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КПК1210160!$A$1:$BM$104</definedName>
  </definedNames>
  <calcPr calcId="125725"/>
</workbook>
</file>

<file path=xl/calcChain.xml><?xml version="1.0" encoding="utf-8"?>
<calcChain xmlns="http://schemas.openxmlformats.org/spreadsheetml/2006/main">
  <c r="A102" i="2"/>
  <c r="BE91"/>
  <c r="BE90"/>
  <c r="BE89"/>
  <c r="BE88"/>
  <c r="BE86"/>
  <c r="BE85"/>
  <c r="BE84"/>
  <c r="BE83"/>
  <c r="BE82"/>
  <c r="BE81"/>
  <c r="BE80"/>
  <c r="BE79"/>
  <c r="BE77"/>
  <c r="BE76"/>
  <c r="BE75"/>
  <c r="BE74"/>
  <c r="BE73"/>
  <c r="BE72"/>
  <c r="BE71"/>
  <c r="BE69"/>
  <c r="BE68"/>
  <c r="BE67"/>
  <c r="BE66"/>
  <c r="BE65"/>
  <c r="AR58"/>
  <c r="AR57"/>
  <c r="AS49"/>
  <c r="AS48"/>
  <c r="AS47"/>
  <c r="AS46"/>
  <c r="AS45"/>
</calcChain>
</file>

<file path=xl/sharedStrings.xml><?xml version="1.0" encoding="utf-8"?>
<sst xmlns="http://schemas.openxmlformats.org/spreadsheetml/2006/main" count="192" uniqueCount="142">
  <si>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</si>
  <si>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</si>
  <si>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</si>
  <si>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</si>
  <si>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</si>
  <si>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</si>
  <si>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</si>
  <si>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</si>
  <si>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</si>
  <si>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</si>
  <si>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</si>
  <si>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</si>
  <si>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</si>
  <si>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</si>
  <si>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</si>
  <si>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</si>
  <si>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</si>
  <si>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</si>
  <si>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</si>
  <si>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</si>
  <si>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</si>
  <si>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</si>
  <si>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</si>
  <si>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</si>
  <si>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</si>
  <si>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</si>
  <si>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</si>
  <si>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</si>
  <si>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</si>
  <si>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</si>
  <si>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</si>
  <si>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</si>
  <si>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</si>
  <si>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</si>
  <si>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</si>
  <si>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</si>
  <si>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</si>
  <si>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</si>
  <si>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</si>
  <si>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</si>
  <si>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</si>
  <si>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</si>
  <si>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</si>
  <si>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</si>
  <si>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</si>
  <si>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</si>
  <si>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</si>
  <si>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</si>
  <si>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</si>
  <si>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</si>
  <si>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</si>
  <si>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</si>
  <si>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</si>
  <si>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</si>
  <si>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</si>
  <si>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</si>
  <si>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</si>
  <si>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</si>
  <si>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</si>
  <si>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</si>
  <si>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</si>
  <si>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</si>
  <si>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Капітальний ремонт об'єктів</t>
  </si>
  <si>
    <t>Придбання предметів довгострокового користування</t>
  </si>
  <si>
    <t>Створення належних умов для безпесередньої участі членів теритріальної громади у здійсненні місцевого самоврядування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</si>
  <si>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</si>
  <si>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УСЬОГО</t>
  </si>
  <si>
    <t>Програма сприяння громадянській активності у розвитку міста на 2017-2021 роки</t>
  </si>
  <si>
    <t>затрат</t>
  </si>
  <si>
    <t>кількість штатних одиниць</t>
  </si>
  <si>
    <t>од.</t>
  </si>
  <si>
    <t>в т.ч. посадових осіб</t>
  </si>
  <si>
    <t>штатний розпис на 2021 рік</t>
  </si>
  <si>
    <t>в т.ч. обслуговуючий персонал</t>
  </si>
  <si>
    <t>Кількість голів квартальних комітетів</t>
  </si>
  <si>
    <t>Рішення міської ради "Про затвердження структури органів самоорганізації населення м. Павлоград"</t>
  </si>
  <si>
    <t>кількість об`єктів які потребують виконання капітального ремонту</t>
  </si>
  <si>
    <t>Наявність проєктно-кошторисних документацій</t>
  </si>
  <si>
    <t>продукту</t>
  </si>
  <si>
    <t>кількість вхідної кореспонденції</t>
  </si>
  <si>
    <t>Книга реєстрації вхідної кореспонденції управління комунального господарства та будівництва на  2021 рік</t>
  </si>
  <si>
    <t>кількість підготовлених проєктів рішень міської ради, виконавчого комітету, розпоряджень міського голови</t>
  </si>
  <si>
    <t>Книга реєстрації рішень, розпоряджень по управлінню  на 2021 рік</t>
  </si>
  <si>
    <t>кількість отриманих заяв, скарг</t>
  </si>
  <si>
    <t>Книга реєстрації скарг та звернень по управлінню  на 2021 рік</t>
  </si>
  <si>
    <t>кількість укладених договорів на придбання товарів, робіт та виконання послуг</t>
  </si>
  <si>
    <t>Книга реєстрації договорів на придбання товарів, робіт та виконання послуг по управлінню на 2021 рік</t>
  </si>
  <si>
    <t>Кількість наданих доручень головам квартальних комітетів</t>
  </si>
  <si>
    <t>Книга реєстрації доручень для голів квартальних комітетів  на 2021 рік</t>
  </si>
  <si>
    <t>Кількість наданих довідок головами квартальних комітетів мешканцям приватного сектору</t>
  </si>
  <si>
    <t>Книги реєстрації видачі довідок мешканцям міста (голови квартальних комітетів)  на 2021 рік</t>
  </si>
  <si>
    <t>кількість об`єктів, де планується провести капітальний ремонт</t>
  </si>
  <si>
    <t>ефективності</t>
  </si>
  <si>
    <t>кількість опрацьованої кореспонденції на одну посадову особу</t>
  </si>
  <si>
    <t>Розрахунково (відношення кількості вхідної кореспонденції  до кількості посадових осіб)</t>
  </si>
  <si>
    <t>кількість виконаних звернень, скарг на одну посадову особу</t>
  </si>
  <si>
    <t>Розрахунково (відношення отриманих заяв, скарг до кількості посадових осіб)</t>
  </si>
  <si>
    <t>кількість підготовлених рішень міської ради, виконавчого комітету, розпоряджень міського голови на одну посадову особу</t>
  </si>
  <si>
    <t>Розрахунково (відношення підготовлених проєктів міської ради, виконавчого комітету, розпоряджень міського голови до кількості посадових осіб)</t>
  </si>
  <si>
    <t>кількість укладених договорів на придбання товарів, робіт та виконання послуг на одну посадову особу</t>
  </si>
  <si>
    <t>Розрахунково (відношення кількості укладених договорів на придбання товарів, робіт та виконання послуг до кількості посадових осіб)</t>
  </si>
  <si>
    <t>Середні витрати на утримання однієї штатної одиниці</t>
  </si>
  <si>
    <t>грн.</t>
  </si>
  <si>
    <t>відс.</t>
  </si>
  <si>
    <t>Розрахунково (відношення загальної кількості наданих доручень головам квартальних комітетів до загальної кількості голів квартальних комітетів)</t>
  </si>
  <si>
    <t>середні витрати на виконнання капітального ремонту 1 об`єкту</t>
  </si>
  <si>
    <t>Розрахунково (відношення запланованих коштів до кількості об'єктів які планується капітально відремонтувати)</t>
  </si>
  <si>
    <t>Середні витрати на придбання канцтоварів для 1 голови квартального комітету</t>
  </si>
  <si>
    <t>якості</t>
  </si>
  <si>
    <t>Розрахунково (відношення кількості розглянутих скарг, вхідної кореспонденції в поточному році до кількості розглянутих в минулому році)</t>
  </si>
  <si>
    <t>Відсоток фактичного освоєння коштів бюджету розвитку</t>
  </si>
  <si>
    <t>Розрахунково (відношення кількості придбаного обладнання до запланованого)</t>
  </si>
  <si>
    <t>відсоток вчасно виконаних доручень</t>
  </si>
  <si>
    <t>Розрахунково (відношення кількості вчасно виконаних доручень (надано відповідей) до отриманих доручень)</t>
  </si>
  <si>
    <t>Розрахунково (відношення кількості довідок виданих головами квартальних комітетів в поточному році до кількості довідок виданих в минулому році )</t>
  </si>
  <si>
    <t>1. Бюджетний кодекс України від 08.07.2010 р. №2456-VI (із змінами та доповненнями)._x000D_
2. Закон України "Про місцеве самоврядування в Україні" від 21.05.1997 р. №280/97-ВР._x000D_
3. Постанова Кабінету Мінстрів України від 09.03.2006 р. №268 "Про упорядкування структури та умов оплати праці працівників апарату органів виконавчої влади, органів прокуратури, судів та інших органів" (із змінами та доповненнями)._x000D_
4. Наказ Міністерства праці України від 02.10.1996 р. №77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Мінстерства фінансів України від 01.10.2010 р.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 Наказ МФУ від 27.07.2011 р. №945 (із змінами від 30.11.2012 р. №1260 та від 10.09.2015 р. №765)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7. Наказ МФУ від 20.09.2017р. № 793 "Про завтердження складових прграмної класифікації видатків та кредитування місцевих бюджетів"._x000D_
8. Рішення міської ради від 15.12.2020 р. №54-3/VIIІ "Про міський бюджет Павлоградської міської територіальної громади на 2021 рік"</t>
  </si>
  <si>
    <t>керівництво і управління у сфері комунального господарства міста Павлоград на 2021-2023 роки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</si>
  <si>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</si>
  <si>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</si>
  <si>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</si>
  <si>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</si>
  <si>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</si>
  <si>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</si>
  <si>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</si>
  <si>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</si>
  <si>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</si>
  <si>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</si>
  <si>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</si>
  <si>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</si>
  <si>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</si>
  <si>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1210000</t>
  </si>
  <si>
    <t>0160</t>
  </si>
  <si>
    <t>0111</t>
  </si>
  <si>
    <t>Розрахунково (відношення кошторисних призначень до кількості штатних одиниць)</t>
  </si>
  <si>
    <t>Кількість наданих довідок на одного голову квартального комітету</t>
  </si>
  <si>
    <t>Відсоток розглянутих скарг,  вхідної кореспонденції в порівнянні з минулим роком</t>
  </si>
  <si>
    <t>Відсоток виданих довідок головами квартальних комітетів в порівнянні з минулим роком</t>
  </si>
  <si>
    <t xml:space="preserve">Забезпечення діяльності управління в сфері  комунального господарства міста, реалізації державної політики з питань  житлово-комунального господарства, інформаційне та ресурсне забезпечення заходів, що виконуються управлінням   комунального господарства та будівництва Павлоградської міської ради, комунальними підприємствами міста. </t>
  </si>
  <si>
    <t>Забезпечення виконання наданих законодавством повноважень у сфері комунального господарства міста Павлоград, у тому числі видатки на інформатизацію</t>
  </si>
  <si>
    <t>Розрахунково (відношення кошторисних призначень  до кількості голів квартальних комітетів)</t>
  </si>
  <si>
    <t>28.01.2021 р.</t>
  </si>
  <si>
    <t>Штатний розпис на  2021 рік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</si>
</sst>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9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4"/>
  <sheetViews>
    <sheetView tabSelected="1" view="pageBreakPreview" topLeftCell="A58" zoomScaleNormal="100" zoomScaleSheetLayoutView="100" workbookViewId="0">
      <selection activeCell="BZ65" sqref="BZ6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2" t="s">
        <v>34</v>
      </c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69" t="s">
        <v>118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>
      <c r="AO4" s="92" t="s">
        <v>119</v>
      </c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</row>
    <row r="5" spans="1:77">
      <c r="AO5" s="68" t="s">
        <v>19</v>
      </c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</row>
    <row r="6" spans="1:77" ht="7.5" customHeight="1"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</row>
    <row r="7" spans="1:77" ht="12.75" customHeight="1">
      <c r="AO7" s="58" t="s">
        <v>140</v>
      </c>
      <c r="AP7" s="58"/>
      <c r="AQ7" s="58"/>
      <c r="AR7" s="58"/>
      <c r="AS7" s="58"/>
      <c r="AT7" s="58"/>
      <c r="AU7" s="58"/>
      <c r="AV7" s="1" t="s">
        <v>61</v>
      </c>
      <c r="AW7" s="58">
        <v>6</v>
      </c>
      <c r="AX7" s="58"/>
      <c r="AY7" s="58"/>
      <c r="AZ7" s="58"/>
      <c r="BA7" s="58"/>
      <c r="BB7" s="58"/>
      <c r="BC7" s="58"/>
      <c r="BD7" s="58"/>
      <c r="BE7" s="58"/>
      <c r="BF7" s="5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8" t="s">
        <v>20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77" ht="15.75" customHeight="1">
      <c r="A11" s="48" t="s">
        <v>127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49" t="s">
        <v>117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9" t="s">
        <v>119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49" t="s">
        <v>125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60" t="s">
        <v>60</v>
      </c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9" t="s">
        <v>130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9" t="s">
        <v>119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49" t="s">
        <v>125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60" t="s">
        <v>59</v>
      </c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52</v>
      </c>
      <c r="B19" s="49" t="s">
        <v>128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131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132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1" t="s">
        <v>129</v>
      </c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26"/>
      <c r="BE19" s="49" t="s">
        <v>126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61" t="s">
        <v>56</v>
      </c>
      <c r="AB20" s="61"/>
      <c r="AC20" s="61"/>
      <c r="AD20" s="61"/>
      <c r="AE20" s="61"/>
      <c r="AF20" s="61"/>
      <c r="AG20" s="61"/>
      <c r="AH20" s="61"/>
      <c r="AI20" s="61"/>
      <c r="AJ20" s="28"/>
      <c r="AK20" s="52" t="s">
        <v>57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8" t="s">
        <v>48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55">
        <v>5604666</v>
      </c>
      <c r="V22" s="55"/>
      <c r="W22" s="55"/>
      <c r="X22" s="55"/>
      <c r="Y22" s="55"/>
      <c r="Z22" s="55"/>
      <c r="AA22" s="55"/>
      <c r="AB22" s="55"/>
      <c r="AC22" s="55"/>
      <c r="AD22" s="55"/>
      <c r="AE22" s="63" t="s">
        <v>49</v>
      </c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55">
        <v>5364666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4" t="s">
        <v>22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5" customHeight="1">
      <c r="A23" s="54" t="s">
        <v>21</v>
      </c>
      <c r="B23" s="54"/>
      <c r="C23" s="54"/>
      <c r="D23" s="54"/>
      <c r="E23" s="54"/>
      <c r="F23" s="54"/>
      <c r="G23" s="54"/>
      <c r="H23" s="54"/>
      <c r="I23" s="55">
        <v>240000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4" t="s">
        <v>23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89" customHeight="1">
      <c r="A26" s="57" t="s">
        <v>115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4" t="s">
        <v>35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>
      <c r="A29" s="87" t="s">
        <v>27</v>
      </c>
      <c r="B29" s="87"/>
      <c r="C29" s="87"/>
      <c r="D29" s="87"/>
      <c r="E29" s="87"/>
      <c r="F29" s="87"/>
      <c r="G29" s="64" t="s">
        <v>39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</row>
    <row r="30" spans="1:79" ht="50.25" customHeight="1">
      <c r="A30" s="39"/>
      <c r="B30" s="39"/>
      <c r="C30" s="39"/>
      <c r="D30" s="39"/>
      <c r="E30" s="39"/>
      <c r="F30" s="39"/>
      <c r="G30" s="93" t="s">
        <v>137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  <c r="CA30" s="1" t="s">
        <v>47</v>
      </c>
    </row>
    <row r="31" spans="1:7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95" customHeight="1">
      <c r="A32" s="54" t="s">
        <v>37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</row>
    <row r="33" spans="1:79" ht="15.95" customHeight="1">
      <c r="A33" s="57" t="s">
        <v>116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</row>
    <row r="34" spans="1:79" ht="12.7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9" ht="15.75" customHeight="1">
      <c r="A35" s="54" t="s">
        <v>38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</row>
    <row r="36" spans="1:79" ht="27.75" customHeight="1">
      <c r="A36" s="87" t="s">
        <v>27</v>
      </c>
      <c r="B36" s="87"/>
      <c r="C36" s="87"/>
      <c r="D36" s="87"/>
      <c r="E36" s="87"/>
      <c r="F36" s="87"/>
      <c r="G36" s="64" t="s">
        <v>24</v>
      </c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6"/>
    </row>
    <row r="37" spans="1:79" ht="15.75">
      <c r="A37" s="39"/>
      <c r="B37" s="39"/>
      <c r="C37" s="39"/>
      <c r="D37" s="39"/>
      <c r="E37" s="39"/>
      <c r="F37" s="39"/>
      <c r="G37" s="93" t="s">
        <v>138</v>
      </c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5"/>
      <c r="CA37" s="1" t="s">
        <v>11</v>
      </c>
    </row>
    <row r="38" spans="1:7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79" ht="15.75" customHeight="1">
      <c r="A39" s="54" t="s">
        <v>40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</row>
    <row r="40" spans="1:79" ht="15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22"/>
      <c r="BB40" s="22"/>
      <c r="BC40" s="22"/>
      <c r="BD40" s="22"/>
      <c r="BE40" s="22"/>
      <c r="BF40" s="22"/>
      <c r="BG40" s="22"/>
      <c r="BH40" s="22"/>
      <c r="BI40" s="6"/>
      <c r="BJ40" s="6"/>
      <c r="BK40" s="6"/>
      <c r="BL40" s="6"/>
    </row>
    <row r="41" spans="1:79" ht="15.95" customHeight="1">
      <c r="A41" s="42" t="s">
        <v>27</v>
      </c>
      <c r="B41" s="42"/>
      <c r="C41" s="42"/>
      <c r="D41" s="70" t="s">
        <v>25</v>
      </c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2"/>
      <c r="AC41" s="42" t="s">
        <v>28</v>
      </c>
      <c r="AD41" s="42"/>
      <c r="AE41" s="42"/>
      <c r="AF41" s="42"/>
      <c r="AG41" s="42"/>
      <c r="AH41" s="42"/>
      <c r="AI41" s="42"/>
      <c r="AJ41" s="42"/>
      <c r="AK41" s="42" t="s">
        <v>29</v>
      </c>
      <c r="AL41" s="42"/>
      <c r="AM41" s="42"/>
      <c r="AN41" s="42"/>
      <c r="AO41" s="42"/>
      <c r="AP41" s="42"/>
      <c r="AQ41" s="42"/>
      <c r="AR41" s="42"/>
      <c r="AS41" s="42" t="s">
        <v>26</v>
      </c>
      <c r="AT41" s="42"/>
      <c r="AU41" s="42"/>
      <c r="AV41" s="42"/>
      <c r="AW41" s="42"/>
      <c r="AX41" s="42"/>
      <c r="AY41" s="42"/>
      <c r="AZ41" s="42"/>
      <c r="BA41" s="18"/>
      <c r="BB41" s="18"/>
      <c r="BC41" s="18"/>
      <c r="BD41" s="18"/>
      <c r="BE41" s="18"/>
      <c r="BF41" s="18"/>
      <c r="BG41" s="18"/>
      <c r="BH41" s="18"/>
    </row>
    <row r="42" spans="1:79" ht="29.1" customHeight="1">
      <c r="A42" s="42"/>
      <c r="B42" s="42"/>
      <c r="C42" s="42"/>
      <c r="D42" s="73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5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18"/>
      <c r="BB42" s="18"/>
      <c r="BC42" s="18"/>
      <c r="BD42" s="18"/>
      <c r="BE42" s="18"/>
      <c r="BF42" s="18"/>
      <c r="BG42" s="18"/>
      <c r="BH42" s="18"/>
    </row>
    <row r="43" spans="1:79" ht="15.75">
      <c r="A43" s="42">
        <v>1</v>
      </c>
      <c r="B43" s="42"/>
      <c r="C43" s="42"/>
      <c r="D43" s="76">
        <v>2</v>
      </c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8"/>
      <c r="AC43" s="42">
        <v>3</v>
      </c>
      <c r="AD43" s="42"/>
      <c r="AE43" s="42"/>
      <c r="AF43" s="42"/>
      <c r="AG43" s="42"/>
      <c r="AH43" s="42"/>
      <c r="AI43" s="42"/>
      <c r="AJ43" s="42"/>
      <c r="AK43" s="42">
        <v>4</v>
      </c>
      <c r="AL43" s="42"/>
      <c r="AM43" s="42"/>
      <c r="AN43" s="42"/>
      <c r="AO43" s="42"/>
      <c r="AP43" s="42"/>
      <c r="AQ43" s="42"/>
      <c r="AR43" s="42"/>
      <c r="AS43" s="42">
        <v>5</v>
      </c>
      <c r="AT43" s="42"/>
      <c r="AU43" s="42"/>
      <c r="AV43" s="42"/>
      <c r="AW43" s="42"/>
      <c r="AX43" s="42"/>
      <c r="AY43" s="42"/>
      <c r="AZ43" s="42"/>
      <c r="BA43" s="18"/>
      <c r="BB43" s="18"/>
      <c r="BC43" s="18"/>
      <c r="BD43" s="18"/>
      <c r="BE43" s="18"/>
      <c r="BF43" s="18"/>
      <c r="BG43" s="18"/>
      <c r="BH43" s="18"/>
    </row>
    <row r="44" spans="1:79" s="4" customFormat="1" ht="12.75" hidden="1" customHeight="1">
      <c r="A44" s="39" t="s">
        <v>6</v>
      </c>
      <c r="B44" s="39"/>
      <c r="C44" s="39"/>
      <c r="D44" s="79" t="s">
        <v>7</v>
      </c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1"/>
      <c r="AC44" s="46" t="s">
        <v>8</v>
      </c>
      <c r="AD44" s="46"/>
      <c r="AE44" s="46"/>
      <c r="AF44" s="46"/>
      <c r="AG44" s="46"/>
      <c r="AH44" s="46"/>
      <c r="AI44" s="46"/>
      <c r="AJ44" s="46"/>
      <c r="AK44" s="46" t="s">
        <v>9</v>
      </c>
      <c r="AL44" s="46"/>
      <c r="AM44" s="46"/>
      <c r="AN44" s="46"/>
      <c r="AO44" s="46"/>
      <c r="AP44" s="46"/>
      <c r="AQ44" s="46"/>
      <c r="AR44" s="46"/>
      <c r="AS44" s="40" t="s">
        <v>10</v>
      </c>
      <c r="AT44" s="46"/>
      <c r="AU44" s="46"/>
      <c r="AV44" s="46"/>
      <c r="AW44" s="46"/>
      <c r="AX44" s="46"/>
      <c r="AY44" s="46"/>
      <c r="AZ44" s="46"/>
      <c r="BA44" s="19"/>
      <c r="BB44" s="20"/>
      <c r="BC44" s="20"/>
      <c r="BD44" s="20"/>
      <c r="BE44" s="20"/>
      <c r="BF44" s="20"/>
      <c r="BG44" s="20"/>
      <c r="BH44" s="20"/>
      <c r="CA44" s="4" t="s">
        <v>12</v>
      </c>
    </row>
    <row r="45" spans="1:79" ht="22.5" customHeight="1">
      <c r="A45" s="42">
        <v>1</v>
      </c>
      <c r="B45" s="42"/>
      <c r="C45" s="42"/>
      <c r="D45" s="96" t="s">
        <v>62</v>
      </c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  <c r="AC45" s="99">
        <v>0</v>
      </c>
      <c r="AD45" s="99"/>
      <c r="AE45" s="99"/>
      <c r="AF45" s="99"/>
      <c r="AG45" s="99"/>
      <c r="AH45" s="99"/>
      <c r="AI45" s="99"/>
      <c r="AJ45" s="99"/>
      <c r="AK45" s="99">
        <v>240000</v>
      </c>
      <c r="AL45" s="99"/>
      <c r="AM45" s="99"/>
      <c r="AN45" s="99"/>
      <c r="AO45" s="99"/>
      <c r="AP45" s="99"/>
      <c r="AQ45" s="99"/>
      <c r="AR45" s="99"/>
      <c r="AS45" s="99">
        <f>AC45+AK45</f>
        <v>240000</v>
      </c>
      <c r="AT45" s="99"/>
      <c r="AU45" s="99"/>
      <c r="AV45" s="99"/>
      <c r="AW45" s="99"/>
      <c r="AX45" s="99"/>
      <c r="AY45" s="99"/>
      <c r="AZ45" s="99"/>
      <c r="BA45" s="21"/>
      <c r="BB45" s="21"/>
      <c r="BC45" s="21"/>
      <c r="BD45" s="21"/>
      <c r="BE45" s="21"/>
      <c r="BF45" s="21"/>
      <c r="BG45" s="21"/>
      <c r="BH45" s="21"/>
      <c r="CA45" s="1" t="s">
        <v>13</v>
      </c>
    </row>
    <row r="46" spans="1:79" ht="22.5" customHeight="1">
      <c r="A46" s="42">
        <v>2</v>
      </c>
      <c r="B46" s="42"/>
      <c r="C46" s="42"/>
      <c r="D46" s="96" t="s">
        <v>63</v>
      </c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  <c r="AC46" s="99">
        <v>0</v>
      </c>
      <c r="AD46" s="99"/>
      <c r="AE46" s="99"/>
      <c r="AF46" s="99"/>
      <c r="AG46" s="99"/>
      <c r="AH46" s="99"/>
      <c r="AI46" s="99"/>
      <c r="AJ46" s="99"/>
      <c r="AK46" s="99">
        <v>0</v>
      </c>
      <c r="AL46" s="99"/>
      <c r="AM46" s="99"/>
      <c r="AN46" s="99"/>
      <c r="AO46" s="99"/>
      <c r="AP46" s="99"/>
      <c r="AQ46" s="99"/>
      <c r="AR46" s="99"/>
      <c r="AS46" s="99">
        <f>AC46+AK46</f>
        <v>0</v>
      </c>
      <c r="AT46" s="99"/>
      <c r="AU46" s="99"/>
      <c r="AV46" s="99"/>
      <c r="AW46" s="99"/>
      <c r="AX46" s="99"/>
      <c r="AY46" s="99"/>
      <c r="AZ46" s="99"/>
      <c r="BA46" s="21"/>
      <c r="BB46" s="21"/>
      <c r="BC46" s="21"/>
      <c r="BD46" s="21"/>
      <c r="BE46" s="21"/>
      <c r="BF46" s="21"/>
      <c r="BG46" s="21"/>
      <c r="BH46" s="21"/>
    </row>
    <row r="47" spans="1:79" ht="37.5" customHeight="1">
      <c r="A47" s="42">
        <v>3</v>
      </c>
      <c r="B47" s="42"/>
      <c r="C47" s="42"/>
      <c r="D47" s="96" t="s">
        <v>64</v>
      </c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  <c r="AC47" s="99">
        <v>353870</v>
      </c>
      <c r="AD47" s="99"/>
      <c r="AE47" s="99"/>
      <c r="AF47" s="99"/>
      <c r="AG47" s="99"/>
      <c r="AH47" s="99"/>
      <c r="AI47" s="99"/>
      <c r="AJ47" s="99"/>
      <c r="AK47" s="99">
        <v>0</v>
      </c>
      <c r="AL47" s="99"/>
      <c r="AM47" s="99"/>
      <c r="AN47" s="99"/>
      <c r="AO47" s="99"/>
      <c r="AP47" s="99"/>
      <c r="AQ47" s="99"/>
      <c r="AR47" s="99"/>
      <c r="AS47" s="99">
        <f>AC47+AK47</f>
        <v>353870</v>
      </c>
      <c r="AT47" s="99"/>
      <c r="AU47" s="99"/>
      <c r="AV47" s="99"/>
      <c r="AW47" s="99"/>
      <c r="AX47" s="99"/>
      <c r="AY47" s="99"/>
      <c r="AZ47" s="99"/>
      <c r="BA47" s="21"/>
      <c r="BB47" s="21"/>
      <c r="BC47" s="21"/>
      <c r="BD47" s="21"/>
      <c r="BE47" s="21"/>
      <c r="BF47" s="21"/>
      <c r="BG47" s="21"/>
      <c r="BH47" s="21"/>
    </row>
    <row r="48" spans="1:79" ht="50.25" customHeight="1">
      <c r="A48" s="42">
        <v>4</v>
      </c>
      <c r="B48" s="42"/>
      <c r="C48" s="42"/>
      <c r="D48" s="96" t="s">
        <v>65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99">
        <v>5010796</v>
      </c>
      <c r="AD48" s="99"/>
      <c r="AE48" s="99"/>
      <c r="AF48" s="99"/>
      <c r="AG48" s="99"/>
      <c r="AH48" s="99"/>
      <c r="AI48" s="99"/>
      <c r="AJ48" s="99"/>
      <c r="AK48" s="99">
        <v>0</v>
      </c>
      <c r="AL48" s="99"/>
      <c r="AM48" s="99"/>
      <c r="AN48" s="99"/>
      <c r="AO48" s="99"/>
      <c r="AP48" s="99"/>
      <c r="AQ48" s="99"/>
      <c r="AR48" s="99"/>
      <c r="AS48" s="99">
        <f>AC48+AK48</f>
        <v>5010796</v>
      </c>
      <c r="AT48" s="99"/>
      <c r="AU48" s="99"/>
      <c r="AV48" s="99"/>
      <c r="AW48" s="99"/>
      <c r="AX48" s="99"/>
      <c r="AY48" s="99"/>
      <c r="AZ48" s="99"/>
      <c r="BA48" s="21"/>
      <c r="BB48" s="21"/>
      <c r="BC48" s="21"/>
      <c r="BD48" s="21"/>
      <c r="BE48" s="21"/>
      <c r="BF48" s="21"/>
      <c r="BG48" s="21"/>
      <c r="BH48" s="21"/>
    </row>
    <row r="49" spans="1:79" s="4" customFormat="1" ht="15.75">
      <c r="A49" s="41"/>
      <c r="B49" s="41"/>
      <c r="C49" s="41"/>
      <c r="D49" s="100" t="s">
        <v>66</v>
      </c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2"/>
      <c r="AC49" s="103">
        <v>5364666</v>
      </c>
      <c r="AD49" s="103"/>
      <c r="AE49" s="103"/>
      <c r="AF49" s="103"/>
      <c r="AG49" s="103"/>
      <c r="AH49" s="103"/>
      <c r="AI49" s="103"/>
      <c r="AJ49" s="103"/>
      <c r="AK49" s="103">
        <v>240000</v>
      </c>
      <c r="AL49" s="103"/>
      <c r="AM49" s="103"/>
      <c r="AN49" s="103"/>
      <c r="AO49" s="103"/>
      <c r="AP49" s="103"/>
      <c r="AQ49" s="103"/>
      <c r="AR49" s="103"/>
      <c r="AS49" s="103">
        <f>AC49+AK49</f>
        <v>5604666</v>
      </c>
      <c r="AT49" s="103"/>
      <c r="AU49" s="103"/>
      <c r="AV49" s="103"/>
      <c r="AW49" s="103"/>
      <c r="AX49" s="103"/>
      <c r="AY49" s="103"/>
      <c r="AZ49" s="103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>
      <c r="A51" s="56" t="s">
        <v>41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</row>
    <row r="52" spans="1:79" ht="15" customHeight="1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>
      <c r="A53" s="42" t="s">
        <v>27</v>
      </c>
      <c r="B53" s="42"/>
      <c r="C53" s="42"/>
      <c r="D53" s="70" t="s">
        <v>33</v>
      </c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2"/>
      <c r="AB53" s="42" t="s">
        <v>28</v>
      </c>
      <c r="AC53" s="42"/>
      <c r="AD53" s="42"/>
      <c r="AE53" s="42"/>
      <c r="AF53" s="42"/>
      <c r="AG53" s="42"/>
      <c r="AH53" s="42"/>
      <c r="AI53" s="42"/>
      <c r="AJ53" s="42" t="s">
        <v>29</v>
      </c>
      <c r="AK53" s="42"/>
      <c r="AL53" s="42"/>
      <c r="AM53" s="42"/>
      <c r="AN53" s="42"/>
      <c r="AO53" s="42"/>
      <c r="AP53" s="42"/>
      <c r="AQ53" s="42"/>
      <c r="AR53" s="42" t="s">
        <v>26</v>
      </c>
      <c r="AS53" s="42"/>
      <c r="AT53" s="42"/>
      <c r="AU53" s="42"/>
      <c r="AV53" s="42"/>
      <c r="AW53" s="42"/>
      <c r="AX53" s="42"/>
      <c r="AY53" s="42"/>
    </row>
    <row r="54" spans="1:79" ht="29.1" customHeight="1">
      <c r="A54" s="42"/>
      <c r="B54" s="42"/>
      <c r="C54" s="42"/>
      <c r="D54" s="73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5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</row>
    <row r="55" spans="1:79" ht="15.75" customHeight="1">
      <c r="A55" s="42">
        <v>1</v>
      </c>
      <c r="B55" s="42"/>
      <c r="C55" s="42"/>
      <c r="D55" s="76">
        <v>2</v>
      </c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42">
        <v>3</v>
      </c>
      <c r="AC55" s="42"/>
      <c r="AD55" s="42"/>
      <c r="AE55" s="42"/>
      <c r="AF55" s="42"/>
      <c r="AG55" s="42"/>
      <c r="AH55" s="42"/>
      <c r="AI55" s="42"/>
      <c r="AJ55" s="42">
        <v>4</v>
      </c>
      <c r="AK55" s="42"/>
      <c r="AL55" s="42"/>
      <c r="AM55" s="42"/>
      <c r="AN55" s="42"/>
      <c r="AO55" s="42"/>
      <c r="AP55" s="42"/>
      <c r="AQ55" s="42"/>
      <c r="AR55" s="42">
        <v>5</v>
      </c>
      <c r="AS55" s="42"/>
      <c r="AT55" s="42"/>
      <c r="AU55" s="42"/>
      <c r="AV55" s="42"/>
      <c r="AW55" s="42"/>
      <c r="AX55" s="42"/>
      <c r="AY55" s="42"/>
    </row>
    <row r="56" spans="1:79" ht="12.75" hidden="1" customHeight="1">
      <c r="A56" s="39" t="s">
        <v>6</v>
      </c>
      <c r="B56" s="39"/>
      <c r="C56" s="39"/>
      <c r="D56" s="43" t="s">
        <v>7</v>
      </c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5"/>
      <c r="AB56" s="46" t="s">
        <v>8</v>
      </c>
      <c r="AC56" s="46"/>
      <c r="AD56" s="46"/>
      <c r="AE56" s="46"/>
      <c r="AF56" s="46"/>
      <c r="AG56" s="46"/>
      <c r="AH56" s="46"/>
      <c r="AI56" s="46"/>
      <c r="AJ56" s="46" t="s">
        <v>9</v>
      </c>
      <c r="AK56" s="46"/>
      <c r="AL56" s="46"/>
      <c r="AM56" s="46"/>
      <c r="AN56" s="46"/>
      <c r="AO56" s="46"/>
      <c r="AP56" s="46"/>
      <c r="AQ56" s="46"/>
      <c r="AR56" s="46" t="s">
        <v>10</v>
      </c>
      <c r="AS56" s="46"/>
      <c r="AT56" s="46"/>
      <c r="AU56" s="46"/>
      <c r="AV56" s="46"/>
      <c r="AW56" s="46"/>
      <c r="AX56" s="46"/>
      <c r="AY56" s="46"/>
      <c r="CA56" s="1" t="s">
        <v>14</v>
      </c>
    </row>
    <row r="57" spans="1:79" ht="30" customHeight="1">
      <c r="A57" s="42">
        <v>1</v>
      </c>
      <c r="B57" s="42"/>
      <c r="C57" s="42"/>
      <c r="D57" s="96" t="s">
        <v>67</v>
      </c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8"/>
      <c r="AB57" s="99">
        <v>353870</v>
      </c>
      <c r="AC57" s="99"/>
      <c r="AD57" s="99"/>
      <c r="AE57" s="99"/>
      <c r="AF57" s="99"/>
      <c r="AG57" s="99"/>
      <c r="AH57" s="99"/>
      <c r="AI57" s="99"/>
      <c r="AJ57" s="99">
        <v>0</v>
      </c>
      <c r="AK57" s="99"/>
      <c r="AL57" s="99"/>
      <c r="AM57" s="99"/>
      <c r="AN57" s="99"/>
      <c r="AO57" s="99"/>
      <c r="AP57" s="99"/>
      <c r="AQ57" s="99"/>
      <c r="AR57" s="99">
        <f>AB57+AJ57</f>
        <v>353870</v>
      </c>
      <c r="AS57" s="99"/>
      <c r="AT57" s="99"/>
      <c r="AU57" s="99"/>
      <c r="AV57" s="99"/>
      <c r="AW57" s="99"/>
      <c r="AX57" s="99"/>
      <c r="AY57" s="99"/>
      <c r="CA57" s="1" t="s">
        <v>15</v>
      </c>
    </row>
    <row r="58" spans="1:79" s="4" customFormat="1" ht="22.5" customHeight="1">
      <c r="A58" s="104"/>
      <c r="B58" s="104"/>
      <c r="C58" s="104"/>
      <c r="D58" s="100" t="s">
        <v>26</v>
      </c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2"/>
      <c r="AB58" s="103">
        <v>353870</v>
      </c>
      <c r="AC58" s="103"/>
      <c r="AD58" s="103"/>
      <c r="AE58" s="103"/>
      <c r="AF58" s="103"/>
      <c r="AG58" s="103"/>
      <c r="AH58" s="103"/>
      <c r="AI58" s="103"/>
      <c r="AJ58" s="103">
        <v>0</v>
      </c>
      <c r="AK58" s="103"/>
      <c r="AL58" s="103"/>
      <c r="AM58" s="103"/>
      <c r="AN58" s="103"/>
      <c r="AO58" s="103"/>
      <c r="AP58" s="103"/>
      <c r="AQ58" s="103"/>
      <c r="AR58" s="103">
        <f>AB58+AJ58</f>
        <v>353870</v>
      </c>
      <c r="AS58" s="103"/>
      <c r="AT58" s="103"/>
      <c r="AU58" s="103"/>
      <c r="AV58" s="103"/>
      <c r="AW58" s="103"/>
      <c r="AX58" s="103"/>
      <c r="AY58" s="103"/>
    </row>
    <row r="60" spans="1:79" ht="15.75" customHeight="1">
      <c r="A60" s="54" t="s">
        <v>42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</row>
    <row r="61" spans="1:79" ht="30" customHeight="1">
      <c r="A61" s="42" t="s">
        <v>27</v>
      </c>
      <c r="B61" s="42"/>
      <c r="C61" s="42"/>
      <c r="D61" s="42"/>
      <c r="E61" s="42"/>
      <c r="F61" s="42"/>
      <c r="G61" s="76" t="s">
        <v>43</v>
      </c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8"/>
      <c r="Z61" s="42" t="s">
        <v>2</v>
      </c>
      <c r="AA61" s="42"/>
      <c r="AB61" s="42"/>
      <c r="AC61" s="42"/>
      <c r="AD61" s="42"/>
      <c r="AE61" s="42" t="s">
        <v>1</v>
      </c>
      <c r="AF61" s="42"/>
      <c r="AG61" s="42"/>
      <c r="AH61" s="42"/>
      <c r="AI61" s="42"/>
      <c r="AJ61" s="42"/>
      <c r="AK61" s="42"/>
      <c r="AL61" s="42"/>
      <c r="AM61" s="42"/>
      <c r="AN61" s="42"/>
      <c r="AO61" s="76" t="s">
        <v>28</v>
      </c>
      <c r="AP61" s="77"/>
      <c r="AQ61" s="77"/>
      <c r="AR61" s="77"/>
      <c r="AS61" s="77"/>
      <c r="AT61" s="77"/>
      <c r="AU61" s="77"/>
      <c r="AV61" s="78"/>
      <c r="AW61" s="76" t="s">
        <v>29</v>
      </c>
      <c r="AX61" s="77"/>
      <c r="AY61" s="77"/>
      <c r="AZ61" s="77"/>
      <c r="BA61" s="77"/>
      <c r="BB61" s="77"/>
      <c r="BC61" s="77"/>
      <c r="BD61" s="78"/>
      <c r="BE61" s="76" t="s">
        <v>26</v>
      </c>
      <c r="BF61" s="77"/>
      <c r="BG61" s="77"/>
      <c r="BH61" s="77"/>
      <c r="BI61" s="77"/>
      <c r="BJ61" s="77"/>
      <c r="BK61" s="77"/>
      <c r="BL61" s="78"/>
    </row>
    <row r="62" spans="1:79" ht="15.75" customHeight="1">
      <c r="A62" s="42">
        <v>1</v>
      </c>
      <c r="B62" s="42"/>
      <c r="C62" s="42"/>
      <c r="D62" s="42"/>
      <c r="E62" s="42"/>
      <c r="F62" s="42"/>
      <c r="G62" s="76">
        <v>2</v>
      </c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8"/>
      <c r="Z62" s="42">
        <v>3</v>
      </c>
      <c r="AA62" s="42"/>
      <c r="AB62" s="42"/>
      <c r="AC62" s="42"/>
      <c r="AD62" s="42"/>
      <c r="AE62" s="42">
        <v>4</v>
      </c>
      <c r="AF62" s="42"/>
      <c r="AG62" s="42"/>
      <c r="AH62" s="42"/>
      <c r="AI62" s="42"/>
      <c r="AJ62" s="42"/>
      <c r="AK62" s="42"/>
      <c r="AL62" s="42"/>
      <c r="AM62" s="42"/>
      <c r="AN62" s="42"/>
      <c r="AO62" s="42">
        <v>5</v>
      </c>
      <c r="AP62" s="42"/>
      <c r="AQ62" s="42"/>
      <c r="AR62" s="42"/>
      <c r="AS62" s="42"/>
      <c r="AT62" s="42"/>
      <c r="AU62" s="42"/>
      <c r="AV62" s="42"/>
      <c r="AW62" s="42">
        <v>6</v>
      </c>
      <c r="AX62" s="42"/>
      <c r="AY62" s="42"/>
      <c r="AZ62" s="42"/>
      <c r="BA62" s="42"/>
      <c r="BB62" s="42"/>
      <c r="BC62" s="42"/>
      <c r="BD62" s="42"/>
      <c r="BE62" s="42">
        <v>7</v>
      </c>
      <c r="BF62" s="42"/>
      <c r="BG62" s="42"/>
      <c r="BH62" s="42"/>
      <c r="BI62" s="42"/>
      <c r="BJ62" s="42"/>
      <c r="BK62" s="42"/>
      <c r="BL62" s="42"/>
    </row>
    <row r="63" spans="1:79" ht="12.75" hidden="1" customHeight="1">
      <c r="A63" s="39" t="s">
        <v>32</v>
      </c>
      <c r="B63" s="39"/>
      <c r="C63" s="39"/>
      <c r="D63" s="39"/>
      <c r="E63" s="39"/>
      <c r="F63" s="39"/>
      <c r="G63" s="43" t="s">
        <v>7</v>
      </c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5"/>
      <c r="Z63" s="39" t="s">
        <v>18</v>
      </c>
      <c r="AA63" s="39"/>
      <c r="AB63" s="39"/>
      <c r="AC63" s="39"/>
      <c r="AD63" s="39"/>
      <c r="AE63" s="86" t="s">
        <v>31</v>
      </c>
      <c r="AF63" s="86"/>
      <c r="AG63" s="86"/>
      <c r="AH63" s="86"/>
      <c r="AI63" s="86"/>
      <c r="AJ63" s="86"/>
      <c r="AK63" s="86"/>
      <c r="AL63" s="86"/>
      <c r="AM63" s="86"/>
      <c r="AN63" s="43"/>
      <c r="AO63" s="46" t="s">
        <v>8</v>
      </c>
      <c r="AP63" s="46"/>
      <c r="AQ63" s="46"/>
      <c r="AR63" s="46"/>
      <c r="AS63" s="46"/>
      <c r="AT63" s="46"/>
      <c r="AU63" s="46"/>
      <c r="AV63" s="46"/>
      <c r="AW63" s="46" t="s">
        <v>30</v>
      </c>
      <c r="AX63" s="46"/>
      <c r="AY63" s="46"/>
      <c r="AZ63" s="46"/>
      <c r="BA63" s="46"/>
      <c r="BB63" s="46"/>
      <c r="BC63" s="46"/>
      <c r="BD63" s="46"/>
      <c r="BE63" s="46" t="s">
        <v>10</v>
      </c>
      <c r="BF63" s="46"/>
      <c r="BG63" s="46"/>
      <c r="BH63" s="46"/>
      <c r="BI63" s="46"/>
      <c r="BJ63" s="46"/>
      <c r="BK63" s="46"/>
      <c r="BL63" s="46"/>
      <c r="CA63" s="1" t="s">
        <v>16</v>
      </c>
    </row>
    <row r="64" spans="1:79" s="4" customFormat="1" ht="16.5" customHeight="1">
      <c r="A64" s="41">
        <v>0</v>
      </c>
      <c r="B64" s="41"/>
      <c r="C64" s="41"/>
      <c r="D64" s="41"/>
      <c r="E64" s="41"/>
      <c r="F64" s="41"/>
      <c r="G64" s="105" t="s">
        <v>68</v>
      </c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7"/>
      <c r="Z64" s="108"/>
      <c r="AA64" s="108"/>
      <c r="AB64" s="108"/>
      <c r="AC64" s="108"/>
      <c r="AD64" s="108"/>
      <c r="AE64" s="109"/>
      <c r="AF64" s="109"/>
      <c r="AG64" s="109"/>
      <c r="AH64" s="109"/>
      <c r="AI64" s="109"/>
      <c r="AJ64" s="109"/>
      <c r="AK64" s="109"/>
      <c r="AL64" s="109"/>
      <c r="AM64" s="109"/>
      <c r="AN64" s="110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103"/>
      <c r="BK64" s="103"/>
      <c r="BL64" s="103"/>
      <c r="CA64" s="4" t="s">
        <v>17</v>
      </c>
    </row>
    <row r="65" spans="1:64" ht="42.75" customHeight="1">
      <c r="A65" s="39">
        <v>0</v>
      </c>
      <c r="B65" s="39"/>
      <c r="C65" s="39"/>
      <c r="D65" s="39"/>
      <c r="E65" s="39"/>
      <c r="F65" s="39"/>
      <c r="G65" s="122" t="s">
        <v>69</v>
      </c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4"/>
      <c r="Z65" s="114" t="s">
        <v>70</v>
      </c>
      <c r="AA65" s="114"/>
      <c r="AB65" s="114"/>
      <c r="AC65" s="114"/>
      <c r="AD65" s="114"/>
      <c r="AE65" s="111" t="s">
        <v>141</v>
      </c>
      <c r="AF65" s="112"/>
      <c r="AG65" s="112"/>
      <c r="AH65" s="112"/>
      <c r="AI65" s="112"/>
      <c r="AJ65" s="112"/>
      <c r="AK65" s="112"/>
      <c r="AL65" s="112"/>
      <c r="AM65" s="112"/>
      <c r="AN65" s="113"/>
      <c r="AO65" s="99">
        <v>21</v>
      </c>
      <c r="AP65" s="99"/>
      <c r="AQ65" s="99"/>
      <c r="AR65" s="99"/>
      <c r="AS65" s="99"/>
      <c r="AT65" s="99"/>
      <c r="AU65" s="99"/>
      <c r="AV65" s="99"/>
      <c r="AW65" s="99">
        <v>0</v>
      </c>
      <c r="AX65" s="99"/>
      <c r="AY65" s="99"/>
      <c r="AZ65" s="99"/>
      <c r="BA65" s="99"/>
      <c r="BB65" s="99"/>
      <c r="BC65" s="99"/>
      <c r="BD65" s="99"/>
      <c r="BE65" s="99">
        <f t="shared" ref="BE64:BE91" si="0">AO65+AW65</f>
        <v>21</v>
      </c>
      <c r="BF65" s="99"/>
      <c r="BG65" s="99"/>
      <c r="BH65" s="99"/>
      <c r="BI65" s="99"/>
      <c r="BJ65" s="99"/>
      <c r="BK65" s="99"/>
      <c r="BL65" s="99"/>
    </row>
    <row r="66" spans="1:64" ht="27" customHeight="1">
      <c r="A66" s="39">
        <v>0</v>
      </c>
      <c r="B66" s="39"/>
      <c r="C66" s="39"/>
      <c r="D66" s="39"/>
      <c r="E66" s="39"/>
      <c r="F66" s="39"/>
      <c r="G66" s="122" t="s">
        <v>71</v>
      </c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4"/>
      <c r="Z66" s="114" t="s">
        <v>70</v>
      </c>
      <c r="AA66" s="114"/>
      <c r="AB66" s="114"/>
      <c r="AC66" s="114"/>
      <c r="AD66" s="114"/>
      <c r="AE66" s="111" t="s">
        <v>72</v>
      </c>
      <c r="AF66" s="112"/>
      <c r="AG66" s="112"/>
      <c r="AH66" s="112"/>
      <c r="AI66" s="112"/>
      <c r="AJ66" s="112"/>
      <c r="AK66" s="112"/>
      <c r="AL66" s="112"/>
      <c r="AM66" s="112"/>
      <c r="AN66" s="113"/>
      <c r="AO66" s="99">
        <v>19</v>
      </c>
      <c r="AP66" s="99"/>
      <c r="AQ66" s="99"/>
      <c r="AR66" s="99"/>
      <c r="AS66" s="99"/>
      <c r="AT66" s="99"/>
      <c r="AU66" s="99"/>
      <c r="AV66" s="99"/>
      <c r="AW66" s="99">
        <v>0</v>
      </c>
      <c r="AX66" s="99"/>
      <c r="AY66" s="99"/>
      <c r="AZ66" s="99"/>
      <c r="BA66" s="99"/>
      <c r="BB66" s="99"/>
      <c r="BC66" s="99"/>
      <c r="BD66" s="99"/>
      <c r="BE66" s="99">
        <f t="shared" si="0"/>
        <v>19</v>
      </c>
      <c r="BF66" s="99"/>
      <c r="BG66" s="99"/>
      <c r="BH66" s="99"/>
      <c r="BI66" s="99"/>
      <c r="BJ66" s="99"/>
      <c r="BK66" s="99"/>
      <c r="BL66" s="99"/>
    </row>
    <row r="67" spans="1:64" ht="25.5" customHeight="1">
      <c r="A67" s="39">
        <v>0</v>
      </c>
      <c r="B67" s="39"/>
      <c r="C67" s="39"/>
      <c r="D67" s="39"/>
      <c r="E67" s="39"/>
      <c r="F67" s="39"/>
      <c r="G67" s="122" t="s">
        <v>73</v>
      </c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4"/>
      <c r="Z67" s="114" t="s">
        <v>70</v>
      </c>
      <c r="AA67" s="114"/>
      <c r="AB67" s="114"/>
      <c r="AC67" s="114"/>
      <c r="AD67" s="114"/>
      <c r="AE67" s="111" t="s">
        <v>72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99">
        <v>2</v>
      </c>
      <c r="AP67" s="99"/>
      <c r="AQ67" s="99"/>
      <c r="AR67" s="99"/>
      <c r="AS67" s="99"/>
      <c r="AT67" s="99"/>
      <c r="AU67" s="99"/>
      <c r="AV67" s="99"/>
      <c r="AW67" s="99">
        <v>0</v>
      </c>
      <c r="AX67" s="99"/>
      <c r="AY67" s="99"/>
      <c r="AZ67" s="99"/>
      <c r="BA67" s="99"/>
      <c r="BB67" s="99"/>
      <c r="BC67" s="99"/>
      <c r="BD67" s="99"/>
      <c r="BE67" s="99">
        <f t="shared" si="0"/>
        <v>2</v>
      </c>
      <c r="BF67" s="99"/>
      <c r="BG67" s="99"/>
      <c r="BH67" s="99"/>
      <c r="BI67" s="99"/>
      <c r="BJ67" s="99"/>
      <c r="BK67" s="99"/>
      <c r="BL67" s="99"/>
    </row>
    <row r="68" spans="1:64" ht="78.75" customHeight="1">
      <c r="A68" s="39">
        <v>0</v>
      </c>
      <c r="B68" s="39"/>
      <c r="C68" s="39"/>
      <c r="D68" s="39"/>
      <c r="E68" s="39"/>
      <c r="F68" s="39"/>
      <c r="G68" s="122" t="s">
        <v>74</v>
      </c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4"/>
      <c r="Z68" s="114" t="s">
        <v>70</v>
      </c>
      <c r="AA68" s="114"/>
      <c r="AB68" s="114"/>
      <c r="AC68" s="114"/>
      <c r="AD68" s="114"/>
      <c r="AE68" s="111" t="s">
        <v>75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99">
        <v>78</v>
      </c>
      <c r="AP68" s="99"/>
      <c r="AQ68" s="99"/>
      <c r="AR68" s="99"/>
      <c r="AS68" s="99"/>
      <c r="AT68" s="99"/>
      <c r="AU68" s="99"/>
      <c r="AV68" s="99"/>
      <c r="AW68" s="99">
        <v>0</v>
      </c>
      <c r="AX68" s="99"/>
      <c r="AY68" s="99"/>
      <c r="AZ68" s="99"/>
      <c r="BA68" s="99"/>
      <c r="BB68" s="99"/>
      <c r="BC68" s="99"/>
      <c r="BD68" s="99"/>
      <c r="BE68" s="99">
        <f t="shared" si="0"/>
        <v>78</v>
      </c>
      <c r="BF68" s="99"/>
      <c r="BG68" s="99"/>
      <c r="BH68" s="99"/>
      <c r="BI68" s="99"/>
      <c r="BJ68" s="99"/>
      <c r="BK68" s="99"/>
      <c r="BL68" s="99"/>
    </row>
    <row r="69" spans="1:64" ht="36" customHeight="1">
      <c r="A69" s="39">
        <v>0</v>
      </c>
      <c r="B69" s="39"/>
      <c r="C69" s="39"/>
      <c r="D69" s="39"/>
      <c r="E69" s="39"/>
      <c r="F69" s="39"/>
      <c r="G69" s="122" t="s">
        <v>76</v>
      </c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4"/>
      <c r="Z69" s="114" t="s">
        <v>70</v>
      </c>
      <c r="AA69" s="114"/>
      <c r="AB69" s="114"/>
      <c r="AC69" s="114"/>
      <c r="AD69" s="114"/>
      <c r="AE69" s="111" t="s">
        <v>77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99">
        <v>0</v>
      </c>
      <c r="AP69" s="99"/>
      <c r="AQ69" s="99"/>
      <c r="AR69" s="99"/>
      <c r="AS69" s="99"/>
      <c r="AT69" s="99"/>
      <c r="AU69" s="99"/>
      <c r="AV69" s="99"/>
      <c r="AW69" s="99">
        <v>1</v>
      </c>
      <c r="AX69" s="99"/>
      <c r="AY69" s="99"/>
      <c r="AZ69" s="99"/>
      <c r="BA69" s="99"/>
      <c r="BB69" s="99"/>
      <c r="BC69" s="99"/>
      <c r="BD69" s="99"/>
      <c r="BE69" s="99">
        <f t="shared" si="0"/>
        <v>1</v>
      </c>
      <c r="BF69" s="99"/>
      <c r="BG69" s="99"/>
      <c r="BH69" s="99"/>
      <c r="BI69" s="99"/>
      <c r="BJ69" s="99"/>
      <c r="BK69" s="99"/>
      <c r="BL69" s="99"/>
    </row>
    <row r="70" spans="1:64" s="4" customFormat="1" ht="23.25" customHeight="1">
      <c r="A70" s="41">
        <v>0</v>
      </c>
      <c r="B70" s="41"/>
      <c r="C70" s="41"/>
      <c r="D70" s="41"/>
      <c r="E70" s="41"/>
      <c r="F70" s="41"/>
      <c r="G70" s="115" t="s">
        <v>78</v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108"/>
      <c r="AA70" s="108"/>
      <c r="AB70" s="108"/>
      <c r="AC70" s="108"/>
      <c r="AD70" s="108"/>
      <c r="AE70" s="115"/>
      <c r="AF70" s="116"/>
      <c r="AG70" s="116"/>
      <c r="AH70" s="116"/>
      <c r="AI70" s="116"/>
      <c r="AJ70" s="116"/>
      <c r="AK70" s="116"/>
      <c r="AL70" s="116"/>
      <c r="AM70" s="116"/>
      <c r="AN70" s="117"/>
      <c r="AO70" s="103"/>
      <c r="AP70" s="103"/>
      <c r="AQ70" s="103"/>
      <c r="AR70" s="103"/>
      <c r="AS70" s="103"/>
      <c r="AT70" s="103"/>
      <c r="AU70" s="103"/>
      <c r="AV70" s="103"/>
      <c r="AW70" s="103"/>
      <c r="AX70" s="103"/>
      <c r="AY70" s="103"/>
      <c r="AZ70" s="103"/>
      <c r="BA70" s="103"/>
      <c r="BB70" s="103"/>
      <c r="BC70" s="103"/>
      <c r="BD70" s="103"/>
      <c r="BE70" s="103"/>
      <c r="BF70" s="103"/>
      <c r="BG70" s="103"/>
      <c r="BH70" s="103"/>
      <c r="BI70" s="103"/>
      <c r="BJ70" s="103"/>
      <c r="BK70" s="103"/>
      <c r="BL70" s="103"/>
    </row>
    <row r="71" spans="1:64" ht="71.25" customHeight="1">
      <c r="A71" s="39">
        <v>0</v>
      </c>
      <c r="B71" s="39"/>
      <c r="C71" s="39"/>
      <c r="D71" s="39"/>
      <c r="E71" s="39"/>
      <c r="F71" s="39"/>
      <c r="G71" s="111" t="s">
        <v>79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114" t="s">
        <v>70</v>
      </c>
      <c r="AA71" s="114"/>
      <c r="AB71" s="114"/>
      <c r="AC71" s="114"/>
      <c r="AD71" s="114"/>
      <c r="AE71" s="111" t="s">
        <v>80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99">
        <v>3000</v>
      </c>
      <c r="AP71" s="99"/>
      <c r="AQ71" s="99"/>
      <c r="AR71" s="99"/>
      <c r="AS71" s="99"/>
      <c r="AT71" s="99"/>
      <c r="AU71" s="99"/>
      <c r="AV71" s="99"/>
      <c r="AW71" s="99">
        <v>0</v>
      </c>
      <c r="AX71" s="99"/>
      <c r="AY71" s="99"/>
      <c r="AZ71" s="99"/>
      <c r="BA71" s="99"/>
      <c r="BB71" s="99"/>
      <c r="BC71" s="99"/>
      <c r="BD71" s="99"/>
      <c r="BE71" s="99">
        <f t="shared" si="0"/>
        <v>3000</v>
      </c>
      <c r="BF71" s="99"/>
      <c r="BG71" s="99"/>
      <c r="BH71" s="99"/>
      <c r="BI71" s="99"/>
      <c r="BJ71" s="99"/>
      <c r="BK71" s="99"/>
      <c r="BL71" s="99"/>
    </row>
    <row r="72" spans="1:64" ht="56.25" customHeight="1">
      <c r="A72" s="39">
        <v>0</v>
      </c>
      <c r="B72" s="39"/>
      <c r="C72" s="39"/>
      <c r="D72" s="39"/>
      <c r="E72" s="39"/>
      <c r="F72" s="39"/>
      <c r="G72" s="111" t="s">
        <v>81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114" t="s">
        <v>70</v>
      </c>
      <c r="AA72" s="114"/>
      <c r="AB72" s="114"/>
      <c r="AC72" s="114"/>
      <c r="AD72" s="114"/>
      <c r="AE72" s="111" t="s">
        <v>82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99">
        <v>290</v>
      </c>
      <c r="AP72" s="99"/>
      <c r="AQ72" s="99"/>
      <c r="AR72" s="99"/>
      <c r="AS72" s="99"/>
      <c r="AT72" s="99"/>
      <c r="AU72" s="99"/>
      <c r="AV72" s="99"/>
      <c r="AW72" s="99">
        <v>0</v>
      </c>
      <c r="AX72" s="99"/>
      <c r="AY72" s="99"/>
      <c r="AZ72" s="99"/>
      <c r="BA72" s="99"/>
      <c r="BB72" s="99"/>
      <c r="BC72" s="99"/>
      <c r="BD72" s="99"/>
      <c r="BE72" s="99">
        <f t="shared" si="0"/>
        <v>290</v>
      </c>
      <c r="BF72" s="99"/>
      <c r="BG72" s="99"/>
      <c r="BH72" s="99"/>
      <c r="BI72" s="99"/>
      <c r="BJ72" s="99"/>
      <c r="BK72" s="99"/>
      <c r="BL72" s="99"/>
    </row>
    <row r="73" spans="1:64" ht="49.5" customHeight="1">
      <c r="A73" s="39">
        <v>0</v>
      </c>
      <c r="B73" s="39"/>
      <c r="C73" s="39"/>
      <c r="D73" s="39"/>
      <c r="E73" s="39"/>
      <c r="F73" s="39"/>
      <c r="G73" s="111" t="s">
        <v>83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114" t="s">
        <v>70</v>
      </c>
      <c r="AA73" s="114"/>
      <c r="AB73" s="114"/>
      <c r="AC73" s="114"/>
      <c r="AD73" s="114"/>
      <c r="AE73" s="111" t="s">
        <v>84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99">
        <v>1262</v>
      </c>
      <c r="AP73" s="99"/>
      <c r="AQ73" s="99"/>
      <c r="AR73" s="99"/>
      <c r="AS73" s="99"/>
      <c r="AT73" s="99"/>
      <c r="AU73" s="99"/>
      <c r="AV73" s="99"/>
      <c r="AW73" s="99">
        <v>0</v>
      </c>
      <c r="AX73" s="99"/>
      <c r="AY73" s="99"/>
      <c r="AZ73" s="99"/>
      <c r="BA73" s="99"/>
      <c r="BB73" s="99"/>
      <c r="BC73" s="99"/>
      <c r="BD73" s="99"/>
      <c r="BE73" s="99">
        <f t="shared" si="0"/>
        <v>1262</v>
      </c>
      <c r="BF73" s="99"/>
      <c r="BG73" s="99"/>
      <c r="BH73" s="99"/>
      <c r="BI73" s="99"/>
      <c r="BJ73" s="99"/>
      <c r="BK73" s="99"/>
      <c r="BL73" s="99"/>
    </row>
    <row r="74" spans="1:64" ht="63" customHeight="1">
      <c r="A74" s="39">
        <v>0</v>
      </c>
      <c r="B74" s="39"/>
      <c r="C74" s="39"/>
      <c r="D74" s="39"/>
      <c r="E74" s="39"/>
      <c r="F74" s="39"/>
      <c r="G74" s="111" t="s">
        <v>85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114" t="s">
        <v>70</v>
      </c>
      <c r="AA74" s="114"/>
      <c r="AB74" s="114"/>
      <c r="AC74" s="114"/>
      <c r="AD74" s="114"/>
      <c r="AE74" s="111" t="s">
        <v>86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99">
        <v>470</v>
      </c>
      <c r="AP74" s="99"/>
      <c r="AQ74" s="99"/>
      <c r="AR74" s="99"/>
      <c r="AS74" s="99"/>
      <c r="AT74" s="99"/>
      <c r="AU74" s="99"/>
      <c r="AV74" s="99"/>
      <c r="AW74" s="99">
        <v>0</v>
      </c>
      <c r="AX74" s="99"/>
      <c r="AY74" s="99"/>
      <c r="AZ74" s="99"/>
      <c r="BA74" s="99"/>
      <c r="BB74" s="99"/>
      <c r="BC74" s="99"/>
      <c r="BD74" s="99"/>
      <c r="BE74" s="99">
        <f t="shared" si="0"/>
        <v>470</v>
      </c>
      <c r="BF74" s="99"/>
      <c r="BG74" s="99"/>
      <c r="BH74" s="99"/>
      <c r="BI74" s="99"/>
      <c r="BJ74" s="99"/>
      <c r="BK74" s="99"/>
      <c r="BL74" s="99"/>
    </row>
    <row r="75" spans="1:64" ht="51" customHeight="1">
      <c r="A75" s="39">
        <v>0</v>
      </c>
      <c r="B75" s="39"/>
      <c r="C75" s="39"/>
      <c r="D75" s="39"/>
      <c r="E75" s="39"/>
      <c r="F75" s="39"/>
      <c r="G75" s="111" t="s">
        <v>87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114" t="s">
        <v>70</v>
      </c>
      <c r="AA75" s="114"/>
      <c r="AB75" s="114"/>
      <c r="AC75" s="114"/>
      <c r="AD75" s="114"/>
      <c r="AE75" s="111" t="s">
        <v>88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99">
        <v>30</v>
      </c>
      <c r="AP75" s="99"/>
      <c r="AQ75" s="99"/>
      <c r="AR75" s="99"/>
      <c r="AS75" s="99"/>
      <c r="AT75" s="99"/>
      <c r="AU75" s="99"/>
      <c r="AV75" s="99"/>
      <c r="AW75" s="99">
        <v>0</v>
      </c>
      <c r="AX75" s="99"/>
      <c r="AY75" s="99"/>
      <c r="AZ75" s="99"/>
      <c r="BA75" s="99"/>
      <c r="BB75" s="99"/>
      <c r="BC75" s="99"/>
      <c r="BD75" s="99"/>
      <c r="BE75" s="99">
        <f t="shared" si="0"/>
        <v>30</v>
      </c>
      <c r="BF75" s="99"/>
      <c r="BG75" s="99"/>
      <c r="BH75" s="99"/>
      <c r="BI75" s="99"/>
      <c r="BJ75" s="99"/>
      <c r="BK75" s="99"/>
      <c r="BL75" s="99"/>
    </row>
    <row r="76" spans="1:64" ht="69.75" customHeight="1">
      <c r="A76" s="39">
        <v>0</v>
      </c>
      <c r="B76" s="39"/>
      <c r="C76" s="39"/>
      <c r="D76" s="39"/>
      <c r="E76" s="39"/>
      <c r="F76" s="39"/>
      <c r="G76" s="111" t="s">
        <v>89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114" t="s">
        <v>70</v>
      </c>
      <c r="AA76" s="114"/>
      <c r="AB76" s="114"/>
      <c r="AC76" s="114"/>
      <c r="AD76" s="114"/>
      <c r="AE76" s="111" t="s">
        <v>90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99">
        <v>12000</v>
      </c>
      <c r="AP76" s="99"/>
      <c r="AQ76" s="99"/>
      <c r="AR76" s="99"/>
      <c r="AS76" s="99"/>
      <c r="AT76" s="99"/>
      <c r="AU76" s="99"/>
      <c r="AV76" s="99"/>
      <c r="AW76" s="99">
        <v>0</v>
      </c>
      <c r="AX76" s="99"/>
      <c r="AY76" s="99"/>
      <c r="AZ76" s="99"/>
      <c r="BA76" s="99"/>
      <c r="BB76" s="99"/>
      <c r="BC76" s="99"/>
      <c r="BD76" s="99"/>
      <c r="BE76" s="99">
        <f t="shared" si="0"/>
        <v>12000</v>
      </c>
      <c r="BF76" s="99"/>
      <c r="BG76" s="99"/>
      <c r="BH76" s="99"/>
      <c r="BI76" s="99"/>
      <c r="BJ76" s="99"/>
      <c r="BK76" s="99"/>
      <c r="BL76" s="99"/>
    </row>
    <row r="77" spans="1:64" ht="39.75" customHeight="1">
      <c r="A77" s="39">
        <v>0</v>
      </c>
      <c r="B77" s="39"/>
      <c r="C77" s="39"/>
      <c r="D77" s="39"/>
      <c r="E77" s="39"/>
      <c r="F77" s="39"/>
      <c r="G77" s="111" t="s">
        <v>91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114" t="s">
        <v>70</v>
      </c>
      <c r="AA77" s="114"/>
      <c r="AB77" s="114"/>
      <c r="AC77" s="114"/>
      <c r="AD77" s="114"/>
      <c r="AE77" s="111" t="s">
        <v>77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99">
        <v>0</v>
      </c>
      <c r="AP77" s="99"/>
      <c r="AQ77" s="99"/>
      <c r="AR77" s="99"/>
      <c r="AS77" s="99"/>
      <c r="AT77" s="99"/>
      <c r="AU77" s="99"/>
      <c r="AV77" s="99"/>
      <c r="AW77" s="99">
        <v>1</v>
      </c>
      <c r="AX77" s="99"/>
      <c r="AY77" s="99"/>
      <c r="AZ77" s="99"/>
      <c r="BA77" s="99"/>
      <c r="BB77" s="99"/>
      <c r="BC77" s="99"/>
      <c r="BD77" s="99"/>
      <c r="BE77" s="99">
        <f t="shared" si="0"/>
        <v>1</v>
      </c>
      <c r="BF77" s="99"/>
      <c r="BG77" s="99"/>
      <c r="BH77" s="99"/>
      <c r="BI77" s="99"/>
      <c r="BJ77" s="99"/>
      <c r="BK77" s="99"/>
      <c r="BL77" s="99"/>
    </row>
    <row r="78" spans="1:64" s="4" customFormat="1" ht="28.5" customHeight="1">
      <c r="A78" s="41">
        <v>0</v>
      </c>
      <c r="B78" s="41"/>
      <c r="C78" s="41"/>
      <c r="D78" s="41"/>
      <c r="E78" s="41"/>
      <c r="F78" s="41"/>
      <c r="G78" s="115" t="s">
        <v>92</v>
      </c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7"/>
      <c r="Z78" s="108"/>
      <c r="AA78" s="108"/>
      <c r="AB78" s="108"/>
      <c r="AC78" s="108"/>
      <c r="AD78" s="108"/>
      <c r="AE78" s="115"/>
      <c r="AF78" s="116"/>
      <c r="AG78" s="116"/>
      <c r="AH78" s="116"/>
      <c r="AI78" s="116"/>
      <c r="AJ78" s="116"/>
      <c r="AK78" s="116"/>
      <c r="AL78" s="116"/>
      <c r="AM78" s="116"/>
      <c r="AN78" s="117"/>
      <c r="AO78" s="103"/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  <c r="BH78" s="103"/>
      <c r="BI78" s="103"/>
      <c r="BJ78" s="103"/>
      <c r="BK78" s="103"/>
      <c r="BL78" s="103"/>
    </row>
    <row r="79" spans="1:64" ht="69.75" customHeight="1">
      <c r="A79" s="39">
        <v>0</v>
      </c>
      <c r="B79" s="39"/>
      <c r="C79" s="39"/>
      <c r="D79" s="39"/>
      <c r="E79" s="39"/>
      <c r="F79" s="39"/>
      <c r="G79" s="111" t="s">
        <v>93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114" t="s">
        <v>70</v>
      </c>
      <c r="AA79" s="114"/>
      <c r="AB79" s="114"/>
      <c r="AC79" s="114"/>
      <c r="AD79" s="114"/>
      <c r="AE79" s="111" t="s">
        <v>94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99">
        <v>158</v>
      </c>
      <c r="AP79" s="99"/>
      <c r="AQ79" s="99"/>
      <c r="AR79" s="99"/>
      <c r="AS79" s="99"/>
      <c r="AT79" s="99"/>
      <c r="AU79" s="99"/>
      <c r="AV79" s="99"/>
      <c r="AW79" s="99">
        <v>0</v>
      </c>
      <c r="AX79" s="99"/>
      <c r="AY79" s="99"/>
      <c r="AZ79" s="99"/>
      <c r="BA79" s="99"/>
      <c r="BB79" s="99"/>
      <c r="BC79" s="99"/>
      <c r="BD79" s="99"/>
      <c r="BE79" s="99">
        <f t="shared" si="0"/>
        <v>158</v>
      </c>
      <c r="BF79" s="99"/>
      <c r="BG79" s="99"/>
      <c r="BH79" s="99"/>
      <c r="BI79" s="99"/>
      <c r="BJ79" s="99"/>
      <c r="BK79" s="99"/>
      <c r="BL79" s="99"/>
    </row>
    <row r="80" spans="1:64" ht="53.25" customHeight="1">
      <c r="A80" s="39">
        <v>0</v>
      </c>
      <c r="B80" s="39"/>
      <c r="C80" s="39"/>
      <c r="D80" s="39"/>
      <c r="E80" s="39"/>
      <c r="F80" s="39"/>
      <c r="G80" s="111" t="s">
        <v>95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114" t="s">
        <v>70</v>
      </c>
      <c r="AA80" s="114"/>
      <c r="AB80" s="114"/>
      <c r="AC80" s="114"/>
      <c r="AD80" s="114"/>
      <c r="AE80" s="111" t="s">
        <v>96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99">
        <v>66</v>
      </c>
      <c r="AP80" s="99"/>
      <c r="AQ80" s="99"/>
      <c r="AR80" s="99"/>
      <c r="AS80" s="99"/>
      <c r="AT80" s="99"/>
      <c r="AU80" s="99"/>
      <c r="AV80" s="99"/>
      <c r="AW80" s="99">
        <v>0</v>
      </c>
      <c r="AX80" s="99"/>
      <c r="AY80" s="99"/>
      <c r="AZ80" s="99"/>
      <c r="BA80" s="99"/>
      <c r="BB80" s="99"/>
      <c r="BC80" s="99"/>
      <c r="BD80" s="99"/>
      <c r="BE80" s="99">
        <f t="shared" si="0"/>
        <v>66</v>
      </c>
      <c r="BF80" s="99"/>
      <c r="BG80" s="99"/>
      <c r="BH80" s="99"/>
      <c r="BI80" s="99"/>
      <c r="BJ80" s="99"/>
      <c r="BK80" s="99"/>
      <c r="BL80" s="99"/>
    </row>
    <row r="81" spans="1:64" ht="92.25" customHeight="1">
      <c r="A81" s="39">
        <v>0</v>
      </c>
      <c r="B81" s="39"/>
      <c r="C81" s="39"/>
      <c r="D81" s="39"/>
      <c r="E81" s="39"/>
      <c r="F81" s="39"/>
      <c r="G81" s="111" t="s">
        <v>97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3"/>
      <c r="Z81" s="114" t="s">
        <v>70</v>
      </c>
      <c r="AA81" s="114"/>
      <c r="AB81" s="114"/>
      <c r="AC81" s="114"/>
      <c r="AD81" s="114"/>
      <c r="AE81" s="111" t="s">
        <v>98</v>
      </c>
      <c r="AF81" s="112"/>
      <c r="AG81" s="112"/>
      <c r="AH81" s="112"/>
      <c r="AI81" s="112"/>
      <c r="AJ81" s="112"/>
      <c r="AK81" s="112"/>
      <c r="AL81" s="112"/>
      <c r="AM81" s="112"/>
      <c r="AN81" s="113"/>
      <c r="AO81" s="99">
        <v>15</v>
      </c>
      <c r="AP81" s="99"/>
      <c r="AQ81" s="99"/>
      <c r="AR81" s="99"/>
      <c r="AS81" s="99"/>
      <c r="AT81" s="99"/>
      <c r="AU81" s="99"/>
      <c r="AV81" s="99"/>
      <c r="AW81" s="99">
        <v>0</v>
      </c>
      <c r="AX81" s="99"/>
      <c r="AY81" s="99"/>
      <c r="AZ81" s="99"/>
      <c r="BA81" s="99"/>
      <c r="BB81" s="99"/>
      <c r="BC81" s="99"/>
      <c r="BD81" s="99"/>
      <c r="BE81" s="99">
        <f t="shared" si="0"/>
        <v>15</v>
      </c>
      <c r="BF81" s="99"/>
      <c r="BG81" s="99"/>
      <c r="BH81" s="99"/>
      <c r="BI81" s="99"/>
      <c r="BJ81" s="99"/>
      <c r="BK81" s="99"/>
      <c r="BL81" s="99"/>
    </row>
    <row r="82" spans="1:64" ht="104.25" customHeight="1">
      <c r="A82" s="39">
        <v>0</v>
      </c>
      <c r="B82" s="39"/>
      <c r="C82" s="39"/>
      <c r="D82" s="39"/>
      <c r="E82" s="39"/>
      <c r="F82" s="39"/>
      <c r="G82" s="111" t="s">
        <v>99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114" t="s">
        <v>70</v>
      </c>
      <c r="AA82" s="114"/>
      <c r="AB82" s="114"/>
      <c r="AC82" s="114"/>
      <c r="AD82" s="114"/>
      <c r="AE82" s="111" t="s">
        <v>100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99">
        <v>25</v>
      </c>
      <c r="AP82" s="99"/>
      <c r="AQ82" s="99"/>
      <c r="AR82" s="99"/>
      <c r="AS82" s="99"/>
      <c r="AT82" s="99"/>
      <c r="AU82" s="99"/>
      <c r="AV82" s="99"/>
      <c r="AW82" s="99">
        <v>0</v>
      </c>
      <c r="AX82" s="99"/>
      <c r="AY82" s="99"/>
      <c r="AZ82" s="99"/>
      <c r="BA82" s="99"/>
      <c r="BB82" s="99"/>
      <c r="BC82" s="99"/>
      <c r="BD82" s="99"/>
      <c r="BE82" s="99">
        <f t="shared" si="0"/>
        <v>25</v>
      </c>
      <c r="BF82" s="99"/>
      <c r="BG82" s="99"/>
      <c r="BH82" s="99"/>
      <c r="BI82" s="99"/>
      <c r="BJ82" s="99"/>
      <c r="BK82" s="99"/>
      <c r="BL82" s="99"/>
    </row>
    <row r="83" spans="1:64" ht="54.75" customHeight="1">
      <c r="A83" s="39">
        <v>0</v>
      </c>
      <c r="B83" s="39"/>
      <c r="C83" s="39"/>
      <c r="D83" s="39"/>
      <c r="E83" s="39"/>
      <c r="F83" s="39"/>
      <c r="G83" s="111" t="s">
        <v>101</v>
      </c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3"/>
      <c r="Z83" s="118" t="s">
        <v>102</v>
      </c>
      <c r="AA83" s="118"/>
      <c r="AB83" s="118"/>
      <c r="AC83" s="118"/>
      <c r="AD83" s="118"/>
      <c r="AE83" s="119" t="s">
        <v>133</v>
      </c>
      <c r="AF83" s="120"/>
      <c r="AG83" s="120"/>
      <c r="AH83" s="120"/>
      <c r="AI83" s="120"/>
      <c r="AJ83" s="120"/>
      <c r="AK83" s="120"/>
      <c r="AL83" s="120"/>
      <c r="AM83" s="120"/>
      <c r="AN83" s="121"/>
      <c r="AO83" s="99">
        <v>238977</v>
      </c>
      <c r="AP83" s="99"/>
      <c r="AQ83" s="99"/>
      <c r="AR83" s="99"/>
      <c r="AS83" s="99"/>
      <c r="AT83" s="99"/>
      <c r="AU83" s="99"/>
      <c r="AV83" s="99"/>
      <c r="AW83" s="99">
        <v>11428</v>
      </c>
      <c r="AX83" s="99"/>
      <c r="AY83" s="99"/>
      <c r="AZ83" s="99"/>
      <c r="BA83" s="99"/>
      <c r="BB83" s="99"/>
      <c r="BC83" s="99"/>
      <c r="BD83" s="99"/>
      <c r="BE83" s="99">
        <f t="shared" si="0"/>
        <v>250405</v>
      </c>
      <c r="BF83" s="99"/>
      <c r="BG83" s="99"/>
      <c r="BH83" s="99"/>
      <c r="BI83" s="99"/>
      <c r="BJ83" s="99"/>
      <c r="BK83" s="99"/>
      <c r="BL83" s="99"/>
    </row>
    <row r="84" spans="1:64" ht="97.5" customHeight="1">
      <c r="A84" s="39">
        <v>0</v>
      </c>
      <c r="B84" s="39"/>
      <c r="C84" s="39"/>
      <c r="D84" s="39"/>
      <c r="E84" s="39"/>
      <c r="F84" s="39"/>
      <c r="G84" s="111" t="s">
        <v>134</v>
      </c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3"/>
      <c r="Z84" s="118" t="s">
        <v>70</v>
      </c>
      <c r="AA84" s="118"/>
      <c r="AB84" s="118"/>
      <c r="AC84" s="118"/>
      <c r="AD84" s="118"/>
      <c r="AE84" s="119" t="s">
        <v>104</v>
      </c>
      <c r="AF84" s="120"/>
      <c r="AG84" s="120"/>
      <c r="AH84" s="120"/>
      <c r="AI84" s="120"/>
      <c r="AJ84" s="120"/>
      <c r="AK84" s="120"/>
      <c r="AL84" s="120"/>
      <c r="AM84" s="120"/>
      <c r="AN84" s="121"/>
      <c r="AO84" s="99">
        <v>154</v>
      </c>
      <c r="AP84" s="99"/>
      <c r="AQ84" s="99"/>
      <c r="AR84" s="99"/>
      <c r="AS84" s="99"/>
      <c r="AT84" s="99"/>
      <c r="AU84" s="99"/>
      <c r="AV84" s="99"/>
      <c r="AW84" s="99">
        <v>0</v>
      </c>
      <c r="AX84" s="99"/>
      <c r="AY84" s="99"/>
      <c r="AZ84" s="99"/>
      <c r="BA84" s="99"/>
      <c r="BB84" s="99"/>
      <c r="BC84" s="99"/>
      <c r="BD84" s="99"/>
      <c r="BE84" s="99">
        <f t="shared" si="0"/>
        <v>154</v>
      </c>
      <c r="BF84" s="99"/>
      <c r="BG84" s="99"/>
      <c r="BH84" s="99"/>
      <c r="BI84" s="99"/>
      <c r="BJ84" s="99"/>
      <c r="BK84" s="99"/>
      <c r="BL84" s="99"/>
    </row>
    <row r="85" spans="1:64" ht="51" customHeight="1">
      <c r="A85" s="39">
        <v>0</v>
      </c>
      <c r="B85" s="39"/>
      <c r="C85" s="39"/>
      <c r="D85" s="39"/>
      <c r="E85" s="39"/>
      <c r="F85" s="39"/>
      <c r="G85" s="111" t="s">
        <v>105</v>
      </c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3"/>
      <c r="Z85" s="114" t="s">
        <v>102</v>
      </c>
      <c r="AA85" s="114"/>
      <c r="AB85" s="114"/>
      <c r="AC85" s="114"/>
      <c r="AD85" s="114"/>
      <c r="AE85" s="111" t="s">
        <v>106</v>
      </c>
      <c r="AF85" s="112"/>
      <c r="AG85" s="112"/>
      <c r="AH85" s="112"/>
      <c r="AI85" s="112"/>
      <c r="AJ85" s="112"/>
      <c r="AK85" s="112"/>
      <c r="AL85" s="112"/>
      <c r="AM85" s="112"/>
      <c r="AN85" s="113"/>
      <c r="AO85" s="99">
        <v>0</v>
      </c>
      <c r="AP85" s="99"/>
      <c r="AQ85" s="99"/>
      <c r="AR85" s="99"/>
      <c r="AS85" s="99"/>
      <c r="AT85" s="99"/>
      <c r="AU85" s="99"/>
      <c r="AV85" s="99"/>
      <c r="AW85" s="99">
        <v>240000</v>
      </c>
      <c r="AX85" s="99"/>
      <c r="AY85" s="99"/>
      <c r="AZ85" s="99"/>
      <c r="BA85" s="99"/>
      <c r="BB85" s="99"/>
      <c r="BC85" s="99"/>
      <c r="BD85" s="99"/>
      <c r="BE85" s="99">
        <f t="shared" si="0"/>
        <v>240000</v>
      </c>
      <c r="BF85" s="99"/>
      <c r="BG85" s="99"/>
      <c r="BH85" s="99"/>
      <c r="BI85" s="99"/>
      <c r="BJ85" s="99"/>
      <c r="BK85" s="99"/>
      <c r="BL85" s="99"/>
    </row>
    <row r="86" spans="1:64" ht="74.25" customHeight="1">
      <c r="A86" s="39">
        <v>0</v>
      </c>
      <c r="B86" s="39"/>
      <c r="C86" s="39"/>
      <c r="D86" s="39"/>
      <c r="E86" s="39"/>
      <c r="F86" s="39"/>
      <c r="G86" s="111" t="s">
        <v>107</v>
      </c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3"/>
      <c r="Z86" s="114" t="s">
        <v>103</v>
      </c>
      <c r="AA86" s="114"/>
      <c r="AB86" s="114"/>
      <c r="AC86" s="114"/>
      <c r="AD86" s="114"/>
      <c r="AE86" s="111" t="s">
        <v>139</v>
      </c>
      <c r="AF86" s="112"/>
      <c r="AG86" s="112"/>
      <c r="AH86" s="112"/>
      <c r="AI86" s="112"/>
      <c r="AJ86" s="112"/>
      <c r="AK86" s="112"/>
      <c r="AL86" s="112"/>
      <c r="AM86" s="112"/>
      <c r="AN86" s="113"/>
      <c r="AO86" s="99">
        <v>80.400000000000006</v>
      </c>
      <c r="AP86" s="99"/>
      <c r="AQ86" s="99"/>
      <c r="AR86" s="99"/>
      <c r="AS86" s="99"/>
      <c r="AT86" s="99"/>
      <c r="AU86" s="99"/>
      <c r="AV86" s="99"/>
      <c r="AW86" s="99">
        <v>0</v>
      </c>
      <c r="AX86" s="99"/>
      <c r="AY86" s="99"/>
      <c r="AZ86" s="99"/>
      <c r="BA86" s="99"/>
      <c r="BB86" s="99"/>
      <c r="BC86" s="99"/>
      <c r="BD86" s="99"/>
      <c r="BE86" s="99">
        <f t="shared" si="0"/>
        <v>80.400000000000006</v>
      </c>
      <c r="BF86" s="99"/>
      <c r="BG86" s="99"/>
      <c r="BH86" s="99"/>
      <c r="BI86" s="99"/>
      <c r="BJ86" s="99"/>
      <c r="BK86" s="99"/>
      <c r="BL86" s="99"/>
    </row>
    <row r="87" spans="1:64" s="4" customFormat="1" ht="18.75" customHeight="1">
      <c r="A87" s="41">
        <v>0</v>
      </c>
      <c r="B87" s="41"/>
      <c r="C87" s="41"/>
      <c r="D87" s="41"/>
      <c r="E87" s="41"/>
      <c r="F87" s="41"/>
      <c r="G87" s="115" t="s">
        <v>108</v>
      </c>
      <c r="H87" s="116"/>
      <c r="I87" s="116"/>
      <c r="J87" s="116"/>
      <c r="K87" s="116"/>
      <c r="L87" s="116"/>
      <c r="M87" s="116"/>
      <c r="N87" s="116"/>
      <c r="O87" s="116"/>
      <c r="P87" s="116"/>
      <c r="Q87" s="116"/>
      <c r="R87" s="116"/>
      <c r="S87" s="116"/>
      <c r="T87" s="116"/>
      <c r="U87" s="116"/>
      <c r="V87" s="116"/>
      <c r="W87" s="116"/>
      <c r="X87" s="116"/>
      <c r="Y87" s="117"/>
      <c r="Z87" s="108"/>
      <c r="AA87" s="108"/>
      <c r="AB87" s="108"/>
      <c r="AC87" s="108"/>
      <c r="AD87" s="108"/>
      <c r="AE87" s="115"/>
      <c r="AF87" s="116"/>
      <c r="AG87" s="116"/>
      <c r="AH87" s="116"/>
      <c r="AI87" s="116"/>
      <c r="AJ87" s="116"/>
      <c r="AK87" s="116"/>
      <c r="AL87" s="116"/>
      <c r="AM87" s="116"/>
      <c r="AN87" s="117"/>
      <c r="AO87" s="103"/>
      <c r="AP87" s="103"/>
      <c r="AQ87" s="103"/>
      <c r="AR87" s="103"/>
      <c r="AS87" s="103"/>
      <c r="AT87" s="103"/>
      <c r="AU87" s="103"/>
      <c r="AV87" s="103"/>
      <c r="AW87" s="103"/>
      <c r="AX87" s="103"/>
      <c r="AY87" s="103"/>
      <c r="AZ87" s="103"/>
      <c r="BA87" s="103"/>
      <c r="BB87" s="103"/>
      <c r="BC87" s="103"/>
      <c r="BD87" s="103"/>
      <c r="BE87" s="103"/>
      <c r="BF87" s="103"/>
      <c r="BG87" s="103"/>
      <c r="BH87" s="103"/>
      <c r="BI87" s="103"/>
      <c r="BJ87" s="103"/>
      <c r="BK87" s="103"/>
      <c r="BL87" s="103"/>
    </row>
    <row r="88" spans="1:64" ht="96" customHeight="1">
      <c r="A88" s="39">
        <v>0</v>
      </c>
      <c r="B88" s="39"/>
      <c r="C88" s="39"/>
      <c r="D88" s="39"/>
      <c r="E88" s="39"/>
      <c r="F88" s="39"/>
      <c r="G88" s="111" t="s">
        <v>135</v>
      </c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3"/>
      <c r="Z88" s="114" t="s">
        <v>103</v>
      </c>
      <c r="AA88" s="114"/>
      <c r="AB88" s="114"/>
      <c r="AC88" s="114"/>
      <c r="AD88" s="114"/>
      <c r="AE88" s="111" t="s">
        <v>109</v>
      </c>
      <c r="AF88" s="112"/>
      <c r="AG88" s="112"/>
      <c r="AH88" s="112"/>
      <c r="AI88" s="112"/>
      <c r="AJ88" s="112"/>
      <c r="AK88" s="112"/>
      <c r="AL88" s="112"/>
      <c r="AM88" s="112"/>
      <c r="AN88" s="113"/>
      <c r="AO88" s="99">
        <v>102</v>
      </c>
      <c r="AP88" s="99"/>
      <c r="AQ88" s="99"/>
      <c r="AR88" s="99"/>
      <c r="AS88" s="99"/>
      <c r="AT88" s="99"/>
      <c r="AU88" s="99"/>
      <c r="AV88" s="99"/>
      <c r="AW88" s="99">
        <v>0</v>
      </c>
      <c r="AX88" s="99"/>
      <c r="AY88" s="99"/>
      <c r="AZ88" s="99"/>
      <c r="BA88" s="99"/>
      <c r="BB88" s="99"/>
      <c r="BC88" s="99"/>
      <c r="BD88" s="99"/>
      <c r="BE88" s="99">
        <f t="shared" si="0"/>
        <v>102</v>
      </c>
      <c r="BF88" s="99"/>
      <c r="BG88" s="99"/>
      <c r="BH88" s="99"/>
      <c r="BI88" s="99"/>
      <c r="BJ88" s="99"/>
      <c r="BK88" s="99"/>
      <c r="BL88" s="99"/>
    </row>
    <row r="89" spans="1:64" ht="67.5" customHeight="1">
      <c r="A89" s="39">
        <v>0</v>
      </c>
      <c r="B89" s="39"/>
      <c r="C89" s="39"/>
      <c r="D89" s="39"/>
      <c r="E89" s="39"/>
      <c r="F89" s="39"/>
      <c r="G89" s="111" t="s">
        <v>110</v>
      </c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3"/>
      <c r="Z89" s="114" t="s">
        <v>103</v>
      </c>
      <c r="AA89" s="114"/>
      <c r="AB89" s="114"/>
      <c r="AC89" s="114"/>
      <c r="AD89" s="114"/>
      <c r="AE89" s="111" t="s">
        <v>111</v>
      </c>
      <c r="AF89" s="112"/>
      <c r="AG89" s="112"/>
      <c r="AH89" s="112"/>
      <c r="AI89" s="112"/>
      <c r="AJ89" s="112"/>
      <c r="AK89" s="112"/>
      <c r="AL89" s="112"/>
      <c r="AM89" s="112"/>
      <c r="AN89" s="113"/>
      <c r="AO89" s="99">
        <v>0</v>
      </c>
      <c r="AP89" s="99"/>
      <c r="AQ89" s="99"/>
      <c r="AR89" s="99"/>
      <c r="AS89" s="99"/>
      <c r="AT89" s="99"/>
      <c r="AU89" s="99"/>
      <c r="AV89" s="99"/>
      <c r="AW89" s="99">
        <v>100</v>
      </c>
      <c r="AX89" s="99"/>
      <c r="AY89" s="99"/>
      <c r="AZ89" s="99"/>
      <c r="BA89" s="99"/>
      <c r="BB89" s="99"/>
      <c r="BC89" s="99"/>
      <c r="BD89" s="99"/>
      <c r="BE89" s="99">
        <f t="shared" si="0"/>
        <v>100</v>
      </c>
      <c r="BF89" s="99"/>
      <c r="BG89" s="99"/>
      <c r="BH89" s="99"/>
      <c r="BI89" s="99"/>
      <c r="BJ89" s="99"/>
      <c r="BK89" s="99"/>
      <c r="BL89" s="99"/>
    </row>
    <row r="90" spans="1:64" ht="81" customHeight="1">
      <c r="A90" s="39">
        <v>0</v>
      </c>
      <c r="B90" s="39"/>
      <c r="C90" s="39"/>
      <c r="D90" s="39"/>
      <c r="E90" s="39"/>
      <c r="F90" s="39"/>
      <c r="G90" s="111" t="s">
        <v>112</v>
      </c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3"/>
      <c r="Z90" s="114" t="s">
        <v>103</v>
      </c>
      <c r="AA90" s="114"/>
      <c r="AB90" s="114"/>
      <c r="AC90" s="114"/>
      <c r="AD90" s="114"/>
      <c r="AE90" s="111" t="s">
        <v>113</v>
      </c>
      <c r="AF90" s="112"/>
      <c r="AG90" s="112"/>
      <c r="AH90" s="112"/>
      <c r="AI90" s="112"/>
      <c r="AJ90" s="112"/>
      <c r="AK90" s="112"/>
      <c r="AL90" s="112"/>
      <c r="AM90" s="112"/>
      <c r="AN90" s="113"/>
      <c r="AO90" s="99">
        <v>100</v>
      </c>
      <c r="AP90" s="99"/>
      <c r="AQ90" s="99"/>
      <c r="AR90" s="99"/>
      <c r="AS90" s="99"/>
      <c r="AT90" s="99"/>
      <c r="AU90" s="99"/>
      <c r="AV90" s="99"/>
      <c r="AW90" s="99">
        <v>0</v>
      </c>
      <c r="AX90" s="99"/>
      <c r="AY90" s="99"/>
      <c r="AZ90" s="99"/>
      <c r="BA90" s="99"/>
      <c r="BB90" s="99"/>
      <c r="BC90" s="99"/>
      <c r="BD90" s="99"/>
      <c r="BE90" s="99">
        <f t="shared" si="0"/>
        <v>100</v>
      </c>
      <c r="BF90" s="99"/>
      <c r="BG90" s="99"/>
      <c r="BH90" s="99"/>
      <c r="BI90" s="99"/>
      <c r="BJ90" s="99"/>
      <c r="BK90" s="99"/>
      <c r="BL90" s="99"/>
    </row>
    <row r="91" spans="1:64" ht="95.25" customHeight="1">
      <c r="A91" s="39">
        <v>0</v>
      </c>
      <c r="B91" s="39"/>
      <c r="C91" s="39"/>
      <c r="D91" s="39"/>
      <c r="E91" s="39"/>
      <c r="F91" s="39"/>
      <c r="G91" s="111" t="s">
        <v>136</v>
      </c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3"/>
      <c r="Z91" s="114" t="s">
        <v>103</v>
      </c>
      <c r="AA91" s="114"/>
      <c r="AB91" s="114"/>
      <c r="AC91" s="114"/>
      <c r="AD91" s="114"/>
      <c r="AE91" s="111" t="s">
        <v>114</v>
      </c>
      <c r="AF91" s="112"/>
      <c r="AG91" s="112"/>
      <c r="AH91" s="112"/>
      <c r="AI91" s="112"/>
      <c r="AJ91" s="112"/>
      <c r="AK91" s="112"/>
      <c r="AL91" s="112"/>
      <c r="AM91" s="112"/>
      <c r="AN91" s="113"/>
      <c r="AO91" s="99">
        <v>112</v>
      </c>
      <c r="AP91" s="99"/>
      <c r="AQ91" s="99"/>
      <c r="AR91" s="99"/>
      <c r="AS91" s="99"/>
      <c r="AT91" s="99"/>
      <c r="AU91" s="99"/>
      <c r="AV91" s="99"/>
      <c r="AW91" s="99">
        <v>0</v>
      </c>
      <c r="AX91" s="99"/>
      <c r="AY91" s="99"/>
      <c r="AZ91" s="99"/>
      <c r="BA91" s="99"/>
      <c r="BB91" s="99"/>
      <c r="BC91" s="99"/>
      <c r="BD91" s="99"/>
      <c r="BE91" s="99">
        <f t="shared" si="0"/>
        <v>112</v>
      </c>
      <c r="BF91" s="99"/>
      <c r="BG91" s="99"/>
      <c r="BH91" s="99"/>
      <c r="BI91" s="99"/>
      <c r="BJ91" s="99"/>
      <c r="BK91" s="99"/>
      <c r="BL91" s="99"/>
    </row>
    <row r="92" spans="1:64"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4" spans="1:64" ht="16.5" customHeight="1">
      <c r="A94" s="83" t="s">
        <v>121</v>
      </c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  <c r="AN94" s="5"/>
      <c r="AO94" s="58" t="s">
        <v>123</v>
      </c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</row>
    <row r="95" spans="1:64">
      <c r="W95" s="85" t="s">
        <v>5</v>
      </c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O95" s="85" t="s">
        <v>50</v>
      </c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</row>
    <row r="96" spans="1:64" ht="15.75" customHeight="1">
      <c r="A96" s="82" t="s">
        <v>3</v>
      </c>
      <c r="B96" s="82"/>
      <c r="C96" s="82"/>
      <c r="D96" s="82"/>
      <c r="E96" s="82"/>
      <c r="F96" s="82"/>
    </row>
    <row r="97" spans="1:59" ht="13.15" customHeight="1">
      <c r="A97" s="69" t="s">
        <v>120</v>
      </c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  <c r="AN97" s="69"/>
      <c r="AO97" s="69"/>
      <c r="AP97" s="69"/>
      <c r="AQ97" s="69"/>
      <c r="AR97" s="69"/>
      <c r="AS97" s="69"/>
    </row>
    <row r="98" spans="1:59">
      <c r="A98" s="89" t="s">
        <v>46</v>
      </c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  <c r="AA98" s="89"/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M98" s="89"/>
      <c r="AN98" s="89"/>
      <c r="AO98" s="89"/>
      <c r="AP98" s="89"/>
      <c r="AQ98" s="89"/>
      <c r="AR98" s="89"/>
      <c r="AS98" s="89"/>
    </row>
    <row r="99" spans="1:59" ht="10.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</row>
    <row r="100" spans="1:59" ht="15.75" customHeight="1">
      <c r="A100" s="83" t="s">
        <v>122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5"/>
      <c r="AO100" s="58" t="s">
        <v>124</v>
      </c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</row>
    <row r="101" spans="1:59">
      <c r="W101" s="85" t="s">
        <v>5</v>
      </c>
      <c r="X101" s="85"/>
      <c r="Y101" s="85"/>
      <c r="Z101" s="85"/>
      <c r="AA101" s="85"/>
      <c r="AB101" s="85"/>
      <c r="AC101" s="85"/>
      <c r="AD101" s="85"/>
      <c r="AE101" s="85"/>
      <c r="AF101" s="85"/>
      <c r="AG101" s="85"/>
      <c r="AH101" s="85"/>
      <c r="AI101" s="85"/>
      <c r="AJ101" s="85"/>
      <c r="AK101" s="85"/>
      <c r="AL101" s="85"/>
      <c r="AM101" s="85"/>
      <c r="AO101" s="85" t="s">
        <v>50</v>
      </c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</row>
    <row r="102" spans="1:59">
      <c r="A102" s="90" t="str">
        <f>AO7</f>
        <v>28.01.2021 р.</v>
      </c>
      <c r="B102" s="91"/>
      <c r="C102" s="91"/>
      <c r="D102" s="91"/>
      <c r="E102" s="91"/>
      <c r="F102" s="91"/>
      <c r="G102" s="91"/>
      <c r="H102" s="91"/>
    </row>
    <row r="103" spans="1:59">
      <c r="A103" s="85" t="s">
        <v>44</v>
      </c>
      <c r="B103" s="85"/>
      <c r="C103" s="85"/>
      <c r="D103" s="85"/>
      <c r="E103" s="85"/>
      <c r="F103" s="85"/>
      <c r="G103" s="85"/>
      <c r="H103" s="85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1:59">
      <c r="A104" s="24" t="s">
        <v>45</v>
      </c>
    </row>
  </sheetData>
  <mergeCells count="356">
    <mergeCell ref="A30:F30"/>
    <mergeCell ref="G30:BL30"/>
    <mergeCell ref="A22:T22"/>
    <mergeCell ref="AS22:BC22"/>
    <mergeCell ref="BD22:BL22"/>
    <mergeCell ref="T23:W23"/>
    <mergeCell ref="A23:H23"/>
    <mergeCell ref="A29:F29"/>
    <mergeCell ref="A103:H103"/>
    <mergeCell ref="A97:AS97"/>
    <mergeCell ref="A98:AS98"/>
    <mergeCell ref="A102:H102"/>
    <mergeCell ref="A100:V100"/>
    <mergeCell ref="W100:AM100"/>
    <mergeCell ref="AO100:BG100"/>
    <mergeCell ref="AO101:BG101"/>
    <mergeCell ref="A53:C54"/>
    <mergeCell ref="D55:AA55"/>
    <mergeCell ref="AB55:AI55"/>
    <mergeCell ref="W101:AM101"/>
    <mergeCell ref="A62:F62"/>
    <mergeCell ref="A63:F63"/>
    <mergeCell ref="Z63:AD63"/>
    <mergeCell ref="A60:BL60"/>
    <mergeCell ref="A35:BL35"/>
    <mergeCell ref="A36:F36"/>
    <mergeCell ref="G36:BL36"/>
    <mergeCell ref="AC45:AJ45"/>
    <mergeCell ref="AK41:AR42"/>
    <mergeCell ref="D45:AB45"/>
    <mergeCell ref="A33:BL33"/>
    <mergeCell ref="A49:C49"/>
    <mergeCell ref="D49:AB49"/>
    <mergeCell ref="AC49:AJ49"/>
    <mergeCell ref="AK49:AR49"/>
    <mergeCell ref="AS49:AZ49"/>
    <mergeCell ref="A47:C47"/>
    <mergeCell ref="D47:AB47"/>
    <mergeCell ref="AC47:AJ47"/>
    <mergeCell ref="AK47:AR47"/>
    <mergeCell ref="AS47:AZ47"/>
    <mergeCell ref="A48:C48"/>
    <mergeCell ref="D48:AB48"/>
    <mergeCell ref="AJ58:AQ58"/>
    <mergeCell ref="AR58:AY58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G61:Y61"/>
    <mergeCell ref="AE61:AN61"/>
    <mergeCell ref="AO94:BG94"/>
    <mergeCell ref="A96:F96"/>
    <mergeCell ref="A64:F64"/>
    <mergeCell ref="Z64:AD64"/>
    <mergeCell ref="AE64:AN64"/>
    <mergeCell ref="A94:V94"/>
    <mergeCell ref="W94:AM94"/>
    <mergeCell ref="W95:AM95"/>
    <mergeCell ref="BE61:BL61"/>
    <mergeCell ref="AO95:BG95"/>
    <mergeCell ref="AW62:BD62"/>
    <mergeCell ref="BE62:BL62"/>
    <mergeCell ref="BE64:BL64"/>
    <mergeCell ref="AO63:AV63"/>
    <mergeCell ref="AW63:BD63"/>
    <mergeCell ref="BE63:BL63"/>
    <mergeCell ref="AW64:BD64"/>
    <mergeCell ref="AO64:AV64"/>
    <mergeCell ref="A61:F61"/>
    <mergeCell ref="AO1:BL1"/>
    <mergeCell ref="A51:BL51"/>
    <mergeCell ref="A45:C45"/>
    <mergeCell ref="U22:AD22"/>
    <mergeCell ref="AE22:AR22"/>
    <mergeCell ref="AK45:AR45"/>
    <mergeCell ref="AS45:AZ45"/>
    <mergeCell ref="G29:BL29"/>
    <mergeCell ref="AO2:BL2"/>
    <mergeCell ref="AO6:BF6"/>
    <mergeCell ref="AO4:BL4"/>
    <mergeCell ref="AO5:BL5"/>
    <mergeCell ref="AO3:BL3"/>
    <mergeCell ref="AS41:AZ42"/>
    <mergeCell ref="D41:AB42"/>
    <mergeCell ref="D43:AB43"/>
    <mergeCell ref="D44:AB44"/>
    <mergeCell ref="AC43:AJ43"/>
    <mergeCell ref="AC44:AJ44"/>
    <mergeCell ref="AC41:AJ42"/>
    <mergeCell ref="AK43:AR43"/>
    <mergeCell ref="AK44:AR44"/>
    <mergeCell ref="AS44:AZ44"/>
    <mergeCell ref="AS43:AZ43"/>
    <mergeCell ref="Z61:AD61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A58:C58"/>
    <mergeCell ref="D58:AA58"/>
    <mergeCell ref="AB58:AI58"/>
    <mergeCell ref="AW61:BD61"/>
    <mergeCell ref="B14:L14"/>
    <mergeCell ref="A10:BL10"/>
    <mergeCell ref="A11:BL11"/>
    <mergeCell ref="A46:C46"/>
    <mergeCell ref="D46:AB46"/>
    <mergeCell ref="AC46:AJ46"/>
    <mergeCell ref="AK46:AR46"/>
    <mergeCell ref="AS46:AZ46"/>
    <mergeCell ref="BE20:BL20"/>
    <mergeCell ref="BE19:BL19"/>
    <mergeCell ref="AK19:BC19"/>
    <mergeCell ref="AK20:BC20"/>
    <mergeCell ref="A37:F37"/>
    <mergeCell ref="A43:C43"/>
    <mergeCell ref="A44:C44"/>
    <mergeCell ref="G37:BL37"/>
    <mergeCell ref="A41:C42"/>
    <mergeCell ref="A40:AZ40"/>
    <mergeCell ref="A39:AZ39"/>
    <mergeCell ref="I23:S23"/>
    <mergeCell ref="A25:BL25"/>
    <mergeCell ref="A26:BL26"/>
    <mergeCell ref="A28:BL28"/>
    <mergeCell ref="A32:BL32"/>
    <mergeCell ref="AC48:AJ48"/>
    <mergeCell ref="AK48:AR48"/>
    <mergeCell ref="AS48:AZ48"/>
    <mergeCell ref="A57:C57"/>
    <mergeCell ref="A55:C55"/>
    <mergeCell ref="AR55:AY55"/>
    <mergeCell ref="A56:C56"/>
    <mergeCell ref="D56:AA56"/>
    <mergeCell ref="AB56:AI56"/>
    <mergeCell ref="AJ56:AQ56"/>
    <mergeCell ref="D57:AA57"/>
    <mergeCell ref="AB57:AI57"/>
    <mergeCell ref="AJ57:AQ57"/>
    <mergeCell ref="AR57:AY57"/>
    <mergeCell ref="A52:AY52"/>
    <mergeCell ref="D53:AA54"/>
    <mergeCell ref="AB53:AI54"/>
    <mergeCell ref="AJ53:AQ54"/>
    <mergeCell ref="AR53:AY54"/>
    <mergeCell ref="AR56:AY56"/>
    <mergeCell ref="AJ55:AQ5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91:BL91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</mergeCells>
  <phoneticPr fontId="0" type="noConversion"/>
  <conditionalFormatting sqref="H64:L64 H70:L70 H78:L78 H87:L87 G64:G91">
    <cfRule type="cellIs" dxfId="2" priority="1" stopIfTrue="1" operator="equal">
      <formula>$G63</formula>
    </cfRule>
  </conditionalFormatting>
  <conditionalFormatting sqref="D45:D49 D49:I49">
    <cfRule type="cellIs" dxfId="1" priority="2" stopIfTrue="1" operator="equal">
      <formula>$D44</formula>
    </cfRule>
  </conditionalFormatting>
  <conditionalFormatting sqref="A64:F9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4" manualBreakCount="4">
    <brk id="26" max="64" man="1"/>
    <brk id="59" max="64" man="1"/>
    <brk id="77" max="64" man="1"/>
    <brk id="8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КПК1210160</vt:lpstr>
      <vt:lpstr>КПК1210160!Область_печати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YanaNew</cp:lastModifiedBy>
  <cp:lastPrinted>2021-01-29T08:06:58Z</cp:lastPrinted>
  <dcterms:created xsi:type="dcterms:W3CDTF">2016-08-15T09:54:21Z</dcterms:created>
  <dcterms:modified xsi:type="dcterms:W3CDTF">2021-01-29T08:07:09Z</dcterms:modified>
</cp:coreProperties>
</file>