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КПК1217461!$A$1:$BM$107</definedName>
  </definedNames>
  <calcPr calcId="125725"/>
</workbook>
</file>

<file path=xl/calcChain.xml><?xml version="1.0" encoding="utf-8"?>
<calcChain xmlns="http://schemas.openxmlformats.org/spreadsheetml/2006/main">
  <c r="A105" i="2"/>
  <c r="BE94"/>
  <c r="BE93"/>
  <c r="BE92"/>
  <c r="BE91"/>
  <c r="BE90"/>
  <c r="BE89"/>
  <c r="BE88"/>
  <c r="BE87"/>
  <c r="BE85"/>
  <c r="BE84"/>
  <c r="BE83"/>
  <c r="BE82"/>
  <c r="BE81"/>
  <c r="BE79"/>
  <c r="BE78"/>
  <c r="BE77"/>
  <c r="BE76"/>
  <c r="BE75"/>
  <c r="BE73"/>
  <c r="BE72"/>
  <c r="BE71"/>
  <c r="BE70"/>
  <c r="BE69"/>
  <c r="BE68"/>
  <c r="AR61"/>
  <c r="AR60"/>
  <c r="AS52"/>
  <c r="AS51"/>
  <c r="AS50"/>
  <c r="AS49"/>
  <c r="AS48"/>
  <c r="AS47"/>
</calcChain>
</file>

<file path=xl/sharedStrings.xml><?xml version="1.0" encoding="utf-8"?>
<sst xmlns="http://schemas.openxmlformats.org/spreadsheetml/2006/main" count="196" uniqueCount="140">
  <si>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</si>
  <si>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</si>
  <si>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</si>
  <si>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</si>
  <si>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</si>
  <si>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</si>
  <si>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</si>
  <si>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</si>
  <si>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</si>
  <si>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</si>
  <si>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</si>
  <si>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</si>
  <si>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</si>
  <si>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</si>
  <si>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</si>
  <si>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</si>
  <si>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</si>
  <si>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</si>
  <si>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</si>
  <si>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</si>
  <si>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</si>
  <si>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</si>
  <si>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</si>
  <si>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</si>
  <si>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</si>
  <si>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</si>
  <si>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</si>
  <si>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</si>
  <si>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</si>
  <si>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</si>
  <si>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</si>
  <si>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</si>
  <si>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</si>
  <si>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</si>
  <si>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</si>
  <si>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</si>
  <si>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</si>
  <si>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</si>
  <si>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</si>
  <si>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</si>
  <si>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</si>
  <si>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</si>
  <si>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</si>
  <si>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</si>
  <si>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</si>
  <si>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</si>
  <si>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</si>
  <si>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</si>
  <si>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</si>
  <si>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</si>
  <si>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</si>
  <si>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</si>
  <si>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</si>
  <si>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</si>
  <si>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</si>
  <si>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</si>
  <si>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</si>
  <si>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</si>
  <si>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</si>
  <si>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</si>
  <si>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</si>
  <si>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</si>
  <si>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</si>
  <si>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Утримання та розвиток автомобільних доріг міста</t>
  </si>
  <si>
    <t>Утримання  та розвиток автомобільних  доріг та дорожньої інфраструктури за рахунок коштів місцевого бюджету</t>
  </si>
  <si>
    <t>Будівництво об'єктів транспортної інраструктури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</si>
  <si>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</si>
  <si>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</si>
  <si>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</si>
  <si>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проєктно-кошторисної документації на виконання капітальних ремонтів доріг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</si>
  <si>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</si>
  <si>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</si>
  <si>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</si>
  <si>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</si>
  <si>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</si>
  <si>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</si>
  <si>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</si>
  <si>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</si>
  <si>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Кошторис на 2021 р.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</si>
  <si>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</si>
  <si>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</si>
  <si>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видатків на проведення робіт з реконструкції об`єктів транспортної інфраструктури  (світлофори)</t>
  </si>
  <si>
    <t>Обсяг видатків на проєктування будівництва об`єктів транспортної інфраструктури</t>
  </si>
  <si>
    <t>Кошторис на  2021 рік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</si>
  <si>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</si>
  <si>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</si>
  <si>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 вулично-дорожньої мережі на яких планується провести капітальний ремонт</t>
  </si>
  <si>
    <t>Відповідно до проєктно-кошторисних документацій</t>
  </si>
  <si>
    <t>Кількість проектів для капітального ремонту об`єктів транспортної інфраструктури</t>
  </si>
  <si>
    <t>Кількість світлофорних об`єктів, на котрих планується провести роботи з реконструкції</t>
  </si>
  <si>
    <t>од.</t>
  </si>
  <si>
    <t>Кількість проєктів для будівництва світлофорних об`єктів які планується розробити</t>
  </si>
  <si>
    <t>Розшифровка до кошторису на 2021 рік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</si>
  <si>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</si>
  <si>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</si>
  <si>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 кошторису до  площі для виконання ремонту)</t>
  </si>
  <si>
    <t>Середні витрати на виконання капітального ремонту 1 м.кв. вулично-дорожньої мережі</t>
  </si>
  <si>
    <t>Розрахунково (відношення кошторису до площі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</si>
  <si>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</si>
  <si>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 кошторису до кількості проектів)</t>
  </si>
  <si>
    <t>Середня вартість реконструкції 1 світлофорного об`єкту</t>
  </si>
  <si>
    <t>Розрахунково (відношення кошторису до кількості проектів)</t>
  </si>
  <si>
    <t>Середні витрати на розробку 1 проєкту з будівництва світлофорних об`єктів</t>
  </si>
  <si>
    <t>Розрахунково (відношення  кошторису до кількості об'єктів)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</si>
  <si>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</si>
  <si>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</si>
  <si>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</si>
  <si>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запланованого ремонту доріг до виконаного за минулий рік)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</si>
  <si>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</si>
  <si>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запланованої площі дорожньої мережі до площі виконаних робіт за минулий рік)</t>
  </si>
  <si>
    <t>Відсоток виконаного капітального ремонту доріг</t>
  </si>
  <si>
    <t>Розрахунково (відношення запланованої  площі для виконання капітального ремонту до фактично виконаних робіт)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</si>
  <si>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</si>
  <si>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проєктно-кошторисних документацій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</si>
  <si>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</si>
  <si>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запланованої площі для виконання капітального ремонту до фактично виконаних робіт)</t>
  </si>
  <si>
    <t>Рівень готовності світлофорних об`єктів, де заплановані роботи з реконструкції</t>
  </si>
  <si>
    <t>Наявність актів виконаних робіт</t>
  </si>
  <si>
    <t>Рівень готовності проектної документації для виконання робіт з будівництва світлофорних об`єктів</t>
  </si>
  <si>
    <t>Динаміка кількості розроблених проектів на реконструкцію об`єктів порівняно з попереднім роком.</t>
  </si>
  <si>
    <t>Розрахунково (відношення запланованої кількості об'єктів для виконання реконструкції об'єктів до кількості за попередній рік)</t>
  </si>
  <si>
    <t>Покращення стану інфроструктури  автомобільних доріг на 2021 рік</t>
  </si>
  <si>
    <t>1200000</t>
  </si>
  <si>
    <t>Наказ управління комунального господарства та будівництва</t>
  </si>
  <si>
    <t>Орган з питань житлово-комунального господарства</t>
  </si>
  <si>
    <t>Фінансове управління міської ради</t>
  </si>
  <si>
    <t>Начальник управління</t>
  </si>
  <si>
    <t>Начальник фінансового управління</t>
  </si>
  <si>
    <t>А.Ю Завгородній</t>
  </si>
  <si>
    <t>Р.В. Роїк</t>
  </si>
  <si>
    <t>26137720</t>
  </si>
  <si>
    <t>0458400000</t>
  </si>
  <si>
    <t>бюджетної програми місцевого бюджету на 2021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</si>
  <si>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</si>
  <si>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</si>
  <si>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1210000</t>
  </si>
  <si>
    <t>7461</t>
  </si>
  <si>
    <t>0456</t>
  </si>
  <si>
    <t>28.01.2020 р.</t>
  </si>
  <si>
    <t xml:space="preserve">1. Бюджетний Кодекс України від 08.07.2010 р. № 2456-VI (із змінами та доповненнями)._x000D_
2. Закон України "Про благоустрій населених пунктів" від 06.09.2005 р. № 2807-15 (із змінами від 10.06.2017 р. № 1817-19)._x000D_
3. Закон України "Про дорожній рух" від 30.06.1993 р. № 3353-12 (із змінами від 18.12.2017 р. 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30.03.1994 № 198 (із змінами від 05.04.2017 р. № 161-2017-п)._x000D_
5.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управління"._x000D_
6. Наказ МФУ від 27.07.2011 р. № 945 (із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бюджетів"._x000D_
7. Наказ МФУ від 20.09.2017 р. № 793 "Про завтердження складових програмної класифікації видатків та кредитування місцеих бюджетів"._x000D_
8. Рішення міської ради від 23.12.2014 р. № 1469-49/VI "Про затвердження програми реформування та розвитку житлово-комунального господарства та об'єктів благоустрою м. Павлоград на 2015-2019 рр."_x000D_
9. Рішення міської ради від 17.09.2019 р. №1825-54/VII "Про затвердження програми реформування та розвитку житлово-комунального господарства та об'єктів благоустрою м. Павлоград на 2020-2024 рр."_x000D_
10. Ріщшення міської ради від 15.12.2020 р. №54-3/VIII "Про міський бджет Павлоградської міської територіальної громади на 2021 рік"._x000D_
11. Рішення міської ради від 15.12.2020 р. №52-3/VIII "Про затвердження заходів до програм на 2021 рік".                                                                                                                                                                                                                     12. Рішення міської ради від 23.12.2020 р. №83-4/VIII "Про внесення змін до рішення міської ради від 15 грудня  2020 року № 54-3/VІІІ «Про  міський бюджет Павлоградської міської територіальної громади на 2021 рік» .                                                                                                                                                                                                                                                                         13. Рішення міської ради від 23.12.2020 р. №81-4/VIII "Про внесення змін до рішення міської ради від 15.12.2020 р. №52-3/VIII «Про затвердження заходів до програм на 2021 рік»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</si>
</sst>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center" vertical="center" wrapText="1"/>
    </xf>
    <xf numFmtId="0" fontId="18" fillId="0" borderId="5" xfId="0" applyNumberFormat="1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8" fillId="0" borderId="8" xfId="0" applyNumberFormat="1" applyFont="1" applyBorder="1" applyAlignment="1">
      <alignment horizontal="center" vertical="center" wrapText="1"/>
    </xf>
    <xf numFmtId="0" fontId="18" fillId="0" borderId="9" xfId="0" applyNumberFormat="1" applyFont="1" applyBorder="1" applyAlignment="1">
      <alignment horizontal="center" vertical="center" wrapText="1"/>
    </xf>
    <xf numFmtId="0" fontId="1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18" fillId="0" borderId="8" xfId="0" applyNumberFormat="1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7"/>
  <sheetViews>
    <sheetView tabSelected="1" view="pageBreakPreview" topLeftCell="A16" zoomScaleNormal="100" zoomScaleSheetLayoutView="100" workbookViewId="0">
      <selection activeCell="A27" sqref="A2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40" t="s">
        <v>123</v>
      </c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77" ht="32.1" customHeight="1">
      <c r="AO4" s="91" t="s">
        <v>124</v>
      </c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</row>
    <row r="5" spans="1:77">
      <c r="AO5" s="53" t="s">
        <v>20</v>
      </c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77" ht="7.5" customHeight="1"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</row>
    <row r="7" spans="1:77" ht="12.75" customHeight="1">
      <c r="AO7" s="46" t="s">
        <v>138</v>
      </c>
      <c r="AP7" s="46"/>
      <c r="AQ7" s="46"/>
      <c r="AR7" s="46"/>
      <c r="AS7" s="46"/>
      <c r="AT7" s="46"/>
      <c r="AU7" s="46"/>
      <c r="AV7" s="1" t="s">
        <v>62</v>
      </c>
      <c r="AW7" s="46">
        <v>6</v>
      </c>
      <c r="AX7" s="46"/>
      <c r="AY7" s="46"/>
      <c r="AZ7" s="46"/>
      <c r="BA7" s="46"/>
      <c r="BB7" s="46"/>
      <c r="BC7" s="46"/>
      <c r="BD7" s="46"/>
      <c r="BE7" s="46"/>
      <c r="BF7" s="4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06" t="s">
        <v>21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15.75" customHeight="1">
      <c r="A11" s="106" t="s">
        <v>132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52</v>
      </c>
      <c r="B13" s="99" t="s">
        <v>122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4"/>
      <c r="N13" s="109" t="s">
        <v>124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99" t="s">
        <v>130</v>
      </c>
      <c r="AV13" s="100"/>
      <c r="AW13" s="100"/>
      <c r="AX13" s="100"/>
      <c r="AY13" s="100"/>
      <c r="AZ13" s="100"/>
      <c r="BA13" s="100"/>
      <c r="BB13" s="10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01" t="s">
        <v>55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3"/>
      <c r="N14" s="110" t="s">
        <v>61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1" t="s">
        <v>54</v>
      </c>
      <c r="AV14" s="101"/>
      <c r="AW14" s="101"/>
      <c r="AX14" s="101"/>
      <c r="AY14" s="101"/>
      <c r="AZ14" s="101"/>
      <c r="BA14" s="101"/>
      <c r="BB14" s="10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99" t="s">
        <v>135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4"/>
      <c r="N16" s="109" t="s">
        <v>124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99" t="s">
        <v>130</v>
      </c>
      <c r="AV16" s="100"/>
      <c r="AW16" s="100"/>
      <c r="AX16" s="100"/>
      <c r="AY16" s="100"/>
      <c r="AZ16" s="100"/>
      <c r="BA16" s="100"/>
      <c r="BB16" s="10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01" t="s">
        <v>55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3"/>
      <c r="N17" s="110" t="s">
        <v>60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1" t="s">
        <v>54</v>
      </c>
      <c r="AV17" s="101"/>
      <c r="AW17" s="101"/>
      <c r="AX17" s="101"/>
      <c r="AY17" s="101"/>
      <c r="AZ17" s="101"/>
      <c r="BA17" s="101"/>
      <c r="BB17" s="10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42.75" customHeight="1">
      <c r="A19" s="25" t="s">
        <v>53</v>
      </c>
      <c r="B19" s="99" t="s">
        <v>133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136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6"/>
      <c r="AA19" s="99" t="s">
        <v>137</v>
      </c>
      <c r="AB19" s="100"/>
      <c r="AC19" s="100"/>
      <c r="AD19" s="100"/>
      <c r="AE19" s="100"/>
      <c r="AF19" s="100"/>
      <c r="AG19" s="100"/>
      <c r="AH19" s="100"/>
      <c r="AI19" s="100"/>
      <c r="AJ19" s="26"/>
      <c r="AK19" s="107" t="s">
        <v>134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99" t="s">
        <v>131</v>
      </c>
      <c r="BF19" s="100"/>
      <c r="BG19" s="100"/>
      <c r="BH19" s="100"/>
      <c r="BI19" s="100"/>
      <c r="BJ19" s="100"/>
      <c r="BK19" s="100"/>
      <c r="BL19" s="10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01" t="s">
        <v>55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56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8"/>
      <c r="AA20" s="111" t="s">
        <v>57</v>
      </c>
      <c r="AB20" s="111"/>
      <c r="AC20" s="111"/>
      <c r="AD20" s="111"/>
      <c r="AE20" s="111"/>
      <c r="AF20" s="111"/>
      <c r="AG20" s="111"/>
      <c r="AH20" s="111"/>
      <c r="AI20" s="111"/>
      <c r="AJ20" s="28"/>
      <c r="AK20" s="108" t="s">
        <v>58</v>
      </c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28"/>
      <c r="BE20" s="101" t="s">
        <v>59</v>
      </c>
      <c r="BF20" s="101"/>
      <c r="BG20" s="101"/>
      <c r="BH20" s="101"/>
      <c r="BI20" s="101"/>
      <c r="BJ20" s="101"/>
      <c r="BK20" s="101"/>
      <c r="BL20" s="10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63" t="s">
        <v>49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>
        <v>29410066</v>
      </c>
      <c r="V22" s="64"/>
      <c r="W22" s="64"/>
      <c r="X22" s="64"/>
      <c r="Y22" s="64"/>
      <c r="Z22" s="64"/>
      <c r="AA22" s="64"/>
      <c r="AB22" s="64"/>
      <c r="AC22" s="64"/>
      <c r="AD22" s="64"/>
      <c r="AE22" s="85" t="s">
        <v>50</v>
      </c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64">
        <v>19575336</v>
      </c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52" t="s">
        <v>23</v>
      </c>
      <c r="BE22" s="52"/>
      <c r="BF22" s="52"/>
      <c r="BG22" s="52"/>
      <c r="BH22" s="52"/>
      <c r="BI22" s="52"/>
      <c r="BJ22" s="52"/>
      <c r="BK22" s="52"/>
      <c r="BL22" s="52"/>
    </row>
    <row r="23" spans="1:79" ht="24.95" customHeight="1">
      <c r="A23" s="52" t="s">
        <v>22</v>
      </c>
      <c r="B23" s="52"/>
      <c r="C23" s="52"/>
      <c r="D23" s="52"/>
      <c r="E23" s="52"/>
      <c r="F23" s="52"/>
      <c r="G23" s="52"/>
      <c r="H23" s="52"/>
      <c r="I23" s="64">
        <v>9834730</v>
      </c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52" t="s">
        <v>24</v>
      </c>
      <c r="U23" s="52"/>
      <c r="V23" s="52"/>
      <c r="W23" s="5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84" t="s">
        <v>37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</row>
    <row r="26" spans="1:79" ht="309.75" customHeight="1">
      <c r="A26" s="105" t="s">
        <v>139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2" t="s">
        <v>36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</row>
    <row r="29" spans="1:79" ht="27.75" customHeight="1">
      <c r="A29" s="66" t="s">
        <v>28</v>
      </c>
      <c r="B29" s="66"/>
      <c r="C29" s="66"/>
      <c r="D29" s="66"/>
      <c r="E29" s="66"/>
      <c r="F29" s="66"/>
      <c r="G29" s="67" t="s">
        <v>40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9.5" customHeight="1">
      <c r="A30" s="51">
        <v>2</v>
      </c>
      <c r="B30" s="51"/>
      <c r="C30" s="51"/>
      <c r="D30" s="51"/>
      <c r="E30" s="51"/>
      <c r="F30" s="51"/>
      <c r="G30" s="60" t="s">
        <v>63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  <c r="CA30" s="1" t="s">
        <v>48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52" t="s">
        <v>38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</row>
    <row r="33" spans="1:79" ht="15.95" customHeight="1">
      <c r="A33" s="105" t="s">
        <v>121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52" t="s">
        <v>39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</row>
    <row r="36" spans="1:79" ht="27.75" customHeight="1">
      <c r="A36" s="66" t="s">
        <v>28</v>
      </c>
      <c r="B36" s="66"/>
      <c r="C36" s="66"/>
      <c r="D36" s="66"/>
      <c r="E36" s="66"/>
      <c r="F36" s="66"/>
      <c r="G36" s="67" t="s">
        <v>25</v>
      </c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9"/>
    </row>
    <row r="37" spans="1:79" ht="15.75" hidden="1">
      <c r="A37" s="47">
        <v>1</v>
      </c>
      <c r="B37" s="47"/>
      <c r="C37" s="47"/>
      <c r="D37" s="47"/>
      <c r="E37" s="47"/>
      <c r="F37" s="47"/>
      <c r="G37" s="67">
        <v>2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>
      <c r="A38" s="51" t="s">
        <v>6</v>
      </c>
      <c r="B38" s="51"/>
      <c r="C38" s="51"/>
      <c r="D38" s="51"/>
      <c r="E38" s="51"/>
      <c r="F38" s="51"/>
      <c r="G38" s="76" t="s">
        <v>7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  <c r="CA38" s="1" t="s">
        <v>11</v>
      </c>
    </row>
    <row r="39" spans="1:79" ht="15.75" customHeight="1">
      <c r="A39" s="51">
        <v>1</v>
      </c>
      <c r="B39" s="51"/>
      <c r="C39" s="51"/>
      <c r="D39" s="51"/>
      <c r="E39" s="51"/>
      <c r="F39" s="51"/>
      <c r="G39" s="86" t="s">
        <v>64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8"/>
      <c r="CA39" s="1" t="s">
        <v>12</v>
      </c>
    </row>
    <row r="40" spans="1:7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>
      <c r="A41" s="52" t="s">
        <v>41</v>
      </c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>
      <c r="A42" s="65"/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>
      <c r="A43" s="47" t="s">
        <v>28</v>
      </c>
      <c r="B43" s="47"/>
      <c r="C43" s="47"/>
      <c r="D43" s="54" t="s">
        <v>26</v>
      </c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6"/>
      <c r="AC43" s="47" t="s">
        <v>29</v>
      </c>
      <c r="AD43" s="47"/>
      <c r="AE43" s="47"/>
      <c r="AF43" s="47"/>
      <c r="AG43" s="47"/>
      <c r="AH43" s="47"/>
      <c r="AI43" s="47"/>
      <c r="AJ43" s="47"/>
      <c r="AK43" s="47" t="s">
        <v>30</v>
      </c>
      <c r="AL43" s="47"/>
      <c r="AM43" s="47"/>
      <c r="AN43" s="47"/>
      <c r="AO43" s="47"/>
      <c r="AP43" s="47"/>
      <c r="AQ43" s="47"/>
      <c r="AR43" s="47"/>
      <c r="AS43" s="47" t="s">
        <v>27</v>
      </c>
      <c r="AT43" s="47"/>
      <c r="AU43" s="47"/>
      <c r="AV43" s="47"/>
      <c r="AW43" s="47"/>
      <c r="AX43" s="47"/>
      <c r="AY43" s="47"/>
      <c r="AZ43" s="47"/>
      <c r="BA43" s="18"/>
      <c r="BB43" s="18"/>
      <c r="BC43" s="18"/>
      <c r="BD43" s="18"/>
      <c r="BE43" s="18"/>
      <c r="BF43" s="18"/>
      <c r="BG43" s="18"/>
      <c r="BH43" s="18"/>
    </row>
    <row r="44" spans="1:79" ht="14.25" customHeight="1">
      <c r="A44" s="47"/>
      <c r="B44" s="47"/>
      <c r="C44" s="47"/>
      <c r="D44" s="57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9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47"/>
      <c r="AW44" s="47"/>
      <c r="AX44" s="47"/>
      <c r="AY44" s="47"/>
      <c r="AZ44" s="47"/>
      <c r="BA44" s="18"/>
      <c r="BB44" s="18"/>
      <c r="BC44" s="18"/>
      <c r="BD44" s="18"/>
      <c r="BE44" s="18"/>
      <c r="BF44" s="18"/>
      <c r="BG44" s="18"/>
      <c r="BH44" s="18"/>
    </row>
    <row r="45" spans="1:79" ht="15.75">
      <c r="A45" s="47">
        <v>1</v>
      </c>
      <c r="B45" s="47"/>
      <c r="C45" s="47"/>
      <c r="D45" s="48">
        <v>2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47">
        <v>3</v>
      </c>
      <c r="AD45" s="47"/>
      <c r="AE45" s="47"/>
      <c r="AF45" s="47"/>
      <c r="AG45" s="47"/>
      <c r="AH45" s="47"/>
      <c r="AI45" s="47"/>
      <c r="AJ45" s="47"/>
      <c r="AK45" s="47">
        <v>4</v>
      </c>
      <c r="AL45" s="47"/>
      <c r="AM45" s="47"/>
      <c r="AN45" s="47"/>
      <c r="AO45" s="47"/>
      <c r="AP45" s="47"/>
      <c r="AQ45" s="47"/>
      <c r="AR45" s="47"/>
      <c r="AS45" s="47">
        <v>5</v>
      </c>
      <c r="AT45" s="47"/>
      <c r="AU45" s="47"/>
      <c r="AV45" s="47"/>
      <c r="AW45" s="47"/>
      <c r="AX45" s="47"/>
      <c r="AY45" s="47"/>
      <c r="AZ45" s="47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>
      <c r="A46" s="51" t="s">
        <v>6</v>
      </c>
      <c r="B46" s="51"/>
      <c r="C46" s="51"/>
      <c r="D46" s="102" t="s">
        <v>7</v>
      </c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4"/>
      <c r="AC46" s="89" t="s">
        <v>8</v>
      </c>
      <c r="AD46" s="89"/>
      <c r="AE46" s="89"/>
      <c r="AF46" s="89"/>
      <c r="AG46" s="89"/>
      <c r="AH46" s="89"/>
      <c r="AI46" s="89"/>
      <c r="AJ46" s="89"/>
      <c r="AK46" s="89" t="s">
        <v>9</v>
      </c>
      <c r="AL46" s="89"/>
      <c r="AM46" s="89"/>
      <c r="AN46" s="89"/>
      <c r="AO46" s="89"/>
      <c r="AP46" s="89"/>
      <c r="AQ46" s="89"/>
      <c r="AR46" s="89"/>
      <c r="AS46" s="93" t="s">
        <v>10</v>
      </c>
      <c r="AT46" s="89"/>
      <c r="AU46" s="89"/>
      <c r="AV46" s="89"/>
      <c r="AW46" s="89"/>
      <c r="AX46" s="89"/>
      <c r="AY46" s="89"/>
      <c r="AZ46" s="89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18" customHeight="1">
      <c r="A47" s="47">
        <v>1</v>
      </c>
      <c r="B47" s="47"/>
      <c r="C47" s="47"/>
      <c r="D47" s="86" t="s">
        <v>65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70">
        <v>0</v>
      </c>
      <c r="AD47" s="70"/>
      <c r="AE47" s="70"/>
      <c r="AF47" s="70"/>
      <c r="AG47" s="70"/>
      <c r="AH47" s="70"/>
      <c r="AI47" s="70"/>
      <c r="AJ47" s="70"/>
      <c r="AK47" s="70">
        <v>63000</v>
      </c>
      <c r="AL47" s="70"/>
      <c r="AM47" s="70"/>
      <c r="AN47" s="70"/>
      <c r="AO47" s="70"/>
      <c r="AP47" s="70"/>
      <c r="AQ47" s="70"/>
      <c r="AR47" s="70"/>
      <c r="AS47" s="70">
        <f t="shared" ref="AS47:AS52" si="0">AC47+AK47</f>
        <v>63000</v>
      </c>
      <c r="AT47" s="70"/>
      <c r="AU47" s="70"/>
      <c r="AV47" s="70"/>
      <c r="AW47" s="70"/>
      <c r="AX47" s="70"/>
      <c r="AY47" s="70"/>
      <c r="AZ47" s="70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21" customHeight="1">
      <c r="A48" s="47">
        <v>2</v>
      </c>
      <c r="B48" s="47"/>
      <c r="C48" s="47"/>
      <c r="D48" s="86" t="s">
        <v>66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70">
        <v>0</v>
      </c>
      <c r="AD48" s="70"/>
      <c r="AE48" s="70"/>
      <c r="AF48" s="70"/>
      <c r="AG48" s="70"/>
      <c r="AH48" s="70"/>
      <c r="AI48" s="70"/>
      <c r="AJ48" s="70"/>
      <c r="AK48" s="70">
        <v>8965730</v>
      </c>
      <c r="AL48" s="70"/>
      <c r="AM48" s="70"/>
      <c r="AN48" s="70"/>
      <c r="AO48" s="70"/>
      <c r="AP48" s="70"/>
      <c r="AQ48" s="70"/>
      <c r="AR48" s="70"/>
      <c r="AS48" s="70">
        <f t="shared" si="0"/>
        <v>8965730</v>
      </c>
      <c r="AT48" s="70"/>
      <c r="AU48" s="70"/>
      <c r="AV48" s="70"/>
      <c r="AW48" s="70"/>
      <c r="AX48" s="70"/>
      <c r="AY48" s="70"/>
      <c r="AZ48" s="70"/>
      <c r="BA48" s="21"/>
      <c r="BB48" s="21"/>
      <c r="BC48" s="21"/>
      <c r="BD48" s="21"/>
      <c r="BE48" s="21"/>
      <c r="BF48" s="21"/>
      <c r="BG48" s="21"/>
      <c r="BH48" s="21"/>
    </row>
    <row r="49" spans="1:79" ht="21.75" customHeight="1">
      <c r="A49" s="47">
        <v>3</v>
      </c>
      <c r="B49" s="47"/>
      <c r="C49" s="47"/>
      <c r="D49" s="86" t="s">
        <v>67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70">
        <v>19575336</v>
      </c>
      <c r="AD49" s="70"/>
      <c r="AE49" s="70"/>
      <c r="AF49" s="70"/>
      <c r="AG49" s="70"/>
      <c r="AH49" s="70"/>
      <c r="AI49" s="70"/>
      <c r="AJ49" s="70"/>
      <c r="AK49" s="70">
        <v>0</v>
      </c>
      <c r="AL49" s="70"/>
      <c r="AM49" s="70"/>
      <c r="AN49" s="70"/>
      <c r="AO49" s="70"/>
      <c r="AP49" s="70"/>
      <c r="AQ49" s="70"/>
      <c r="AR49" s="70"/>
      <c r="AS49" s="70">
        <f t="shared" si="0"/>
        <v>19575336</v>
      </c>
      <c r="AT49" s="70"/>
      <c r="AU49" s="70"/>
      <c r="AV49" s="70"/>
      <c r="AW49" s="70"/>
      <c r="AX49" s="70"/>
      <c r="AY49" s="70"/>
      <c r="AZ49" s="70"/>
      <c r="BA49" s="21"/>
      <c r="BB49" s="21"/>
      <c r="BC49" s="21"/>
      <c r="BD49" s="21"/>
      <c r="BE49" s="21"/>
      <c r="BF49" s="21"/>
      <c r="BG49" s="21"/>
      <c r="BH49" s="21"/>
    </row>
    <row r="50" spans="1:79" ht="18" customHeight="1">
      <c r="A50" s="47">
        <v>4</v>
      </c>
      <c r="B50" s="47"/>
      <c r="C50" s="47"/>
      <c r="D50" s="86" t="s">
        <v>68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70">
        <v>0</v>
      </c>
      <c r="AD50" s="70"/>
      <c r="AE50" s="70"/>
      <c r="AF50" s="70"/>
      <c r="AG50" s="70"/>
      <c r="AH50" s="70"/>
      <c r="AI50" s="70"/>
      <c r="AJ50" s="70"/>
      <c r="AK50" s="70">
        <v>726000</v>
      </c>
      <c r="AL50" s="70"/>
      <c r="AM50" s="70"/>
      <c r="AN50" s="70"/>
      <c r="AO50" s="70"/>
      <c r="AP50" s="70"/>
      <c r="AQ50" s="70"/>
      <c r="AR50" s="70"/>
      <c r="AS50" s="70">
        <f t="shared" si="0"/>
        <v>726000</v>
      </c>
      <c r="AT50" s="70"/>
      <c r="AU50" s="70"/>
      <c r="AV50" s="70"/>
      <c r="AW50" s="70"/>
      <c r="AX50" s="70"/>
      <c r="AY50" s="70"/>
      <c r="AZ50" s="70"/>
      <c r="BA50" s="21"/>
      <c r="BB50" s="21"/>
      <c r="BC50" s="21"/>
      <c r="BD50" s="21"/>
      <c r="BE50" s="21"/>
      <c r="BF50" s="21"/>
      <c r="BG50" s="21"/>
      <c r="BH50" s="21"/>
    </row>
    <row r="51" spans="1:79" ht="33.75" customHeight="1">
      <c r="A51" s="47">
        <v>5</v>
      </c>
      <c r="B51" s="47"/>
      <c r="C51" s="47"/>
      <c r="D51" s="113" t="s">
        <v>69</v>
      </c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70">
        <v>0</v>
      </c>
      <c r="AD51" s="70"/>
      <c r="AE51" s="70"/>
      <c r="AF51" s="70"/>
      <c r="AG51" s="70"/>
      <c r="AH51" s="70"/>
      <c r="AI51" s="70"/>
      <c r="AJ51" s="70"/>
      <c r="AK51" s="70">
        <v>80000</v>
      </c>
      <c r="AL51" s="70"/>
      <c r="AM51" s="70"/>
      <c r="AN51" s="70"/>
      <c r="AO51" s="70"/>
      <c r="AP51" s="70"/>
      <c r="AQ51" s="70"/>
      <c r="AR51" s="70"/>
      <c r="AS51" s="70">
        <f t="shared" si="0"/>
        <v>80000</v>
      </c>
      <c r="AT51" s="70"/>
      <c r="AU51" s="70"/>
      <c r="AV51" s="70"/>
      <c r="AW51" s="70"/>
      <c r="AX51" s="70"/>
      <c r="AY51" s="70"/>
      <c r="AZ51" s="70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ht="15.75">
      <c r="A52" s="112"/>
      <c r="B52" s="112"/>
      <c r="C52" s="112"/>
      <c r="D52" s="95" t="s">
        <v>70</v>
      </c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7"/>
      <c r="AC52" s="98">
        <v>19575336</v>
      </c>
      <c r="AD52" s="98"/>
      <c r="AE52" s="98"/>
      <c r="AF52" s="98"/>
      <c r="AG52" s="98"/>
      <c r="AH52" s="98"/>
      <c r="AI52" s="98"/>
      <c r="AJ52" s="98"/>
      <c r="AK52" s="98">
        <v>9834730</v>
      </c>
      <c r="AL52" s="98"/>
      <c r="AM52" s="98"/>
      <c r="AN52" s="98"/>
      <c r="AO52" s="98"/>
      <c r="AP52" s="98"/>
      <c r="AQ52" s="98"/>
      <c r="AR52" s="98"/>
      <c r="AS52" s="98">
        <f t="shared" si="0"/>
        <v>29410066</v>
      </c>
      <c r="AT52" s="98"/>
      <c r="AU52" s="98"/>
      <c r="AV52" s="98"/>
      <c r="AW52" s="98"/>
      <c r="AX52" s="98"/>
      <c r="AY52" s="98"/>
      <c r="AZ52" s="98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84" t="s">
        <v>42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84"/>
      <c r="BA54" s="84"/>
      <c r="BB54" s="84"/>
      <c r="BC54" s="84"/>
      <c r="BD54" s="84"/>
      <c r="BE54" s="84"/>
      <c r="BF54" s="84"/>
      <c r="BG54" s="84"/>
      <c r="BH54" s="84"/>
      <c r="BI54" s="84"/>
      <c r="BJ54" s="84"/>
      <c r="BK54" s="84"/>
      <c r="BL54" s="84"/>
    </row>
    <row r="55" spans="1:79" ht="15" customHeight="1">
      <c r="A55" s="65"/>
      <c r="B55" s="65"/>
      <c r="C55" s="65"/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47" t="s">
        <v>28</v>
      </c>
      <c r="B56" s="47"/>
      <c r="C56" s="47"/>
      <c r="D56" s="54" t="s">
        <v>34</v>
      </c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6"/>
      <c r="AB56" s="47" t="s">
        <v>29</v>
      </c>
      <c r="AC56" s="47"/>
      <c r="AD56" s="47"/>
      <c r="AE56" s="47"/>
      <c r="AF56" s="47"/>
      <c r="AG56" s="47"/>
      <c r="AH56" s="47"/>
      <c r="AI56" s="47"/>
      <c r="AJ56" s="47" t="s">
        <v>30</v>
      </c>
      <c r="AK56" s="47"/>
      <c r="AL56" s="47"/>
      <c r="AM56" s="47"/>
      <c r="AN56" s="47"/>
      <c r="AO56" s="47"/>
      <c r="AP56" s="47"/>
      <c r="AQ56" s="47"/>
      <c r="AR56" s="47" t="s">
        <v>27</v>
      </c>
      <c r="AS56" s="47"/>
      <c r="AT56" s="47"/>
      <c r="AU56" s="47"/>
      <c r="AV56" s="47"/>
      <c r="AW56" s="47"/>
      <c r="AX56" s="47"/>
      <c r="AY56" s="47"/>
    </row>
    <row r="57" spans="1:79" ht="29.1" customHeight="1">
      <c r="A57" s="47"/>
      <c r="B57" s="47"/>
      <c r="C57" s="47"/>
      <c r="D57" s="57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9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</row>
    <row r="58" spans="1:79" ht="15.75" customHeight="1">
      <c r="A58" s="47">
        <v>1</v>
      </c>
      <c r="B58" s="47"/>
      <c r="C58" s="47"/>
      <c r="D58" s="48">
        <v>2</v>
      </c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50"/>
      <c r="AB58" s="47">
        <v>3</v>
      </c>
      <c r="AC58" s="47"/>
      <c r="AD58" s="47"/>
      <c r="AE58" s="47"/>
      <c r="AF58" s="47"/>
      <c r="AG58" s="47"/>
      <c r="AH58" s="47"/>
      <c r="AI58" s="47"/>
      <c r="AJ58" s="47">
        <v>4</v>
      </c>
      <c r="AK58" s="47"/>
      <c r="AL58" s="47"/>
      <c r="AM58" s="47"/>
      <c r="AN58" s="47"/>
      <c r="AO58" s="47"/>
      <c r="AP58" s="47"/>
      <c r="AQ58" s="47"/>
      <c r="AR58" s="47">
        <v>5</v>
      </c>
      <c r="AS58" s="47"/>
      <c r="AT58" s="47"/>
      <c r="AU58" s="47"/>
      <c r="AV58" s="47"/>
      <c r="AW58" s="47"/>
      <c r="AX58" s="47"/>
      <c r="AY58" s="47"/>
    </row>
    <row r="59" spans="1:79" ht="12.75" hidden="1" customHeight="1">
      <c r="A59" s="51" t="s">
        <v>6</v>
      </c>
      <c r="B59" s="51"/>
      <c r="C59" s="51"/>
      <c r="D59" s="76" t="s">
        <v>7</v>
      </c>
      <c r="E59" s="77"/>
      <c r="F59" s="77"/>
      <c r="G59" s="77"/>
      <c r="H59" s="77"/>
      <c r="I59" s="77"/>
      <c r="J59" s="77"/>
      <c r="K59" s="77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78"/>
      <c r="AB59" s="89" t="s">
        <v>8</v>
      </c>
      <c r="AC59" s="89"/>
      <c r="AD59" s="89"/>
      <c r="AE59" s="89"/>
      <c r="AF59" s="89"/>
      <c r="AG59" s="89"/>
      <c r="AH59" s="89"/>
      <c r="AI59" s="89"/>
      <c r="AJ59" s="89" t="s">
        <v>9</v>
      </c>
      <c r="AK59" s="89"/>
      <c r="AL59" s="89"/>
      <c r="AM59" s="89"/>
      <c r="AN59" s="89"/>
      <c r="AO59" s="89"/>
      <c r="AP59" s="89"/>
      <c r="AQ59" s="89"/>
      <c r="AR59" s="89" t="s">
        <v>10</v>
      </c>
      <c r="AS59" s="89"/>
      <c r="AT59" s="89"/>
      <c r="AU59" s="89"/>
      <c r="AV59" s="89"/>
      <c r="AW59" s="89"/>
      <c r="AX59" s="89"/>
      <c r="AY59" s="89"/>
      <c r="CA59" s="1" t="s">
        <v>15</v>
      </c>
    </row>
    <row r="60" spans="1:79" ht="36.75" customHeight="1">
      <c r="A60" s="51">
        <v>1</v>
      </c>
      <c r="B60" s="51"/>
      <c r="C60" s="51"/>
      <c r="D60" s="86" t="s">
        <v>71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8"/>
      <c r="AB60" s="70">
        <v>19575336</v>
      </c>
      <c r="AC60" s="70"/>
      <c r="AD60" s="70"/>
      <c r="AE60" s="70"/>
      <c r="AF60" s="70"/>
      <c r="AG60" s="70"/>
      <c r="AH60" s="70"/>
      <c r="AI60" s="70"/>
      <c r="AJ60" s="70">
        <v>9834730</v>
      </c>
      <c r="AK60" s="70"/>
      <c r="AL60" s="70"/>
      <c r="AM60" s="70"/>
      <c r="AN60" s="70"/>
      <c r="AO60" s="70"/>
      <c r="AP60" s="70"/>
      <c r="AQ60" s="70"/>
      <c r="AR60" s="70">
        <f>AB60+AJ60</f>
        <v>29410066</v>
      </c>
      <c r="AS60" s="70"/>
      <c r="AT60" s="70"/>
      <c r="AU60" s="70"/>
      <c r="AV60" s="70"/>
      <c r="AW60" s="70"/>
      <c r="AX60" s="70"/>
      <c r="AY60" s="70"/>
      <c r="CA60" s="1" t="s">
        <v>16</v>
      </c>
    </row>
    <row r="61" spans="1:79" s="4" customFormat="1" ht="21.75" customHeight="1">
      <c r="A61" s="94"/>
      <c r="B61" s="94"/>
      <c r="C61" s="94"/>
      <c r="D61" s="95" t="s">
        <v>27</v>
      </c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96"/>
      <c r="V61" s="96"/>
      <c r="W61" s="96"/>
      <c r="X61" s="96"/>
      <c r="Y61" s="96"/>
      <c r="Z61" s="96"/>
      <c r="AA61" s="97"/>
      <c r="AB61" s="98">
        <v>19575336</v>
      </c>
      <c r="AC61" s="98"/>
      <c r="AD61" s="98"/>
      <c r="AE61" s="98"/>
      <c r="AF61" s="98"/>
      <c r="AG61" s="98"/>
      <c r="AH61" s="98"/>
      <c r="AI61" s="98"/>
      <c r="AJ61" s="98">
        <v>9834730</v>
      </c>
      <c r="AK61" s="98"/>
      <c r="AL61" s="98"/>
      <c r="AM61" s="98"/>
      <c r="AN61" s="98"/>
      <c r="AO61" s="98"/>
      <c r="AP61" s="98"/>
      <c r="AQ61" s="98"/>
      <c r="AR61" s="98">
        <f>AB61+AJ61</f>
        <v>29410066</v>
      </c>
      <c r="AS61" s="98"/>
      <c r="AT61" s="98"/>
      <c r="AU61" s="98"/>
      <c r="AV61" s="98"/>
      <c r="AW61" s="98"/>
      <c r="AX61" s="98"/>
      <c r="AY61" s="98"/>
    </row>
    <row r="63" spans="1:79" ht="15.75" customHeight="1">
      <c r="A63" s="52" t="s">
        <v>43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2"/>
      <c r="AW63" s="52"/>
      <c r="AX63" s="52"/>
      <c r="AY63" s="52"/>
      <c r="AZ63" s="52"/>
      <c r="BA63" s="52"/>
      <c r="BB63" s="52"/>
      <c r="BC63" s="52"/>
      <c r="BD63" s="52"/>
      <c r="BE63" s="52"/>
      <c r="BF63" s="52"/>
      <c r="BG63" s="52"/>
      <c r="BH63" s="52"/>
      <c r="BI63" s="52"/>
      <c r="BJ63" s="52"/>
      <c r="BK63" s="52"/>
      <c r="BL63" s="52"/>
    </row>
    <row r="64" spans="1:79" ht="30" customHeight="1">
      <c r="A64" s="47" t="s">
        <v>28</v>
      </c>
      <c r="B64" s="47"/>
      <c r="C64" s="47"/>
      <c r="D64" s="47"/>
      <c r="E64" s="47"/>
      <c r="F64" s="47"/>
      <c r="G64" s="48" t="s">
        <v>44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50"/>
      <c r="Z64" s="47" t="s">
        <v>2</v>
      </c>
      <c r="AA64" s="47"/>
      <c r="AB64" s="47"/>
      <c r="AC64" s="47"/>
      <c r="AD64" s="47"/>
      <c r="AE64" s="47" t="s">
        <v>1</v>
      </c>
      <c r="AF64" s="47"/>
      <c r="AG64" s="47"/>
      <c r="AH64" s="47"/>
      <c r="AI64" s="47"/>
      <c r="AJ64" s="47"/>
      <c r="AK64" s="47"/>
      <c r="AL64" s="47"/>
      <c r="AM64" s="47"/>
      <c r="AN64" s="47"/>
      <c r="AO64" s="48" t="s">
        <v>29</v>
      </c>
      <c r="AP64" s="49"/>
      <c r="AQ64" s="49"/>
      <c r="AR64" s="49"/>
      <c r="AS64" s="49"/>
      <c r="AT64" s="49"/>
      <c r="AU64" s="49"/>
      <c r="AV64" s="50"/>
      <c r="AW64" s="48" t="s">
        <v>30</v>
      </c>
      <c r="AX64" s="49"/>
      <c r="AY64" s="49"/>
      <c r="AZ64" s="49"/>
      <c r="BA64" s="49"/>
      <c r="BB64" s="49"/>
      <c r="BC64" s="49"/>
      <c r="BD64" s="50"/>
      <c r="BE64" s="48" t="s">
        <v>27</v>
      </c>
      <c r="BF64" s="49"/>
      <c r="BG64" s="49"/>
      <c r="BH64" s="49"/>
      <c r="BI64" s="49"/>
      <c r="BJ64" s="49"/>
      <c r="BK64" s="49"/>
      <c r="BL64" s="50"/>
    </row>
    <row r="65" spans="1:79" ht="15.75" customHeight="1">
      <c r="A65" s="47">
        <v>1</v>
      </c>
      <c r="B65" s="47"/>
      <c r="C65" s="47"/>
      <c r="D65" s="47"/>
      <c r="E65" s="47"/>
      <c r="F65" s="47"/>
      <c r="G65" s="48">
        <v>2</v>
      </c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50"/>
      <c r="Z65" s="47">
        <v>3</v>
      </c>
      <c r="AA65" s="47"/>
      <c r="AB65" s="47"/>
      <c r="AC65" s="47"/>
      <c r="AD65" s="47"/>
      <c r="AE65" s="47">
        <v>4</v>
      </c>
      <c r="AF65" s="47"/>
      <c r="AG65" s="47"/>
      <c r="AH65" s="47"/>
      <c r="AI65" s="47"/>
      <c r="AJ65" s="47"/>
      <c r="AK65" s="47"/>
      <c r="AL65" s="47"/>
      <c r="AM65" s="47"/>
      <c r="AN65" s="47"/>
      <c r="AO65" s="47">
        <v>5</v>
      </c>
      <c r="AP65" s="47"/>
      <c r="AQ65" s="47"/>
      <c r="AR65" s="47"/>
      <c r="AS65" s="47"/>
      <c r="AT65" s="47"/>
      <c r="AU65" s="47"/>
      <c r="AV65" s="47"/>
      <c r="AW65" s="47">
        <v>6</v>
      </c>
      <c r="AX65" s="47"/>
      <c r="AY65" s="47"/>
      <c r="AZ65" s="47"/>
      <c r="BA65" s="47"/>
      <c r="BB65" s="47"/>
      <c r="BC65" s="47"/>
      <c r="BD65" s="47"/>
      <c r="BE65" s="47">
        <v>7</v>
      </c>
      <c r="BF65" s="47"/>
      <c r="BG65" s="47"/>
      <c r="BH65" s="47"/>
      <c r="BI65" s="47"/>
      <c r="BJ65" s="47"/>
      <c r="BK65" s="47"/>
      <c r="BL65" s="47"/>
    </row>
    <row r="66" spans="1:79" ht="12.75" hidden="1" customHeight="1">
      <c r="A66" s="51" t="s">
        <v>33</v>
      </c>
      <c r="B66" s="51"/>
      <c r="C66" s="51"/>
      <c r="D66" s="51"/>
      <c r="E66" s="51"/>
      <c r="F66" s="51"/>
      <c r="G66" s="76" t="s">
        <v>7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51" t="s">
        <v>19</v>
      </c>
      <c r="AA66" s="51"/>
      <c r="AB66" s="51"/>
      <c r="AC66" s="51"/>
      <c r="AD66" s="51"/>
      <c r="AE66" s="82" t="s">
        <v>32</v>
      </c>
      <c r="AF66" s="82"/>
      <c r="AG66" s="82"/>
      <c r="AH66" s="82"/>
      <c r="AI66" s="82"/>
      <c r="AJ66" s="82"/>
      <c r="AK66" s="82"/>
      <c r="AL66" s="82"/>
      <c r="AM66" s="82"/>
      <c r="AN66" s="76"/>
      <c r="AO66" s="89" t="s">
        <v>8</v>
      </c>
      <c r="AP66" s="89"/>
      <c r="AQ66" s="89"/>
      <c r="AR66" s="89"/>
      <c r="AS66" s="89"/>
      <c r="AT66" s="89"/>
      <c r="AU66" s="89"/>
      <c r="AV66" s="89"/>
      <c r="AW66" s="89" t="s">
        <v>31</v>
      </c>
      <c r="AX66" s="89"/>
      <c r="AY66" s="89"/>
      <c r="AZ66" s="89"/>
      <c r="BA66" s="89"/>
      <c r="BB66" s="89"/>
      <c r="BC66" s="89"/>
      <c r="BD66" s="89"/>
      <c r="BE66" s="89" t="s">
        <v>10</v>
      </c>
      <c r="BF66" s="89"/>
      <c r="BG66" s="89"/>
      <c r="BH66" s="89"/>
      <c r="BI66" s="89"/>
      <c r="BJ66" s="89"/>
      <c r="BK66" s="89"/>
      <c r="BL66" s="89"/>
      <c r="CA66" s="1" t="s">
        <v>17</v>
      </c>
    </row>
    <row r="67" spans="1:79" s="4" customFormat="1" ht="12.75" customHeight="1">
      <c r="A67" s="72">
        <v>0</v>
      </c>
      <c r="B67" s="72"/>
      <c r="C67" s="72"/>
      <c r="D67" s="72"/>
      <c r="E67" s="72"/>
      <c r="F67" s="72"/>
      <c r="G67" s="79" t="s">
        <v>72</v>
      </c>
      <c r="H67" s="80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1"/>
      <c r="Z67" s="73"/>
      <c r="AA67" s="73"/>
      <c r="AB67" s="73"/>
      <c r="AC67" s="73"/>
      <c r="AD67" s="73"/>
      <c r="AE67" s="74"/>
      <c r="AF67" s="74"/>
      <c r="AG67" s="74"/>
      <c r="AH67" s="74"/>
      <c r="AI67" s="74"/>
      <c r="AJ67" s="74"/>
      <c r="AK67" s="74"/>
      <c r="AL67" s="74"/>
      <c r="AM67" s="74"/>
      <c r="AN67" s="75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8.75" customHeight="1">
      <c r="A68" s="66">
        <v>0</v>
      </c>
      <c r="B68" s="66"/>
      <c r="C68" s="66"/>
      <c r="D68" s="66"/>
      <c r="E68" s="66"/>
      <c r="F68" s="66"/>
      <c r="G68" s="117" t="s">
        <v>73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120" t="s">
        <v>74</v>
      </c>
      <c r="AA68" s="120"/>
      <c r="AB68" s="120"/>
      <c r="AC68" s="120"/>
      <c r="AD68" s="120"/>
      <c r="AE68" s="121" t="s">
        <v>75</v>
      </c>
      <c r="AF68" s="122"/>
      <c r="AG68" s="122"/>
      <c r="AH68" s="122"/>
      <c r="AI68" s="122"/>
      <c r="AJ68" s="122"/>
      <c r="AK68" s="122"/>
      <c r="AL68" s="122"/>
      <c r="AM68" s="122"/>
      <c r="AN68" s="123"/>
      <c r="AO68" s="116">
        <v>2202000</v>
      </c>
      <c r="AP68" s="116"/>
      <c r="AQ68" s="116"/>
      <c r="AR68" s="116"/>
      <c r="AS68" s="116"/>
      <c r="AT68" s="116"/>
      <c r="AU68" s="116"/>
      <c r="AV68" s="116"/>
      <c r="AW68" s="116">
        <v>0</v>
      </c>
      <c r="AX68" s="116"/>
      <c r="AY68" s="116"/>
      <c r="AZ68" s="116"/>
      <c r="BA68" s="116"/>
      <c r="BB68" s="116"/>
      <c r="BC68" s="116"/>
      <c r="BD68" s="116"/>
      <c r="BE68" s="116">
        <f t="shared" ref="BE68:BE94" si="1">AO68+AW68</f>
        <v>2202000</v>
      </c>
      <c r="BF68" s="116"/>
      <c r="BG68" s="116"/>
      <c r="BH68" s="116"/>
      <c r="BI68" s="116"/>
      <c r="BJ68" s="116"/>
      <c r="BK68" s="116"/>
      <c r="BL68" s="116"/>
    </row>
    <row r="69" spans="1:79" ht="31.5" customHeight="1">
      <c r="A69" s="66">
        <v>0</v>
      </c>
      <c r="B69" s="66"/>
      <c r="C69" s="66"/>
      <c r="D69" s="66"/>
      <c r="E69" s="66"/>
      <c r="F69" s="66"/>
      <c r="G69" s="117" t="s">
        <v>76</v>
      </c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118"/>
      <c r="Y69" s="119"/>
      <c r="Z69" s="120" t="s">
        <v>77</v>
      </c>
      <c r="AA69" s="120"/>
      <c r="AB69" s="120"/>
      <c r="AC69" s="120"/>
      <c r="AD69" s="120"/>
      <c r="AE69" s="117" t="s">
        <v>78</v>
      </c>
      <c r="AF69" s="118"/>
      <c r="AG69" s="118"/>
      <c r="AH69" s="118"/>
      <c r="AI69" s="118"/>
      <c r="AJ69" s="118"/>
      <c r="AK69" s="118"/>
      <c r="AL69" s="118"/>
      <c r="AM69" s="118"/>
      <c r="AN69" s="119"/>
      <c r="AO69" s="116">
        <v>19575336</v>
      </c>
      <c r="AP69" s="116"/>
      <c r="AQ69" s="116"/>
      <c r="AR69" s="116"/>
      <c r="AS69" s="116"/>
      <c r="AT69" s="116"/>
      <c r="AU69" s="116"/>
      <c r="AV69" s="116"/>
      <c r="AW69" s="116">
        <v>0</v>
      </c>
      <c r="AX69" s="116"/>
      <c r="AY69" s="116"/>
      <c r="AZ69" s="116"/>
      <c r="BA69" s="116"/>
      <c r="BB69" s="116"/>
      <c r="BC69" s="116"/>
      <c r="BD69" s="116"/>
      <c r="BE69" s="116">
        <f t="shared" si="1"/>
        <v>19575336</v>
      </c>
      <c r="BF69" s="116"/>
      <c r="BG69" s="116"/>
      <c r="BH69" s="116"/>
      <c r="BI69" s="116"/>
      <c r="BJ69" s="116"/>
      <c r="BK69" s="116"/>
      <c r="BL69" s="116"/>
    </row>
    <row r="70" spans="1:79" ht="36" customHeight="1">
      <c r="A70" s="66">
        <v>0</v>
      </c>
      <c r="B70" s="66"/>
      <c r="C70" s="66"/>
      <c r="D70" s="66"/>
      <c r="E70" s="66"/>
      <c r="F70" s="66"/>
      <c r="G70" s="117" t="s">
        <v>79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120" t="s">
        <v>77</v>
      </c>
      <c r="AA70" s="120"/>
      <c r="AB70" s="120"/>
      <c r="AC70" s="120"/>
      <c r="AD70" s="120"/>
      <c r="AE70" s="117" t="s">
        <v>78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116">
        <v>0</v>
      </c>
      <c r="AP70" s="116"/>
      <c r="AQ70" s="116"/>
      <c r="AR70" s="116"/>
      <c r="AS70" s="116"/>
      <c r="AT70" s="116"/>
      <c r="AU70" s="116"/>
      <c r="AV70" s="116"/>
      <c r="AW70" s="116">
        <v>8965730</v>
      </c>
      <c r="AX70" s="116"/>
      <c r="AY70" s="116"/>
      <c r="AZ70" s="116"/>
      <c r="BA70" s="116"/>
      <c r="BB70" s="116"/>
      <c r="BC70" s="116"/>
      <c r="BD70" s="116"/>
      <c r="BE70" s="116">
        <f t="shared" si="1"/>
        <v>8965730</v>
      </c>
      <c r="BF70" s="116"/>
      <c r="BG70" s="116"/>
      <c r="BH70" s="116"/>
      <c r="BI70" s="116"/>
      <c r="BJ70" s="116"/>
      <c r="BK70" s="116"/>
      <c r="BL70" s="116"/>
    </row>
    <row r="71" spans="1:79" ht="33" customHeight="1">
      <c r="A71" s="66">
        <v>0</v>
      </c>
      <c r="B71" s="66"/>
      <c r="C71" s="66"/>
      <c r="D71" s="66"/>
      <c r="E71" s="66"/>
      <c r="F71" s="66"/>
      <c r="G71" s="117" t="s">
        <v>80</v>
      </c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9"/>
      <c r="Z71" s="120" t="s">
        <v>77</v>
      </c>
      <c r="AA71" s="120"/>
      <c r="AB71" s="120"/>
      <c r="AC71" s="120"/>
      <c r="AD71" s="120"/>
      <c r="AE71" s="117" t="s">
        <v>78</v>
      </c>
      <c r="AF71" s="118"/>
      <c r="AG71" s="118"/>
      <c r="AH71" s="118"/>
      <c r="AI71" s="118"/>
      <c r="AJ71" s="118"/>
      <c r="AK71" s="118"/>
      <c r="AL71" s="118"/>
      <c r="AM71" s="118"/>
      <c r="AN71" s="119"/>
      <c r="AO71" s="116">
        <v>0</v>
      </c>
      <c r="AP71" s="116"/>
      <c r="AQ71" s="116"/>
      <c r="AR71" s="116"/>
      <c r="AS71" s="116"/>
      <c r="AT71" s="116"/>
      <c r="AU71" s="116"/>
      <c r="AV71" s="116"/>
      <c r="AW71" s="116">
        <v>80000</v>
      </c>
      <c r="AX71" s="116"/>
      <c r="AY71" s="116"/>
      <c r="AZ71" s="116"/>
      <c r="BA71" s="116"/>
      <c r="BB71" s="116"/>
      <c r="BC71" s="116"/>
      <c r="BD71" s="116"/>
      <c r="BE71" s="116">
        <f t="shared" si="1"/>
        <v>80000</v>
      </c>
      <c r="BF71" s="116"/>
      <c r="BG71" s="116"/>
      <c r="BH71" s="116"/>
      <c r="BI71" s="116"/>
      <c r="BJ71" s="116"/>
      <c r="BK71" s="116"/>
      <c r="BL71" s="116"/>
    </row>
    <row r="72" spans="1:79" ht="33.75" customHeight="1">
      <c r="A72" s="66">
        <v>0</v>
      </c>
      <c r="B72" s="66"/>
      <c r="C72" s="66"/>
      <c r="D72" s="66"/>
      <c r="E72" s="66"/>
      <c r="F72" s="66"/>
      <c r="G72" s="117" t="s">
        <v>81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120" t="s">
        <v>77</v>
      </c>
      <c r="AA72" s="120"/>
      <c r="AB72" s="120"/>
      <c r="AC72" s="120"/>
      <c r="AD72" s="120"/>
      <c r="AE72" s="117" t="s">
        <v>78</v>
      </c>
      <c r="AF72" s="118"/>
      <c r="AG72" s="118"/>
      <c r="AH72" s="118"/>
      <c r="AI72" s="118"/>
      <c r="AJ72" s="118"/>
      <c r="AK72" s="118"/>
      <c r="AL72" s="118"/>
      <c r="AM72" s="118"/>
      <c r="AN72" s="119"/>
      <c r="AO72" s="116">
        <v>0</v>
      </c>
      <c r="AP72" s="116"/>
      <c r="AQ72" s="116"/>
      <c r="AR72" s="116"/>
      <c r="AS72" s="116"/>
      <c r="AT72" s="116"/>
      <c r="AU72" s="116"/>
      <c r="AV72" s="116"/>
      <c r="AW72" s="116">
        <v>726000</v>
      </c>
      <c r="AX72" s="116"/>
      <c r="AY72" s="116"/>
      <c r="AZ72" s="116"/>
      <c r="BA72" s="116"/>
      <c r="BB72" s="116"/>
      <c r="BC72" s="116"/>
      <c r="BD72" s="116"/>
      <c r="BE72" s="116">
        <f t="shared" si="1"/>
        <v>726000</v>
      </c>
      <c r="BF72" s="116"/>
      <c r="BG72" s="116"/>
      <c r="BH72" s="116"/>
      <c r="BI72" s="116"/>
      <c r="BJ72" s="116"/>
      <c r="BK72" s="116"/>
      <c r="BL72" s="116"/>
    </row>
    <row r="73" spans="1:79" ht="37.5" customHeight="1">
      <c r="A73" s="66">
        <v>0</v>
      </c>
      <c r="B73" s="66"/>
      <c r="C73" s="66"/>
      <c r="D73" s="66"/>
      <c r="E73" s="66"/>
      <c r="F73" s="66"/>
      <c r="G73" s="117" t="s">
        <v>82</v>
      </c>
      <c r="H73" s="118"/>
      <c r="I73" s="118"/>
      <c r="J73" s="118"/>
      <c r="K73" s="118"/>
      <c r="L73" s="118"/>
      <c r="M73" s="118"/>
      <c r="N73" s="118"/>
      <c r="O73" s="118"/>
      <c r="P73" s="118"/>
      <c r="Q73" s="118"/>
      <c r="R73" s="118"/>
      <c r="S73" s="118"/>
      <c r="T73" s="118"/>
      <c r="U73" s="118"/>
      <c r="V73" s="118"/>
      <c r="W73" s="118"/>
      <c r="X73" s="118"/>
      <c r="Y73" s="119"/>
      <c r="Z73" s="120" t="s">
        <v>77</v>
      </c>
      <c r="AA73" s="120"/>
      <c r="AB73" s="120"/>
      <c r="AC73" s="120"/>
      <c r="AD73" s="120"/>
      <c r="AE73" s="117" t="s">
        <v>83</v>
      </c>
      <c r="AF73" s="118"/>
      <c r="AG73" s="118"/>
      <c r="AH73" s="118"/>
      <c r="AI73" s="118"/>
      <c r="AJ73" s="118"/>
      <c r="AK73" s="118"/>
      <c r="AL73" s="118"/>
      <c r="AM73" s="118"/>
      <c r="AN73" s="119"/>
      <c r="AO73" s="116">
        <v>0</v>
      </c>
      <c r="AP73" s="116"/>
      <c r="AQ73" s="116"/>
      <c r="AR73" s="116"/>
      <c r="AS73" s="116"/>
      <c r="AT73" s="116"/>
      <c r="AU73" s="116"/>
      <c r="AV73" s="116"/>
      <c r="AW73" s="116">
        <v>63000</v>
      </c>
      <c r="AX73" s="116"/>
      <c r="AY73" s="116"/>
      <c r="AZ73" s="116"/>
      <c r="BA73" s="116"/>
      <c r="BB73" s="116"/>
      <c r="BC73" s="116"/>
      <c r="BD73" s="116"/>
      <c r="BE73" s="116">
        <f t="shared" si="1"/>
        <v>63000</v>
      </c>
      <c r="BF73" s="116"/>
      <c r="BG73" s="116"/>
      <c r="BH73" s="116"/>
      <c r="BI73" s="116"/>
      <c r="BJ73" s="116"/>
      <c r="BK73" s="116"/>
      <c r="BL73" s="116"/>
    </row>
    <row r="74" spans="1:79" s="4" customFormat="1" ht="12.75" customHeight="1">
      <c r="A74" s="72">
        <v>0</v>
      </c>
      <c r="B74" s="72"/>
      <c r="C74" s="72"/>
      <c r="D74" s="72"/>
      <c r="E74" s="72"/>
      <c r="F74" s="72"/>
      <c r="G74" s="124" t="s">
        <v>84</v>
      </c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6"/>
      <c r="Z74" s="73"/>
      <c r="AA74" s="73"/>
      <c r="AB74" s="73"/>
      <c r="AC74" s="73"/>
      <c r="AD74" s="73"/>
      <c r="AE74" s="124"/>
      <c r="AF74" s="125"/>
      <c r="AG74" s="125"/>
      <c r="AH74" s="125"/>
      <c r="AI74" s="125"/>
      <c r="AJ74" s="125"/>
      <c r="AK74" s="125"/>
      <c r="AL74" s="125"/>
      <c r="AM74" s="125"/>
      <c r="AN74" s="126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41.25" customHeight="1">
      <c r="A75" s="66">
        <v>0</v>
      </c>
      <c r="B75" s="66"/>
      <c r="C75" s="66"/>
      <c r="D75" s="66"/>
      <c r="E75" s="66"/>
      <c r="F75" s="66"/>
      <c r="G75" s="117" t="s">
        <v>85</v>
      </c>
      <c r="H75" s="118"/>
      <c r="I75" s="118"/>
      <c r="J75" s="118"/>
      <c r="K75" s="118"/>
      <c r="L75" s="118"/>
      <c r="M75" s="118"/>
      <c r="N75" s="118"/>
      <c r="O75" s="118"/>
      <c r="P75" s="118"/>
      <c r="Q75" s="118"/>
      <c r="R75" s="118"/>
      <c r="S75" s="118"/>
      <c r="T75" s="118"/>
      <c r="U75" s="118"/>
      <c r="V75" s="118"/>
      <c r="W75" s="118"/>
      <c r="X75" s="118"/>
      <c r="Y75" s="119"/>
      <c r="Z75" s="120" t="s">
        <v>74</v>
      </c>
      <c r="AA75" s="120"/>
      <c r="AB75" s="120"/>
      <c r="AC75" s="120"/>
      <c r="AD75" s="120"/>
      <c r="AE75" s="117" t="s">
        <v>83</v>
      </c>
      <c r="AF75" s="118"/>
      <c r="AG75" s="118"/>
      <c r="AH75" s="118"/>
      <c r="AI75" s="118"/>
      <c r="AJ75" s="118"/>
      <c r="AK75" s="118"/>
      <c r="AL75" s="118"/>
      <c r="AM75" s="118"/>
      <c r="AN75" s="119"/>
      <c r="AO75" s="116">
        <v>27188</v>
      </c>
      <c r="AP75" s="116"/>
      <c r="AQ75" s="116"/>
      <c r="AR75" s="116"/>
      <c r="AS75" s="116"/>
      <c r="AT75" s="116"/>
      <c r="AU75" s="116"/>
      <c r="AV75" s="116"/>
      <c r="AW75" s="116">
        <v>0</v>
      </c>
      <c r="AX75" s="116"/>
      <c r="AY75" s="116"/>
      <c r="AZ75" s="116"/>
      <c r="BA75" s="116"/>
      <c r="BB75" s="116"/>
      <c r="BC75" s="116"/>
      <c r="BD75" s="116"/>
      <c r="BE75" s="116">
        <f t="shared" si="1"/>
        <v>27188</v>
      </c>
      <c r="BF75" s="116"/>
      <c r="BG75" s="116"/>
      <c r="BH75" s="116"/>
      <c r="BI75" s="116"/>
      <c r="BJ75" s="116"/>
      <c r="BK75" s="116"/>
      <c r="BL75" s="116"/>
    </row>
    <row r="76" spans="1:79" ht="34.5" customHeight="1">
      <c r="A76" s="66">
        <v>0</v>
      </c>
      <c r="B76" s="66"/>
      <c r="C76" s="66"/>
      <c r="D76" s="66"/>
      <c r="E76" s="66"/>
      <c r="F76" s="66"/>
      <c r="G76" s="117" t="s">
        <v>86</v>
      </c>
      <c r="H76" s="118"/>
      <c r="I76" s="118"/>
      <c r="J76" s="118"/>
      <c r="K76" s="118"/>
      <c r="L76" s="118"/>
      <c r="M76" s="118"/>
      <c r="N76" s="118"/>
      <c r="O76" s="118"/>
      <c r="P76" s="118"/>
      <c r="Q76" s="118"/>
      <c r="R76" s="118"/>
      <c r="S76" s="118"/>
      <c r="T76" s="118"/>
      <c r="U76" s="118"/>
      <c r="V76" s="118"/>
      <c r="W76" s="118"/>
      <c r="X76" s="118"/>
      <c r="Y76" s="119"/>
      <c r="Z76" s="120" t="s">
        <v>74</v>
      </c>
      <c r="AA76" s="120"/>
      <c r="AB76" s="120"/>
      <c r="AC76" s="120"/>
      <c r="AD76" s="120"/>
      <c r="AE76" s="117" t="s">
        <v>87</v>
      </c>
      <c r="AF76" s="118"/>
      <c r="AG76" s="118"/>
      <c r="AH76" s="118"/>
      <c r="AI76" s="118"/>
      <c r="AJ76" s="118"/>
      <c r="AK76" s="118"/>
      <c r="AL76" s="118"/>
      <c r="AM76" s="118"/>
      <c r="AN76" s="119"/>
      <c r="AO76" s="116">
        <v>0</v>
      </c>
      <c r="AP76" s="116"/>
      <c r="AQ76" s="116"/>
      <c r="AR76" s="116"/>
      <c r="AS76" s="116"/>
      <c r="AT76" s="116"/>
      <c r="AU76" s="116"/>
      <c r="AV76" s="116"/>
      <c r="AW76" s="116">
        <v>4720</v>
      </c>
      <c r="AX76" s="116"/>
      <c r="AY76" s="116"/>
      <c r="AZ76" s="116"/>
      <c r="BA76" s="116"/>
      <c r="BB76" s="116"/>
      <c r="BC76" s="116"/>
      <c r="BD76" s="116"/>
      <c r="BE76" s="116">
        <f t="shared" si="1"/>
        <v>4720</v>
      </c>
      <c r="BF76" s="116"/>
      <c r="BG76" s="116"/>
      <c r="BH76" s="116"/>
      <c r="BI76" s="116"/>
      <c r="BJ76" s="116"/>
      <c r="BK76" s="116"/>
      <c r="BL76" s="116"/>
    </row>
    <row r="77" spans="1:79" ht="35.25" customHeight="1">
      <c r="A77" s="66">
        <v>0</v>
      </c>
      <c r="B77" s="66"/>
      <c r="C77" s="66"/>
      <c r="D77" s="66"/>
      <c r="E77" s="66"/>
      <c r="F77" s="66"/>
      <c r="G77" s="117" t="s">
        <v>88</v>
      </c>
      <c r="H77" s="118"/>
      <c r="I77" s="118"/>
      <c r="J77" s="118"/>
      <c r="K77" s="118"/>
      <c r="L77" s="118"/>
      <c r="M77" s="118"/>
      <c r="N77" s="118"/>
      <c r="O77" s="118"/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20" t="s">
        <v>74</v>
      </c>
      <c r="AA77" s="120"/>
      <c r="AB77" s="120"/>
      <c r="AC77" s="120"/>
      <c r="AD77" s="120"/>
      <c r="AE77" s="117" t="s">
        <v>92</v>
      </c>
      <c r="AF77" s="118"/>
      <c r="AG77" s="118"/>
      <c r="AH77" s="118"/>
      <c r="AI77" s="118"/>
      <c r="AJ77" s="118"/>
      <c r="AK77" s="118"/>
      <c r="AL77" s="118"/>
      <c r="AM77" s="118"/>
      <c r="AN77" s="119"/>
      <c r="AO77" s="116">
        <v>0</v>
      </c>
      <c r="AP77" s="116"/>
      <c r="AQ77" s="116"/>
      <c r="AR77" s="116"/>
      <c r="AS77" s="116"/>
      <c r="AT77" s="116"/>
      <c r="AU77" s="116"/>
      <c r="AV77" s="116"/>
      <c r="AW77" s="116">
        <v>4</v>
      </c>
      <c r="AX77" s="116"/>
      <c r="AY77" s="116"/>
      <c r="AZ77" s="116"/>
      <c r="BA77" s="116"/>
      <c r="BB77" s="116"/>
      <c r="BC77" s="116"/>
      <c r="BD77" s="116"/>
      <c r="BE77" s="116">
        <f t="shared" si="1"/>
        <v>4</v>
      </c>
      <c r="BF77" s="116"/>
      <c r="BG77" s="116"/>
      <c r="BH77" s="116"/>
      <c r="BI77" s="116"/>
      <c r="BJ77" s="116"/>
      <c r="BK77" s="116"/>
      <c r="BL77" s="116"/>
    </row>
    <row r="78" spans="1:79" ht="36" customHeight="1">
      <c r="A78" s="66">
        <v>0</v>
      </c>
      <c r="B78" s="66"/>
      <c r="C78" s="66"/>
      <c r="D78" s="66"/>
      <c r="E78" s="66"/>
      <c r="F78" s="66"/>
      <c r="G78" s="117" t="s">
        <v>89</v>
      </c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9"/>
      <c r="Z78" s="120" t="s">
        <v>90</v>
      </c>
      <c r="AA78" s="120"/>
      <c r="AB78" s="120"/>
      <c r="AC78" s="120"/>
      <c r="AD78" s="120"/>
      <c r="AE78" s="117" t="s">
        <v>92</v>
      </c>
      <c r="AF78" s="118"/>
      <c r="AG78" s="118"/>
      <c r="AH78" s="118"/>
      <c r="AI78" s="118"/>
      <c r="AJ78" s="118"/>
      <c r="AK78" s="118"/>
      <c r="AL78" s="118"/>
      <c r="AM78" s="118"/>
      <c r="AN78" s="119"/>
      <c r="AO78" s="116">
        <v>0</v>
      </c>
      <c r="AP78" s="116"/>
      <c r="AQ78" s="116"/>
      <c r="AR78" s="116"/>
      <c r="AS78" s="116"/>
      <c r="AT78" s="116"/>
      <c r="AU78" s="116"/>
      <c r="AV78" s="116"/>
      <c r="AW78" s="116">
        <v>1</v>
      </c>
      <c r="AX78" s="116"/>
      <c r="AY78" s="116"/>
      <c r="AZ78" s="116"/>
      <c r="BA78" s="116"/>
      <c r="BB78" s="116"/>
      <c r="BC78" s="116"/>
      <c r="BD78" s="116"/>
      <c r="BE78" s="116">
        <f t="shared" si="1"/>
        <v>1</v>
      </c>
      <c r="BF78" s="116"/>
      <c r="BG78" s="116"/>
      <c r="BH78" s="116"/>
      <c r="BI78" s="116"/>
      <c r="BJ78" s="116"/>
      <c r="BK78" s="116"/>
      <c r="BL78" s="116"/>
    </row>
    <row r="79" spans="1:79" ht="31.5" customHeight="1">
      <c r="A79" s="66">
        <v>0</v>
      </c>
      <c r="B79" s="66"/>
      <c r="C79" s="66"/>
      <c r="D79" s="66"/>
      <c r="E79" s="66"/>
      <c r="F79" s="66"/>
      <c r="G79" s="117" t="s">
        <v>91</v>
      </c>
      <c r="H79" s="118"/>
      <c r="I79" s="118"/>
      <c r="J79" s="118"/>
      <c r="K79" s="118"/>
      <c r="L79" s="118"/>
      <c r="M79" s="118"/>
      <c r="N79" s="118"/>
      <c r="O79" s="118"/>
      <c r="P79" s="118"/>
      <c r="Q79" s="118"/>
      <c r="R79" s="118"/>
      <c r="S79" s="118"/>
      <c r="T79" s="118"/>
      <c r="U79" s="118"/>
      <c r="V79" s="118"/>
      <c r="W79" s="118"/>
      <c r="X79" s="118"/>
      <c r="Y79" s="119"/>
      <c r="Z79" s="120" t="s">
        <v>90</v>
      </c>
      <c r="AA79" s="120"/>
      <c r="AB79" s="120"/>
      <c r="AC79" s="120"/>
      <c r="AD79" s="120"/>
      <c r="AE79" s="117" t="s">
        <v>92</v>
      </c>
      <c r="AF79" s="118"/>
      <c r="AG79" s="118"/>
      <c r="AH79" s="118"/>
      <c r="AI79" s="118"/>
      <c r="AJ79" s="118"/>
      <c r="AK79" s="118"/>
      <c r="AL79" s="118"/>
      <c r="AM79" s="118"/>
      <c r="AN79" s="119"/>
      <c r="AO79" s="116">
        <v>0</v>
      </c>
      <c r="AP79" s="116"/>
      <c r="AQ79" s="116"/>
      <c r="AR79" s="116"/>
      <c r="AS79" s="116"/>
      <c r="AT79" s="116"/>
      <c r="AU79" s="116"/>
      <c r="AV79" s="116"/>
      <c r="AW79" s="116">
        <v>1</v>
      </c>
      <c r="AX79" s="116"/>
      <c r="AY79" s="116"/>
      <c r="AZ79" s="116"/>
      <c r="BA79" s="116"/>
      <c r="BB79" s="116"/>
      <c r="BC79" s="116"/>
      <c r="BD79" s="116"/>
      <c r="BE79" s="116">
        <f t="shared" si="1"/>
        <v>1</v>
      </c>
      <c r="BF79" s="116"/>
      <c r="BG79" s="116"/>
      <c r="BH79" s="116"/>
      <c r="BI79" s="116"/>
      <c r="BJ79" s="116"/>
      <c r="BK79" s="116"/>
      <c r="BL79" s="116"/>
    </row>
    <row r="80" spans="1:79" s="4" customFormat="1" ht="12.75" customHeight="1">
      <c r="A80" s="72">
        <v>0</v>
      </c>
      <c r="B80" s="72"/>
      <c r="C80" s="72"/>
      <c r="D80" s="72"/>
      <c r="E80" s="72"/>
      <c r="F80" s="72"/>
      <c r="G80" s="124" t="s">
        <v>93</v>
      </c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6"/>
      <c r="Z80" s="73"/>
      <c r="AA80" s="73"/>
      <c r="AB80" s="73"/>
      <c r="AC80" s="73"/>
      <c r="AD80" s="73"/>
      <c r="AE80" s="124"/>
      <c r="AF80" s="125"/>
      <c r="AG80" s="125"/>
      <c r="AH80" s="125"/>
      <c r="AI80" s="125"/>
      <c r="AJ80" s="125"/>
      <c r="AK80" s="125"/>
      <c r="AL80" s="125"/>
      <c r="AM80" s="125"/>
      <c r="AN80" s="126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</row>
    <row r="81" spans="1:64" ht="54" customHeight="1">
      <c r="A81" s="66">
        <v>0</v>
      </c>
      <c r="B81" s="66"/>
      <c r="C81" s="66"/>
      <c r="D81" s="66"/>
      <c r="E81" s="66"/>
      <c r="F81" s="66"/>
      <c r="G81" s="117" t="s">
        <v>94</v>
      </c>
      <c r="H81" s="118"/>
      <c r="I81" s="118"/>
      <c r="J81" s="118"/>
      <c r="K81" s="118"/>
      <c r="L81" s="118"/>
      <c r="M81" s="118"/>
      <c r="N81" s="118"/>
      <c r="O81" s="118"/>
      <c r="P81" s="118"/>
      <c r="Q81" s="118"/>
      <c r="R81" s="118"/>
      <c r="S81" s="118"/>
      <c r="T81" s="118"/>
      <c r="U81" s="118"/>
      <c r="V81" s="118"/>
      <c r="W81" s="118"/>
      <c r="X81" s="118"/>
      <c r="Y81" s="119"/>
      <c r="Z81" s="120" t="s">
        <v>77</v>
      </c>
      <c r="AA81" s="120"/>
      <c r="AB81" s="120"/>
      <c r="AC81" s="120"/>
      <c r="AD81" s="120"/>
      <c r="AE81" s="117" t="s">
        <v>95</v>
      </c>
      <c r="AF81" s="118"/>
      <c r="AG81" s="118"/>
      <c r="AH81" s="118"/>
      <c r="AI81" s="118"/>
      <c r="AJ81" s="118"/>
      <c r="AK81" s="118"/>
      <c r="AL81" s="118"/>
      <c r="AM81" s="118"/>
      <c r="AN81" s="119"/>
      <c r="AO81" s="116">
        <v>720</v>
      </c>
      <c r="AP81" s="116"/>
      <c r="AQ81" s="116"/>
      <c r="AR81" s="116"/>
      <c r="AS81" s="116"/>
      <c r="AT81" s="116"/>
      <c r="AU81" s="116"/>
      <c r="AV81" s="116"/>
      <c r="AW81" s="116">
        <v>0</v>
      </c>
      <c r="AX81" s="116"/>
      <c r="AY81" s="116"/>
      <c r="AZ81" s="116"/>
      <c r="BA81" s="116"/>
      <c r="BB81" s="116"/>
      <c r="BC81" s="116"/>
      <c r="BD81" s="116"/>
      <c r="BE81" s="116">
        <f t="shared" si="1"/>
        <v>720</v>
      </c>
      <c r="BF81" s="116"/>
      <c r="BG81" s="116"/>
      <c r="BH81" s="116"/>
      <c r="BI81" s="116"/>
      <c r="BJ81" s="116"/>
      <c r="BK81" s="116"/>
      <c r="BL81" s="116"/>
    </row>
    <row r="82" spans="1:64" ht="59.25" customHeight="1">
      <c r="A82" s="66">
        <v>0</v>
      </c>
      <c r="B82" s="66"/>
      <c r="C82" s="66"/>
      <c r="D82" s="66"/>
      <c r="E82" s="66"/>
      <c r="F82" s="66"/>
      <c r="G82" s="117" t="s">
        <v>96</v>
      </c>
      <c r="H82" s="118"/>
      <c r="I82" s="118"/>
      <c r="J82" s="118"/>
      <c r="K82" s="118"/>
      <c r="L82" s="118"/>
      <c r="M82" s="118"/>
      <c r="N82" s="118"/>
      <c r="O82" s="118"/>
      <c r="P82" s="118"/>
      <c r="Q82" s="118"/>
      <c r="R82" s="118"/>
      <c r="S82" s="118"/>
      <c r="T82" s="118"/>
      <c r="U82" s="118"/>
      <c r="V82" s="118"/>
      <c r="W82" s="118"/>
      <c r="X82" s="118"/>
      <c r="Y82" s="119"/>
      <c r="Z82" s="120" t="s">
        <v>77</v>
      </c>
      <c r="AA82" s="120"/>
      <c r="AB82" s="120"/>
      <c r="AC82" s="120"/>
      <c r="AD82" s="120"/>
      <c r="AE82" s="117" t="s">
        <v>97</v>
      </c>
      <c r="AF82" s="118"/>
      <c r="AG82" s="118"/>
      <c r="AH82" s="118"/>
      <c r="AI82" s="118"/>
      <c r="AJ82" s="118"/>
      <c r="AK82" s="118"/>
      <c r="AL82" s="118"/>
      <c r="AM82" s="118"/>
      <c r="AN82" s="119"/>
      <c r="AO82" s="116">
        <v>0</v>
      </c>
      <c r="AP82" s="116"/>
      <c r="AQ82" s="116"/>
      <c r="AR82" s="116"/>
      <c r="AS82" s="116"/>
      <c r="AT82" s="116"/>
      <c r="AU82" s="116"/>
      <c r="AV82" s="116"/>
      <c r="AW82" s="116">
        <v>1900.1</v>
      </c>
      <c r="AX82" s="116"/>
      <c r="AY82" s="116"/>
      <c r="AZ82" s="116"/>
      <c r="BA82" s="116"/>
      <c r="BB82" s="116"/>
      <c r="BC82" s="116"/>
      <c r="BD82" s="116"/>
      <c r="BE82" s="116">
        <f t="shared" si="1"/>
        <v>1900.1</v>
      </c>
      <c r="BF82" s="116"/>
      <c r="BG82" s="116"/>
      <c r="BH82" s="116"/>
      <c r="BI82" s="116"/>
      <c r="BJ82" s="116"/>
      <c r="BK82" s="116"/>
      <c r="BL82" s="116"/>
    </row>
    <row r="83" spans="1:64" ht="50.25" customHeight="1">
      <c r="A83" s="66">
        <v>0</v>
      </c>
      <c r="B83" s="66"/>
      <c r="C83" s="66"/>
      <c r="D83" s="66"/>
      <c r="E83" s="66"/>
      <c r="F83" s="66"/>
      <c r="G83" s="117" t="s">
        <v>98</v>
      </c>
      <c r="H83" s="118"/>
      <c r="I83" s="118"/>
      <c r="J83" s="118"/>
      <c r="K83" s="118"/>
      <c r="L83" s="118"/>
      <c r="M83" s="118"/>
      <c r="N83" s="118"/>
      <c r="O83" s="118"/>
      <c r="P83" s="118"/>
      <c r="Q83" s="118"/>
      <c r="R83" s="118"/>
      <c r="S83" s="118"/>
      <c r="T83" s="118"/>
      <c r="U83" s="118"/>
      <c r="V83" s="118"/>
      <c r="W83" s="118"/>
      <c r="X83" s="118"/>
      <c r="Y83" s="119"/>
      <c r="Z83" s="120" t="s">
        <v>77</v>
      </c>
      <c r="AA83" s="120"/>
      <c r="AB83" s="120"/>
      <c r="AC83" s="120"/>
      <c r="AD83" s="120"/>
      <c r="AE83" s="117" t="s">
        <v>99</v>
      </c>
      <c r="AF83" s="118"/>
      <c r="AG83" s="118"/>
      <c r="AH83" s="118"/>
      <c r="AI83" s="118"/>
      <c r="AJ83" s="118"/>
      <c r="AK83" s="118"/>
      <c r="AL83" s="118"/>
      <c r="AM83" s="118"/>
      <c r="AN83" s="119"/>
      <c r="AO83" s="116">
        <v>0</v>
      </c>
      <c r="AP83" s="116"/>
      <c r="AQ83" s="116"/>
      <c r="AR83" s="116"/>
      <c r="AS83" s="116"/>
      <c r="AT83" s="116"/>
      <c r="AU83" s="116"/>
      <c r="AV83" s="116"/>
      <c r="AW83" s="116">
        <v>20000</v>
      </c>
      <c r="AX83" s="116"/>
      <c r="AY83" s="116"/>
      <c r="AZ83" s="116"/>
      <c r="BA83" s="116"/>
      <c r="BB83" s="116"/>
      <c r="BC83" s="116"/>
      <c r="BD83" s="116"/>
      <c r="BE83" s="116">
        <f t="shared" si="1"/>
        <v>20000</v>
      </c>
      <c r="BF83" s="116"/>
      <c r="BG83" s="116"/>
      <c r="BH83" s="116"/>
      <c r="BI83" s="116"/>
      <c r="BJ83" s="116"/>
      <c r="BK83" s="116"/>
      <c r="BL83" s="116"/>
    </row>
    <row r="84" spans="1:64" ht="50.25" customHeight="1">
      <c r="A84" s="66">
        <v>0</v>
      </c>
      <c r="B84" s="66"/>
      <c r="C84" s="66"/>
      <c r="D84" s="66"/>
      <c r="E84" s="66"/>
      <c r="F84" s="66"/>
      <c r="G84" s="117" t="s">
        <v>100</v>
      </c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9"/>
      <c r="Z84" s="120" t="s">
        <v>77</v>
      </c>
      <c r="AA84" s="120"/>
      <c r="AB84" s="120"/>
      <c r="AC84" s="120"/>
      <c r="AD84" s="120"/>
      <c r="AE84" s="117" t="s">
        <v>101</v>
      </c>
      <c r="AF84" s="118"/>
      <c r="AG84" s="118"/>
      <c r="AH84" s="118"/>
      <c r="AI84" s="118"/>
      <c r="AJ84" s="118"/>
      <c r="AK84" s="118"/>
      <c r="AL84" s="118"/>
      <c r="AM84" s="118"/>
      <c r="AN84" s="119"/>
      <c r="AO84" s="116">
        <v>0</v>
      </c>
      <c r="AP84" s="116"/>
      <c r="AQ84" s="116"/>
      <c r="AR84" s="116"/>
      <c r="AS84" s="116"/>
      <c r="AT84" s="116"/>
      <c r="AU84" s="116"/>
      <c r="AV84" s="116"/>
      <c r="AW84" s="116">
        <v>726000</v>
      </c>
      <c r="AX84" s="116"/>
      <c r="AY84" s="116"/>
      <c r="AZ84" s="116"/>
      <c r="BA84" s="116"/>
      <c r="BB84" s="116"/>
      <c r="BC84" s="116"/>
      <c r="BD84" s="116"/>
      <c r="BE84" s="116">
        <f t="shared" si="1"/>
        <v>726000</v>
      </c>
      <c r="BF84" s="116"/>
      <c r="BG84" s="116"/>
      <c r="BH84" s="116"/>
      <c r="BI84" s="116"/>
      <c r="BJ84" s="116"/>
      <c r="BK84" s="116"/>
      <c r="BL84" s="116"/>
    </row>
    <row r="85" spans="1:64" ht="52.5" customHeight="1">
      <c r="A85" s="66">
        <v>0</v>
      </c>
      <c r="B85" s="66"/>
      <c r="C85" s="66"/>
      <c r="D85" s="66"/>
      <c r="E85" s="66"/>
      <c r="F85" s="66"/>
      <c r="G85" s="117" t="s">
        <v>102</v>
      </c>
      <c r="H85" s="118"/>
      <c r="I85" s="118"/>
      <c r="J85" s="118"/>
      <c r="K85" s="118"/>
      <c r="L85" s="118"/>
      <c r="M85" s="118"/>
      <c r="N85" s="118"/>
      <c r="O85" s="118"/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120" t="s">
        <v>77</v>
      </c>
      <c r="AA85" s="120"/>
      <c r="AB85" s="120"/>
      <c r="AC85" s="120"/>
      <c r="AD85" s="120"/>
      <c r="AE85" s="117" t="s">
        <v>103</v>
      </c>
      <c r="AF85" s="118"/>
      <c r="AG85" s="118"/>
      <c r="AH85" s="118"/>
      <c r="AI85" s="118"/>
      <c r="AJ85" s="118"/>
      <c r="AK85" s="118"/>
      <c r="AL85" s="118"/>
      <c r="AM85" s="118"/>
      <c r="AN85" s="119"/>
      <c r="AO85" s="116">
        <v>0</v>
      </c>
      <c r="AP85" s="116"/>
      <c r="AQ85" s="116"/>
      <c r="AR85" s="116"/>
      <c r="AS85" s="116"/>
      <c r="AT85" s="116"/>
      <c r="AU85" s="116"/>
      <c r="AV85" s="116"/>
      <c r="AW85" s="116">
        <v>63000</v>
      </c>
      <c r="AX85" s="116"/>
      <c r="AY85" s="116"/>
      <c r="AZ85" s="116"/>
      <c r="BA85" s="116"/>
      <c r="BB85" s="116"/>
      <c r="BC85" s="116"/>
      <c r="BD85" s="116"/>
      <c r="BE85" s="116">
        <f t="shared" si="1"/>
        <v>63000</v>
      </c>
      <c r="BF85" s="116"/>
      <c r="BG85" s="116"/>
      <c r="BH85" s="116"/>
      <c r="BI85" s="116"/>
      <c r="BJ85" s="116"/>
      <c r="BK85" s="116"/>
      <c r="BL85" s="116"/>
    </row>
    <row r="86" spans="1:64" s="4" customFormat="1" ht="12.75" customHeight="1">
      <c r="A86" s="72">
        <v>0</v>
      </c>
      <c r="B86" s="72"/>
      <c r="C86" s="72"/>
      <c r="D86" s="72"/>
      <c r="E86" s="72"/>
      <c r="F86" s="72"/>
      <c r="G86" s="124" t="s">
        <v>104</v>
      </c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6"/>
      <c r="Z86" s="73"/>
      <c r="AA86" s="73"/>
      <c r="AB86" s="73"/>
      <c r="AC86" s="73"/>
      <c r="AD86" s="73"/>
      <c r="AE86" s="124"/>
      <c r="AF86" s="125"/>
      <c r="AG86" s="125"/>
      <c r="AH86" s="125"/>
      <c r="AI86" s="125"/>
      <c r="AJ86" s="125"/>
      <c r="AK86" s="125"/>
      <c r="AL86" s="125"/>
      <c r="AM86" s="125"/>
      <c r="AN86" s="126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</row>
    <row r="87" spans="1:64" ht="57.75" customHeight="1">
      <c r="A87" s="66">
        <v>0</v>
      </c>
      <c r="B87" s="66"/>
      <c r="C87" s="66"/>
      <c r="D87" s="66"/>
      <c r="E87" s="66"/>
      <c r="F87" s="66"/>
      <c r="G87" s="117" t="s">
        <v>105</v>
      </c>
      <c r="H87" s="118"/>
      <c r="I87" s="118"/>
      <c r="J87" s="118"/>
      <c r="K87" s="118"/>
      <c r="L87" s="118"/>
      <c r="M87" s="118"/>
      <c r="N87" s="118"/>
      <c r="O87" s="118"/>
      <c r="P87" s="118"/>
      <c r="Q87" s="118"/>
      <c r="R87" s="118"/>
      <c r="S87" s="118"/>
      <c r="T87" s="118"/>
      <c r="U87" s="118"/>
      <c r="V87" s="118"/>
      <c r="W87" s="118"/>
      <c r="X87" s="118"/>
      <c r="Y87" s="119"/>
      <c r="Z87" s="120" t="s">
        <v>106</v>
      </c>
      <c r="AA87" s="120"/>
      <c r="AB87" s="120"/>
      <c r="AC87" s="120"/>
      <c r="AD87" s="120"/>
      <c r="AE87" s="117" t="s">
        <v>107</v>
      </c>
      <c r="AF87" s="118"/>
      <c r="AG87" s="118"/>
      <c r="AH87" s="118"/>
      <c r="AI87" s="118"/>
      <c r="AJ87" s="118"/>
      <c r="AK87" s="118"/>
      <c r="AL87" s="118"/>
      <c r="AM87" s="118"/>
      <c r="AN87" s="119"/>
      <c r="AO87" s="116">
        <v>105</v>
      </c>
      <c r="AP87" s="116"/>
      <c r="AQ87" s="116"/>
      <c r="AR87" s="116"/>
      <c r="AS87" s="116"/>
      <c r="AT87" s="116"/>
      <c r="AU87" s="116"/>
      <c r="AV87" s="116"/>
      <c r="AW87" s="116">
        <v>0</v>
      </c>
      <c r="AX87" s="116"/>
      <c r="AY87" s="116"/>
      <c r="AZ87" s="116"/>
      <c r="BA87" s="116"/>
      <c r="BB87" s="116"/>
      <c r="BC87" s="116"/>
      <c r="BD87" s="116"/>
      <c r="BE87" s="116">
        <f t="shared" si="1"/>
        <v>105</v>
      </c>
      <c r="BF87" s="116"/>
      <c r="BG87" s="116"/>
      <c r="BH87" s="116"/>
      <c r="BI87" s="116"/>
      <c r="BJ87" s="116"/>
      <c r="BK87" s="116"/>
      <c r="BL87" s="116"/>
    </row>
    <row r="88" spans="1:64" ht="60.75" customHeight="1">
      <c r="A88" s="66">
        <v>0</v>
      </c>
      <c r="B88" s="66"/>
      <c r="C88" s="66"/>
      <c r="D88" s="66"/>
      <c r="E88" s="66"/>
      <c r="F88" s="66"/>
      <c r="G88" s="117" t="s">
        <v>108</v>
      </c>
      <c r="H88" s="118"/>
      <c r="I88" s="118"/>
      <c r="J88" s="118"/>
      <c r="K88" s="118"/>
      <c r="L88" s="118"/>
      <c r="M88" s="118"/>
      <c r="N88" s="118"/>
      <c r="O88" s="118"/>
      <c r="P88" s="118"/>
      <c r="Q88" s="118"/>
      <c r="R88" s="118"/>
      <c r="S88" s="118"/>
      <c r="T88" s="118"/>
      <c r="U88" s="118"/>
      <c r="V88" s="118"/>
      <c r="W88" s="118"/>
      <c r="X88" s="118"/>
      <c r="Y88" s="119"/>
      <c r="Z88" s="120" t="s">
        <v>106</v>
      </c>
      <c r="AA88" s="120"/>
      <c r="AB88" s="120"/>
      <c r="AC88" s="120"/>
      <c r="AD88" s="120"/>
      <c r="AE88" s="117" t="s">
        <v>109</v>
      </c>
      <c r="AF88" s="118"/>
      <c r="AG88" s="118"/>
      <c r="AH88" s="118"/>
      <c r="AI88" s="118"/>
      <c r="AJ88" s="118"/>
      <c r="AK88" s="118"/>
      <c r="AL88" s="118"/>
      <c r="AM88" s="118"/>
      <c r="AN88" s="119"/>
      <c r="AO88" s="116">
        <v>0</v>
      </c>
      <c r="AP88" s="116"/>
      <c r="AQ88" s="116"/>
      <c r="AR88" s="116"/>
      <c r="AS88" s="116"/>
      <c r="AT88" s="116"/>
      <c r="AU88" s="116"/>
      <c r="AV88" s="116"/>
      <c r="AW88" s="116">
        <v>60.4</v>
      </c>
      <c r="AX88" s="116"/>
      <c r="AY88" s="116"/>
      <c r="AZ88" s="116"/>
      <c r="BA88" s="116"/>
      <c r="BB88" s="116"/>
      <c r="BC88" s="116"/>
      <c r="BD88" s="116"/>
      <c r="BE88" s="116">
        <f t="shared" si="1"/>
        <v>60.4</v>
      </c>
      <c r="BF88" s="116"/>
      <c r="BG88" s="116"/>
      <c r="BH88" s="116"/>
      <c r="BI88" s="116"/>
      <c r="BJ88" s="116"/>
      <c r="BK88" s="116"/>
      <c r="BL88" s="116"/>
    </row>
    <row r="89" spans="1:64" ht="73.5" customHeight="1">
      <c r="A89" s="66">
        <v>0</v>
      </c>
      <c r="B89" s="66"/>
      <c r="C89" s="66"/>
      <c r="D89" s="66"/>
      <c r="E89" s="66"/>
      <c r="F89" s="66"/>
      <c r="G89" s="117" t="s">
        <v>110</v>
      </c>
      <c r="H89" s="118"/>
      <c r="I89" s="118"/>
      <c r="J89" s="118"/>
      <c r="K89" s="118"/>
      <c r="L89" s="118"/>
      <c r="M89" s="118"/>
      <c r="N89" s="118"/>
      <c r="O89" s="118"/>
      <c r="P89" s="118"/>
      <c r="Q89" s="118"/>
      <c r="R89" s="118"/>
      <c r="S89" s="118"/>
      <c r="T89" s="118"/>
      <c r="U89" s="118"/>
      <c r="V89" s="118"/>
      <c r="W89" s="118"/>
      <c r="X89" s="118"/>
      <c r="Y89" s="119"/>
      <c r="Z89" s="120" t="s">
        <v>106</v>
      </c>
      <c r="AA89" s="120"/>
      <c r="AB89" s="120"/>
      <c r="AC89" s="120"/>
      <c r="AD89" s="120"/>
      <c r="AE89" s="117" t="s">
        <v>111</v>
      </c>
      <c r="AF89" s="118"/>
      <c r="AG89" s="118"/>
      <c r="AH89" s="118"/>
      <c r="AI89" s="118"/>
      <c r="AJ89" s="118"/>
      <c r="AK89" s="118"/>
      <c r="AL89" s="118"/>
      <c r="AM89" s="118"/>
      <c r="AN89" s="119"/>
      <c r="AO89" s="116">
        <v>0</v>
      </c>
      <c r="AP89" s="116"/>
      <c r="AQ89" s="116"/>
      <c r="AR89" s="116"/>
      <c r="AS89" s="116"/>
      <c r="AT89" s="116"/>
      <c r="AU89" s="116"/>
      <c r="AV89" s="116"/>
      <c r="AW89" s="116">
        <v>100</v>
      </c>
      <c r="AX89" s="116"/>
      <c r="AY89" s="116"/>
      <c r="AZ89" s="116"/>
      <c r="BA89" s="116"/>
      <c r="BB89" s="116"/>
      <c r="BC89" s="116"/>
      <c r="BD89" s="116"/>
      <c r="BE89" s="116">
        <f t="shared" si="1"/>
        <v>100</v>
      </c>
      <c r="BF89" s="116"/>
      <c r="BG89" s="116"/>
      <c r="BH89" s="116"/>
      <c r="BI89" s="116"/>
      <c r="BJ89" s="116"/>
      <c r="BK89" s="116"/>
      <c r="BL89" s="116"/>
    </row>
    <row r="90" spans="1:64" ht="41.25" customHeight="1">
      <c r="A90" s="66">
        <v>0</v>
      </c>
      <c r="B90" s="66"/>
      <c r="C90" s="66"/>
      <c r="D90" s="66"/>
      <c r="E90" s="66"/>
      <c r="F90" s="66"/>
      <c r="G90" s="117" t="s">
        <v>112</v>
      </c>
      <c r="H90" s="118"/>
      <c r="I90" s="118"/>
      <c r="J90" s="118"/>
      <c r="K90" s="118"/>
      <c r="L90" s="118"/>
      <c r="M90" s="118"/>
      <c r="N90" s="118"/>
      <c r="O90" s="118"/>
      <c r="P90" s="118"/>
      <c r="Q90" s="118"/>
      <c r="R90" s="118"/>
      <c r="S90" s="118"/>
      <c r="T90" s="118"/>
      <c r="U90" s="118"/>
      <c r="V90" s="118"/>
      <c r="W90" s="118"/>
      <c r="X90" s="118"/>
      <c r="Y90" s="119"/>
      <c r="Z90" s="120" t="s">
        <v>106</v>
      </c>
      <c r="AA90" s="120"/>
      <c r="AB90" s="120"/>
      <c r="AC90" s="120"/>
      <c r="AD90" s="120"/>
      <c r="AE90" s="117" t="s">
        <v>113</v>
      </c>
      <c r="AF90" s="118"/>
      <c r="AG90" s="118"/>
      <c r="AH90" s="118"/>
      <c r="AI90" s="118"/>
      <c r="AJ90" s="118"/>
      <c r="AK90" s="118"/>
      <c r="AL90" s="118"/>
      <c r="AM90" s="118"/>
      <c r="AN90" s="119"/>
      <c r="AO90" s="116">
        <v>0</v>
      </c>
      <c r="AP90" s="116"/>
      <c r="AQ90" s="116"/>
      <c r="AR90" s="116"/>
      <c r="AS90" s="116"/>
      <c r="AT90" s="116"/>
      <c r="AU90" s="116"/>
      <c r="AV90" s="116"/>
      <c r="AW90" s="116">
        <v>100</v>
      </c>
      <c r="AX90" s="116"/>
      <c r="AY90" s="116"/>
      <c r="AZ90" s="116"/>
      <c r="BA90" s="116"/>
      <c r="BB90" s="116"/>
      <c r="BC90" s="116"/>
      <c r="BD90" s="116"/>
      <c r="BE90" s="116">
        <f t="shared" si="1"/>
        <v>100</v>
      </c>
      <c r="BF90" s="116"/>
      <c r="BG90" s="116"/>
      <c r="BH90" s="116"/>
      <c r="BI90" s="116"/>
      <c r="BJ90" s="116"/>
      <c r="BK90" s="116"/>
      <c r="BL90" s="116"/>
    </row>
    <row r="91" spans="1:64" ht="77.25" customHeight="1">
      <c r="A91" s="66">
        <v>0</v>
      </c>
      <c r="B91" s="66"/>
      <c r="C91" s="66"/>
      <c r="D91" s="66"/>
      <c r="E91" s="66"/>
      <c r="F91" s="66"/>
      <c r="G91" s="117" t="s">
        <v>114</v>
      </c>
      <c r="H91" s="118"/>
      <c r="I91" s="118"/>
      <c r="J91" s="118"/>
      <c r="K91" s="118"/>
      <c r="L91" s="118"/>
      <c r="M91" s="118"/>
      <c r="N91" s="118"/>
      <c r="O91" s="118"/>
      <c r="P91" s="118"/>
      <c r="Q91" s="118"/>
      <c r="R91" s="118"/>
      <c r="S91" s="118"/>
      <c r="T91" s="118"/>
      <c r="U91" s="118"/>
      <c r="V91" s="118"/>
      <c r="W91" s="118"/>
      <c r="X91" s="118"/>
      <c r="Y91" s="119"/>
      <c r="Z91" s="120" t="s">
        <v>106</v>
      </c>
      <c r="AA91" s="120"/>
      <c r="AB91" s="120"/>
      <c r="AC91" s="120"/>
      <c r="AD91" s="120"/>
      <c r="AE91" s="117" t="s">
        <v>115</v>
      </c>
      <c r="AF91" s="118"/>
      <c r="AG91" s="118"/>
      <c r="AH91" s="118"/>
      <c r="AI91" s="118"/>
      <c r="AJ91" s="118"/>
      <c r="AK91" s="118"/>
      <c r="AL91" s="118"/>
      <c r="AM91" s="118"/>
      <c r="AN91" s="119"/>
      <c r="AO91" s="116">
        <v>0</v>
      </c>
      <c r="AP91" s="116"/>
      <c r="AQ91" s="116"/>
      <c r="AR91" s="116"/>
      <c r="AS91" s="116"/>
      <c r="AT91" s="116"/>
      <c r="AU91" s="116"/>
      <c r="AV91" s="116"/>
      <c r="AW91" s="116">
        <v>80</v>
      </c>
      <c r="AX91" s="116"/>
      <c r="AY91" s="116"/>
      <c r="AZ91" s="116"/>
      <c r="BA91" s="116"/>
      <c r="BB91" s="116"/>
      <c r="BC91" s="116"/>
      <c r="BD91" s="116"/>
      <c r="BE91" s="116">
        <f t="shared" si="1"/>
        <v>80</v>
      </c>
      <c r="BF91" s="116"/>
      <c r="BG91" s="116"/>
      <c r="BH91" s="116"/>
      <c r="BI91" s="116"/>
      <c r="BJ91" s="116"/>
      <c r="BK91" s="116"/>
      <c r="BL91" s="116"/>
    </row>
    <row r="92" spans="1:64" ht="43.5" customHeight="1">
      <c r="A92" s="66">
        <v>0</v>
      </c>
      <c r="B92" s="66"/>
      <c r="C92" s="66"/>
      <c r="D92" s="66"/>
      <c r="E92" s="66"/>
      <c r="F92" s="66"/>
      <c r="G92" s="117" t="s">
        <v>116</v>
      </c>
      <c r="H92" s="118"/>
      <c r="I92" s="118"/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9"/>
      <c r="Z92" s="120" t="s">
        <v>106</v>
      </c>
      <c r="AA92" s="120"/>
      <c r="AB92" s="120"/>
      <c r="AC92" s="120"/>
      <c r="AD92" s="120"/>
      <c r="AE92" s="117" t="s">
        <v>117</v>
      </c>
      <c r="AF92" s="118"/>
      <c r="AG92" s="118"/>
      <c r="AH92" s="118"/>
      <c r="AI92" s="118"/>
      <c r="AJ92" s="118"/>
      <c r="AK92" s="118"/>
      <c r="AL92" s="118"/>
      <c r="AM92" s="118"/>
      <c r="AN92" s="119"/>
      <c r="AO92" s="116">
        <v>0</v>
      </c>
      <c r="AP92" s="116"/>
      <c r="AQ92" s="116"/>
      <c r="AR92" s="116"/>
      <c r="AS92" s="116"/>
      <c r="AT92" s="116"/>
      <c r="AU92" s="116"/>
      <c r="AV92" s="116"/>
      <c r="AW92" s="116">
        <v>100</v>
      </c>
      <c r="AX92" s="116"/>
      <c r="AY92" s="116"/>
      <c r="AZ92" s="116"/>
      <c r="BA92" s="116"/>
      <c r="BB92" s="116"/>
      <c r="BC92" s="116"/>
      <c r="BD92" s="116"/>
      <c r="BE92" s="116">
        <f t="shared" si="1"/>
        <v>100</v>
      </c>
      <c r="BF92" s="116"/>
      <c r="BG92" s="116"/>
      <c r="BH92" s="116"/>
      <c r="BI92" s="116"/>
      <c r="BJ92" s="116"/>
      <c r="BK92" s="116"/>
      <c r="BL92" s="116"/>
    </row>
    <row r="93" spans="1:64" ht="42" customHeight="1">
      <c r="A93" s="66">
        <v>0</v>
      </c>
      <c r="B93" s="66"/>
      <c r="C93" s="66"/>
      <c r="D93" s="66"/>
      <c r="E93" s="66"/>
      <c r="F93" s="66"/>
      <c r="G93" s="117" t="s">
        <v>118</v>
      </c>
      <c r="H93" s="118"/>
      <c r="I93" s="118"/>
      <c r="J93" s="118"/>
      <c r="K93" s="118"/>
      <c r="L93" s="118"/>
      <c r="M93" s="118"/>
      <c r="N93" s="118"/>
      <c r="O93" s="118"/>
      <c r="P93" s="118"/>
      <c r="Q93" s="118"/>
      <c r="R93" s="118"/>
      <c r="S93" s="118"/>
      <c r="T93" s="118"/>
      <c r="U93" s="118"/>
      <c r="V93" s="118"/>
      <c r="W93" s="118"/>
      <c r="X93" s="118"/>
      <c r="Y93" s="119"/>
      <c r="Z93" s="120" t="s">
        <v>106</v>
      </c>
      <c r="AA93" s="120"/>
      <c r="AB93" s="120"/>
      <c r="AC93" s="120"/>
      <c r="AD93" s="120"/>
      <c r="AE93" s="117" t="s">
        <v>117</v>
      </c>
      <c r="AF93" s="118"/>
      <c r="AG93" s="118"/>
      <c r="AH93" s="118"/>
      <c r="AI93" s="118"/>
      <c r="AJ93" s="118"/>
      <c r="AK93" s="118"/>
      <c r="AL93" s="118"/>
      <c r="AM93" s="118"/>
      <c r="AN93" s="119"/>
      <c r="AO93" s="116">
        <v>0</v>
      </c>
      <c r="AP93" s="116"/>
      <c r="AQ93" s="116"/>
      <c r="AR93" s="116"/>
      <c r="AS93" s="116"/>
      <c r="AT93" s="116"/>
      <c r="AU93" s="116"/>
      <c r="AV93" s="116"/>
      <c r="AW93" s="116">
        <v>100</v>
      </c>
      <c r="AX93" s="116"/>
      <c r="AY93" s="116"/>
      <c r="AZ93" s="116"/>
      <c r="BA93" s="116"/>
      <c r="BB93" s="116"/>
      <c r="BC93" s="116"/>
      <c r="BD93" s="116"/>
      <c r="BE93" s="116">
        <f t="shared" si="1"/>
        <v>100</v>
      </c>
      <c r="BF93" s="116"/>
      <c r="BG93" s="116"/>
      <c r="BH93" s="116"/>
      <c r="BI93" s="116"/>
      <c r="BJ93" s="116"/>
      <c r="BK93" s="116"/>
      <c r="BL93" s="116"/>
    </row>
    <row r="94" spans="1:64" ht="76.5" customHeight="1">
      <c r="A94" s="66">
        <v>0</v>
      </c>
      <c r="B94" s="66"/>
      <c r="C94" s="66"/>
      <c r="D94" s="66"/>
      <c r="E94" s="66"/>
      <c r="F94" s="66"/>
      <c r="G94" s="117" t="s">
        <v>119</v>
      </c>
      <c r="H94" s="118"/>
      <c r="I94" s="118"/>
      <c r="J94" s="118"/>
      <c r="K94" s="118"/>
      <c r="L94" s="118"/>
      <c r="M94" s="118"/>
      <c r="N94" s="118"/>
      <c r="O94" s="118"/>
      <c r="P94" s="118"/>
      <c r="Q94" s="118"/>
      <c r="R94" s="118"/>
      <c r="S94" s="118"/>
      <c r="T94" s="118"/>
      <c r="U94" s="118"/>
      <c r="V94" s="118"/>
      <c r="W94" s="118"/>
      <c r="X94" s="118"/>
      <c r="Y94" s="119"/>
      <c r="Z94" s="120" t="s">
        <v>106</v>
      </c>
      <c r="AA94" s="120"/>
      <c r="AB94" s="120"/>
      <c r="AC94" s="120"/>
      <c r="AD94" s="120"/>
      <c r="AE94" s="117" t="s">
        <v>120</v>
      </c>
      <c r="AF94" s="118"/>
      <c r="AG94" s="118"/>
      <c r="AH94" s="118"/>
      <c r="AI94" s="118"/>
      <c r="AJ94" s="118"/>
      <c r="AK94" s="118"/>
      <c r="AL94" s="118"/>
      <c r="AM94" s="118"/>
      <c r="AN94" s="119"/>
      <c r="AO94" s="116">
        <v>0</v>
      </c>
      <c r="AP94" s="116"/>
      <c r="AQ94" s="116"/>
      <c r="AR94" s="116"/>
      <c r="AS94" s="116"/>
      <c r="AT94" s="116"/>
      <c r="AU94" s="116"/>
      <c r="AV94" s="116"/>
      <c r="AW94" s="116">
        <v>100</v>
      </c>
      <c r="AX94" s="116"/>
      <c r="AY94" s="116"/>
      <c r="AZ94" s="116"/>
      <c r="BA94" s="116"/>
      <c r="BB94" s="116"/>
      <c r="BC94" s="116"/>
      <c r="BD94" s="116"/>
      <c r="BE94" s="116">
        <f t="shared" si="1"/>
        <v>100</v>
      </c>
      <c r="BF94" s="116"/>
      <c r="BG94" s="116"/>
      <c r="BH94" s="116"/>
      <c r="BI94" s="116"/>
      <c r="BJ94" s="116"/>
      <c r="BK94" s="116"/>
      <c r="BL94" s="116"/>
    </row>
    <row r="95" spans="1:64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16.5" customHeight="1">
      <c r="A97" s="44" t="s">
        <v>126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5"/>
      <c r="AO97" s="46" t="s">
        <v>128</v>
      </c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</row>
    <row r="98" spans="1:59">
      <c r="W98" s="39" t="s">
        <v>5</v>
      </c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O98" s="39" t="s">
        <v>51</v>
      </c>
      <c r="AP98" s="39"/>
      <c r="AQ98" s="39"/>
      <c r="AR98" s="39"/>
      <c r="AS98" s="39"/>
      <c r="AT98" s="39"/>
      <c r="AU98" s="39"/>
      <c r="AV98" s="39"/>
      <c r="AW98" s="39"/>
      <c r="AX98" s="39"/>
      <c r="AY98" s="39"/>
      <c r="AZ98" s="39"/>
      <c r="BA98" s="39"/>
      <c r="BB98" s="39"/>
      <c r="BC98" s="39"/>
      <c r="BD98" s="39"/>
      <c r="BE98" s="39"/>
      <c r="BF98" s="39"/>
      <c r="BG98" s="39"/>
    </row>
    <row r="99" spans="1:59" ht="15.75" customHeight="1">
      <c r="A99" s="71" t="s">
        <v>3</v>
      </c>
      <c r="B99" s="71"/>
      <c r="C99" s="71"/>
      <c r="D99" s="71"/>
      <c r="E99" s="71"/>
      <c r="F99" s="71"/>
    </row>
    <row r="100" spans="1:59" ht="13.15" customHeight="1">
      <c r="A100" s="40" t="s">
        <v>125</v>
      </c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40"/>
      <c r="AS100" s="40"/>
    </row>
    <row r="101" spans="1:59">
      <c r="A101" s="41" t="s">
        <v>47</v>
      </c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</row>
    <row r="102" spans="1:59" ht="10.5" customHeight="1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75" customHeight="1">
      <c r="A103" s="44" t="s">
        <v>127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5"/>
      <c r="AO103" s="46" t="s">
        <v>129</v>
      </c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</row>
    <row r="104" spans="1:59">
      <c r="W104" s="39" t="s">
        <v>5</v>
      </c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O104" s="39" t="s">
        <v>51</v>
      </c>
      <c r="AP104" s="39"/>
      <c r="AQ104" s="39"/>
      <c r="AR104" s="39"/>
      <c r="AS104" s="39"/>
      <c r="AT104" s="39"/>
      <c r="AU104" s="39"/>
      <c r="AV104" s="39"/>
      <c r="AW104" s="39"/>
      <c r="AX104" s="39"/>
      <c r="AY104" s="39"/>
      <c r="AZ104" s="39"/>
      <c r="BA104" s="39"/>
      <c r="BB104" s="39"/>
      <c r="BC104" s="39"/>
      <c r="BD104" s="39"/>
      <c r="BE104" s="39"/>
      <c r="BF104" s="39"/>
      <c r="BG104" s="39"/>
    </row>
    <row r="105" spans="1:59">
      <c r="A105" s="42" t="str">
        <f>AO7</f>
        <v>28.01.2020 р.</v>
      </c>
      <c r="B105" s="43"/>
      <c r="C105" s="43"/>
      <c r="D105" s="43"/>
      <c r="E105" s="43"/>
      <c r="F105" s="43"/>
      <c r="G105" s="43"/>
      <c r="H105" s="43"/>
    </row>
    <row r="106" spans="1:59">
      <c r="A106" s="39" t="s">
        <v>45</v>
      </c>
      <c r="B106" s="39"/>
      <c r="C106" s="39"/>
      <c r="D106" s="39"/>
      <c r="E106" s="39"/>
      <c r="F106" s="39"/>
      <c r="G106" s="39"/>
      <c r="H106" s="39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>
      <c r="A107" s="24" t="s">
        <v>46</v>
      </c>
    </row>
  </sheetData>
  <mergeCells count="365">
    <mergeCell ref="BE94:BL94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J61:AQ61"/>
    <mergeCell ref="AR61:AY6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61:C61"/>
    <mergeCell ref="D61:AA61"/>
    <mergeCell ref="AB61:AI61"/>
    <mergeCell ref="AW64:BD64"/>
    <mergeCell ref="B13:L13"/>
    <mergeCell ref="B14:L14"/>
    <mergeCell ref="AW65:BD65"/>
    <mergeCell ref="BE65:BL65"/>
    <mergeCell ref="AS43:AZ44"/>
    <mergeCell ref="D43:AB44"/>
    <mergeCell ref="D45:AB45"/>
    <mergeCell ref="D46:AB46"/>
    <mergeCell ref="AC45:AJ45"/>
    <mergeCell ref="AC46:AJ46"/>
    <mergeCell ref="I23:S23"/>
    <mergeCell ref="G38:BL38"/>
    <mergeCell ref="A25:BL25"/>
    <mergeCell ref="A26:BL26"/>
    <mergeCell ref="A28:BL28"/>
    <mergeCell ref="A29:F29"/>
    <mergeCell ref="A33:BL33"/>
    <mergeCell ref="G37:BL37"/>
    <mergeCell ref="D47:AB47"/>
    <mergeCell ref="A48:C48"/>
    <mergeCell ref="A46:C46"/>
    <mergeCell ref="G39:BL39"/>
    <mergeCell ref="A43:C44"/>
    <mergeCell ref="A42:AZ42"/>
    <mergeCell ref="A41:AZ41"/>
    <mergeCell ref="AC43:AJ44"/>
    <mergeCell ref="AK45:AR45"/>
    <mergeCell ref="AK46:AR46"/>
    <mergeCell ref="AS46:AZ46"/>
    <mergeCell ref="AS45:AZ45"/>
    <mergeCell ref="AO1:BL1"/>
    <mergeCell ref="A54:BL54"/>
    <mergeCell ref="A47:C47"/>
    <mergeCell ref="U22:AD22"/>
    <mergeCell ref="AE22:AR22"/>
    <mergeCell ref="AK47:AR47"/>
    <mergeCell ref="AS47:AZ47"/>
    <mergeCell ref="G29:BL29"/>
    <mergeCell ref="A60:C60"/>
    <mergeCell ref="D60:AA60"/>
    <mergeCell ref="AB60:AI60"/>
    <mergeCell ref="AJ60:AQ60"/>
    <mergeCell ref="AR60:AY60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2:BL2"/>
    <mergeCell ref="AO6:BF6"/>
    <mergeCell ref="AO4:BL4"/>
    <mergeCell ref="W97:AM97"/>
    <mergeCell ref="W98:AM98"/>
    <mergeCell ref="BE64:BL64"/>
    <mergeCell ref="AO98:BG98"/>
    <mergeCell ref="AO64:AV64"/>
    <mergeCell ref="G65:Y65"/>
    <mergeCell ref="G66:Y66"/>
    <mergeCell ref="G67:Y67"/>
    <mergeCell ref="AO65:AV65"/>
    <mergeCell ref="Z65:AD65"/>
    <mergeCell ref="AE65:AN65"/>
    <mergeCell ref="AE66:AN66"/>
    <mergeCell ref="BE67:BL67"/>
    <mergeCell ref="AO66:AV66"/>
    <mergeCell ref="AW66:BD66"/>
    <mergeCell ref="BE66:BL66"/>
    <mergeCell ref="AW67:BD67"/>
    <mergeCell ref="AO67:AV67"/>
    <mergeCell ref="Z64:AD64"/>
    <mergeCell ref="G64:Y64"/>
    <mergeCell ref="BE68:BL68"/>
    <mergeCell ref="BE70:BL70"/>
    <mergeCell ref="BE72:BL72"/>
    <mergeCell ref="BE74:BL74"/>
    <mergeCell ref="AO5:BL5"/>
    <mergeCell ref="AO3:BL3"/>
    <mergeCell ref="D56:AA57"/>
    <mergeCell ref="AB56:AI57"/>
    <mergeCell ref="AJ56:AQ57"/>
    <mergeCell ref="AR56:AY57"/>
    <mergeCell ref="A30:F30"/>
    <mergeCell ref="G30:BL30"/>
    <mergeCell ref="A22:T22"/>
    <mergeCell ref="AS22:BC22"/>
    <mergeCell ref="BD22:BL22"/>
    <mergeCell ref="T23:W23"/>
    <mergeCell ref="A23:H23"/>
    <mergeCell ref="A32:BL32"/>
    <mergeCell ref="A55:AY55"/>
    <mergeCell ref="A38:F38"/>
    <mergeCell ref="A35:BL35"/>
    <mergeCell ref="A36:F36"/>
    <mergeCell ref="G36:BL36"/>
    <mergeCell ref="A37:F37"/>
    <mergeCell ref="AC47:AJ47"/>
    <mergeCell ref="AK43:AR44"/>
    <mergeCell ref="A39:F39"/>
    <mergeCell ref="A45:C45"/>
    <mergeCell ref="A106:H106"/>
    <mergeCell ref="A100:AS100"/>
    <mergeCell ref="A101:AS101"/>
    <mergeCell ref="A105:H105"/>
    <mergeCell ref="A103:V103"/>
    <mergeCell ref="W103:AM103"/>
    <mergeCell ref="AO103:BG103"/>
    <mergeCell ref="AO104:BG104"/>
    <mergeCell ref="A56:C57"/>
    <mergeCell ref="D58:AA58"/>
    <mergeCell ref="AB58:AI58"/>
    <mergeCell ref="W104:AM104"/>
    <mergeCell ref="A65:F65"/>
    <mergeCell ref="A66:F66"/>
    <mergeCell ref="Z66:AD66"/>
    <mergeCell ref="A63:BL63"/>
    <mergeCell ref="A64:F64"/>
    <mergeCell ref="AE64:AN64"/>
    <mergeCell ref="AO97:BG97"/>
    <mergeCell ref="A99:F99"/>
    <mergeCell ref="A67:F67"/>
    <mergeCell ref="Z67:AD67"/>
    <mergeCell ref="AE67:AN67"/>
    <mergeCell ref="A97:V97"/>
  </mergeCells>
  <phoneticPr fontId="0" type="noConversion"/>
  <conditionalFormatting sqref="H67:L67 H74:L74 H80:L80 H86:L86 G67:G94">
    <cfRule type="cellIs" dxfId="2" priority="1" stopIfTrue="1" operator="equal">
      <formula>$G66</formula>
    </cfRule>
  </conditionalFormatting>
  <conditionalFormatting sqref="D47:D52 D52:I52">
    <cfRule type="cellIs" dxfId="1" priority="2" stopIfTrue="1" operator="equal">
      <formula>$D46</formula>
    </cfRule>
  </conditionalFormatting>
  <conditionalFormatting sqref="A67:F94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2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YanaNew</cp:lastModifiedBy>
  <cp:lastPrinted>2021-01-29T12:36:06Z</cp:lastPrinted>
  <dcterms:created xsi:type="dcterms:W3CDTF">2016-08-15T09:54:21Z</dcterms:created>
  <dcterms:modified xsi:type="dcterms:W3CDTF">2021-01-29T12:43:51Z</dcterms:modified>
</cp:coreProperties>
</file>