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8800" windowHeight="12435"/>
  </bookViews>
  <sheets>
    <sheet name="КПК1115041" sheetId="2" r:id="rId1"/>
  </sheets>
  <definedNames>
    <definedName name="_xlnm.Print_Area" localSheetId="0">КПК1115041!$A$1:$BM$103</definedName>
  </definedNames>
  <calcPr calcId="125725" refMode="R1C1"/>
</workbook>
</file>

<file path=xl/calcChain.xml><?xml version="1.0" encoding="utf-8"?>
<calcChain xmlns="http://schemas.openxmlformats.org/spreadsheetml/2006/main">
  <c r="AO68" i="2"/>
  <c r="BE68" s="1"/>
  <c r="AC51"/>
  <c r="AS51" s="1"/>
  <c r="AS50"/>
  <c r="AO67"/>
  <c r="AB60"/>
  <c r="AR60" s="1"/>
  <c r="BE74"/>
  <c r="AR59"/>
  <c r="AS49"/>
  <c r="AO80" l="1"/>
  <c r="BE80" s="1"/>
  <c r="BE67"/>
</calcChain>
</file>

<file path=xl/sharedStrings.xml><?xml version="1.0" encoding="utf-8"?>
<sst xmlns="http://schemas.openxmlformats.org/spreadsheetml/2006/main" count="189" uniqueCount="138">
  <si>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</si>
  <si>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</si>
  <si>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</si>
  <si>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</si>
  <si>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</si>
  <si>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</si>
  <si>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</si>
  <si>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</si>
  <si>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</si>
  <si>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</si>
  <si>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</si>
  <si>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</si>
  <si>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</si>
  <si>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</si>
  <si>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</si>
  <si>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</si>
  <si>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</si>
  <si>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</si>
  <si>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</si>
  <si>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</si>
  <si>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</si>
  <si>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</si>
  <si>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</si>
  <si>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</si>
  <si>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</si>
  <si>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</si>
  <si>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</si>
  <si>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</si>
  <si>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</si>
  <si>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</si>
  <si>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</si>
  <si>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</si>
  <si>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</si>
  <si>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</si>
  <si>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</si>
  <si>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</si>
  <si>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</si>
  <si>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</si>
  <si>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</si>
  <si>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</si>
  <si>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</si>
  <si>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</si>
  <si>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</si>
  <si>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</si>
  <si>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</si>
  <si>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</si>
  <si>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</si>
  <si>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</si>
  <si>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</si>
  <si>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</si>
  <si>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</si>
  <si>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</si>
  <si>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</si>
  <si>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</si>
  <si>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</si>
  <si>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</si>
  <si>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</si>
  <si>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</si>
  <si>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</si>
  <si>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</si>
  <si>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</si>
  <si>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</si>
  <si>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</si>
  <si>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</si>
  <si>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 реалізації  в  місті  Павлограді  державної  політики  з питань фізичної культури і спорту,  втілення фізичної культури і спорту у щоденне життя населення міста, створення сприятливих  умов для  занять  фізкультурою  та  спортом.</t>
  </si>
  <si>
    <t>Утримання в належному стані існуючої мережі спортивних споруд комунальної форми власності та забезпечення їх ефективного функціонування для проведення спортивних заходів</t>
  </si>
  <si>
    <t>Утримання  КБУ ФСК ім.В.М.Шкуренко для забезпечення ефективного функціонування установи   та  проведення спортивної роботи</t>
  </si>
  <si>
    <t>УСЬОГО</t>
  </si>
  <si>
    <t>Реалізація державної політики у сфері сім'ї, молоді та спорту у м.Павлоград на 2022 –2024 роки</t>
  </si>
  <si>
    <t>затрат</t>
  </si>
  <si>
    <t>Z1</t>
  </si>
  <si>
    <t>осіб</t>
  </si>
  <si>
    <t>Штатний розпис на 2023 рік</t>
  </si>
  <si>
    <t>грн.</t>
  </si>
  <si>
    <t>Тарифікаційний список  на 2023 рік</t>
  </si>
  <si>
    <t>продукту</t>
  </si>
  <si>
    <t>од.</t>
  </si>
  <si>
    <t>Розшифровка до кошторису на 2023 рік</t>
  </si>
  <si>
    <t>Розклад занять спортивних секцій  на 2023 рік</t>
  </si>
  <si>
    <t>в тому числі дівчат</t>
  </si>
  <si>
    <t>ефективності</t>
  </si>
  <si>
    <t>Розрахунково_x000D_
(обсяг витрат/кількість спортивних споруд)</t>
  </si>
  <si>
    <t>Розрахунково_x000D_
(фонд оплати праці / кількість працівників/12)</t>
  </si>
  <si>
    <t>у тому числі тренерів</t>
  </si>
  <si>
    <t>розрахунково (вартість придбаного інвентаря/кількість одиниць)</t>
  </si>
  <si>
    <t>якості</t>
  </si>
  <si>
    <t>кількість підготовлених  у спортивних установах, видатки на утримання яких здійснюються з бюджету, майстрів спорту України / кандидатів у майстри спорту України</t>
  </si>
  <si>
    <t>План на 2023 рік</t>
  </si>
  <si>
    <t>відс.</t>
  </si>
  <si>
    <t>Розрахунково (зміна кількості спортивних заходів у поточному році /кількість спортивних заходів у минулому році)*100%</t>
  </si>
  <si>
    <t>Розрахунково ( кількість  відвідувачів  спортивних секцій у поточному році / кількість учнів спортивних секцій у минулому році *100%</t>
  </si>
  <si>
    <t>Розрахунково ( кількість  відвідувачів  спортивних секцій у поточному році/ кількість учнів спортивних секцій у минулому році *100%  (  15120/6620)</t>
  </si>
  <si>
    <t>Збереження та підтримка в належному технічному стані існуючої  мережі спортивних споруд та спортивних споруд громадських організацій фізкультурно-спортивної спрямованості,забезпечення  їх ефективного використання для проведення  спортивних заходів.</t>
  </si>
  <si>
    <t>1100000</t>
  </si>
  <si>
    <t>Фінансове управління</t>
  </si>
  <si>
    <t>Начальник  відділу</t>
  </si>
  <si>
    <t>Начальник фінансового управління</t>
  </si>
  <si>
    <t>Дмитро ЛАГНО</t>
  </si>
  <si>
    <t>Раїса РОЇК</t>
  </si>
  <si>
    <t>25973726</t>
  </si>
  <si>
    <t>0458400000</t>
  </si>
  <si>
    <t>гривень</t>
  </si>
  <si>
    <t>бюджетної програми місцевого бюджету на 2023  рік</t>
  </si>
  <si>
    <t>1115041</t>
  </si>
  <si>
    <t>Утримання та фінансова підтримка спортивних споруд</t>
  </si>
  <si>
    <t>Вiддiл з питань сiм`ї, молодi та спорту Павлоградської мiської ради</t>
  </si>
  <si>
    <t>1110000</t>
  </si>
  <si>
    <t>5041</t>
  </si>
  <si>
    <t>0810</t>
  </si>
  <si>
    <t>Обсяг витрит на утримання та фінансову підтримку спортивних споруд, видатки на утримання яких здійснюються з бюджету</t>
  </si>
  <si>
    <t>Кількість штатних працівників комунальних спортивних споруд, видатки на утримання яких здійснюються з бюджету</t>
  </si>
  <si>
    <t xml:space="preserve"> в тому числі тренерів</t>
  </si>
  <si>
    <t xml:space="preserve"> в тому числі  жінок</t>
  </si>
  <si>
    <t>Кількість одиниць, придбаного спортивного обладнання та інвентарю для комунальних спортивних споруд</t>
  </si>
  <si>
    <t>Кількості  відвідувачів  спортивних секцій в комунальних спортивних  спорудах</t>
  </si>
  <si>
    <t xml:space="preserve"> Розшифровка до кошторису 2023 рік</t>
  </si>
  <si>
    <t>Середній розмір видатків з бюджету на утримання однієї спортивної споруди комунальної форми власності, грн</t>
  </si>
  <si>
    <t>Середня вартість одиниці придбаного малоцінного спортивного обладнання та інвентарю для комунальних спортивних споруд</t>
  </si>
  <si>
    <t>Кількість відвідувачів ковзанки</t>
  </si>
  <si>
    <t>Кількість спортивних заходів в  комунальній спортивній споруді, видатки на утримання яких здійснюються з бюджету</t>
  </si>
  <si>
    <t>Кількість спортивних секцій, які проводять заняття  в  комунальній  спортивній  споруді</t>
  </si>
  <si>
    <t>Календарний план на  2023 рік</t>
  </si>
  <si>
    <t>динаміка кількості  відвідувачів ковзанки, порівняно з минулим роком, %  СФ( 15120/6620)</t>
  </si>
  <si>
    <t>Розрахунково ( кількість  жінок -відвідувачів  спортивних секцій у поточному році   / кількість жінок спортивних секцій у минулому році) *100%</t>
  </si>
  <si>
    <t>Середньомісячна заробітна плата одного працівника комунальних спортивних споруд, видатки на утримання яких здійснюються з бюджету</t>
  </si>
  <si>
    <t>Динаміка кількості спортивних заходів (навчально-тренувальних зборів, змагань), що проводяться в комунальних спортивних спорудах, видатки на утримання яких здійснюються з бюджету, порівняно з минулим роком, % ЗФ 60/36; СФ (10/5)  70/41</t>
  </si>
  <si>
    <t>Динаміка кількості відвідувачів спортивних секцій в комунальних спортивних спорудах, порівняно з минулим роком, %ЗФ321/292     СФ 188/54 509/346</t>
  </si>
  <si>
    <t>в т.ч.дівчат ЗФ 68/79 СФ 17/18  85/97</t>
  </si>
  <si>
    <t>1. Бюджетний кодекс України (зі змінами);_x000D__x000D__x000D_
2. Закон України “Про фізичну культуру і спорт” №3809-ХІІ від 24.12.1993   зі змінами та доповненнями._x000D_;
3.  Постанова КМУ від 30.08.2002 . №1298 " 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сфери" зі змінами;
4. Наказ Міністерства України у справах молоді та спорту  від 23.09.2005р. №2097  " Про впорядкування умов оплати праці працівників бюджетних установ, закладів та організацій галузі фізичної культури і спорту" зі змінами;
5. Наказ Міністерства фінансів України, Міністерства молоді та спорту України від 23.12.2016 р. №4393 “Про затвердження типового переліку бюджетних програм та результативних показників  їх виконання для місцевих бюджетів у сфері фізичної культури і спорту;
6.  Рішення сесії Павлоградської міської ради від 27.07.21р.№311-11/VІII "Про зтавердження комплексної міської програми "Реалізація державної політики у сфері сім'ї, молоді та спорту у м.Павлоград на 2022 – 2024 роки";_x000D__x000D_
7.  Рішення  міської ради  від  15.11.2022р.  №784-29/VIII  "Про  бюджет Павлоградської міської територіальної громади  на 2023 рік";</t>
  </si>
  <si>
    <r>
      <t>8.Рішення міської ради від  14  березня 2023 р. №920-35/VIII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 "Про внесення змін до рішення міської ради від 15  листопада 2022 року  №784-29/VIII  "Про  бюджет Павлоградської міської територіальної громади  на 2023 рік".</t>
    </r>
  </si>
  <si>
    <t>Відділ з питань сім`ї, молоді та спорту Павлоградської міської ради</t>
  </si>
  <si>
    <r>
      <t>9.Рішення міської ради від  25 квітня  2023 р. №994-37/VIII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 "Про внесення змін до рішення міської ради від 15  листопада 2022 року  №784-29/VIII  "Про  бюджет Павлоградської міської територіальної громади  на 2023 рік".</t>
    </r>
  </si>
  <si>
    <t>Кошторис на 2023 рік, довідки фінансового управління  про зміни до річного розпису бюджету</t>
  </si>
  <si>
    <t>Довідки фінансового управління  про зміни до річного розпису бюджету</t>
  </si>
  <si>
    <t>Погашення кредиторської  заборгованість минулих років</t>
  </si>
  <si>
    <t>Кредиторська  заборгованість минулих років</t>
  </si>
  <si>
    <t>Відсоток погашеної  кредиторської заборгованості</t>
  </si>
  <si>
    <t>Розрахунково (погашена кредиторська заборгованість/фактичної кредиторської  заборгованості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</si>
</sst>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2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name val="Times New Roman"/>
      <family val="1"/>
    </font>
    <font>
      <sz val="11"/>
      <color indexed="8"/>
      <name val="Times New Roman"/>
      <family val="1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center" vertical="top" wrapText="1"/>
    </xf>
    <xf numFmtId="0" fontId="13" fillId="0" borderId="1" xfId="0" quotePrefix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4" fontId="3" fillId="0" borderId="1" xfId="0" quotePrefix="1" applyNumberFormat="1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2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3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0" fontId="18" fillId="0" borderId="5" xfId="0" applyFont="1" applyBorder="1" applyAlignment="1">
      <alignment horizontal="center" vertical="top" wrapText="1"/>
    </xf>
    <xf numFmtId="0" fontId="3" fillId="0" borderId="1" xfId="0" quotePrefix="1" applyFont="1" applyBorder="1" applyAlignment="1">
      <alignment horizontal="left" wrapText="1"/>
    </xf>
    <xf numFmtId="0" fontId="17" fillId="0" borderId="1" xfId="0" applyFont="1" applyBorder="1" applyAlignment="1">
      <alignment horizontal="left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left" vertical="top" wrapText="1"/>
    </xf>
    <xf numFmtId="0" fontId="18" fillId="0" borderId="4" xfId="0" applyFont="1" applyBorder="1" applyAlignment="1">
      <alignment horizontal="left" vertical="top" wrapText="1"/>
    </xf>
    <xf numFmtId="0" fontId="18" fillId="0" borderId="5" xfId="0" applyFont="1" applyBorder="1" applyAlignment="1">
      <alignment horizontal="left" vertical="top" wrapText="1"/>
    </xf>
    <xf numFmtId="4" fontId="4" fillId="0" borderId="2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1" fontId="3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9" fillId="0" borderId="4" xfId="0" quotePrefix="1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4" fillId="0" borderId="1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20" fillId="0" borderId="1" xfId="0" applyNumberFormat="1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4" fontId="4" fillId="2" borderId="2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vertical="top" wrapText="1"/>
    </xf>
    <xf numFmtId="0" fontId="17" fillId="0" borderId="4" xfId="0" applyFont="1" applyBorder="1" applyAlignment="1">
      <alignment vertical="top" wrapText="1"/>
    </xf>
    <xf numFmtId="0" fontId="17" fillId="0" borderId="5" xfId="0" applyFont="1" applyBorder="1" applyAlignment="1">
      <alignment vertical="top" wrapText="1"/>
    </xf>
    <xf numFmtId="3" fontId="3" fillId="0" borderId="2" xfId="0" applyNumberFormat="1" applyFont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03"/>
  <sheetViews>
    <sheetView tabSelected="1" topLeftCell="A42" zoomScaleNormal="100" zoomScaleSheetLayoutView="100" workbookViewId="0">
      <selection activeCell="A26" sqref="A26:BL2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7.5" customHeight="1">
      <c r="AO1" s="53" t="s">
        <v>34</v>
      </c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/>
      <c r="BL1" s="53"/>
    </row>
    <row r="2" spans="1:77" ht="15.95" customHeight="1">
      <c r="AO2" s="54" t="s">
        <v>0</v>
      </c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4"/>
      <c r="BG2" s="54"/>
      <c r="BH2" s="54"/>
      <c r="BI2" s="54"/>
      <c r="BJ2" s="54"/>
      <c r="BK2" s="54"/>
      <c r="BL2" s="54"/>
    </row>
    <row r="3" spans="1:77" ht="27" customHeight="1">
      <c r="AO3" s="108" t="s">
        <v>130</v>
      </c>
      <c r="AP3" s="86"/>
      <c r="AQ3" s="86"/>
      <c r="AR3" s="86"/>
      <c r="AS3" s="86"/>
      <c r="AT3" s="86"/>
      <c r="AU3" s="86"/>
      <c r="AV3" s="86"/>
      <c r="AW3" s="86"/>
      <c r="AX3" s="86"/>
      <c r="AY3" s="86"/>
      <c r="AZ3" s="86"/>
      <c r="BA3" s="86"/>
      <c r="BB3" s="86"/>
      <c r="BC3" s="86"/>
      <c r="BD3" s="86"/>
      <c r="BE3" s="86"/>
      <c r="BF3" s="86"/>
      <c r="BG3" s="86"/>
      <c r="BH3" s="86"/>
      <c r="BI3" s="86"/>
      <c r="BJ3" s="86"/>
      <c r="BK3" s="86"/>
      <c r="BL3" s="86"/>
    </row>
    <row r="4" spans="1:77">
      <c r="AO4" s="109" t="s">
        <v>20</v>
      </c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</row>
    <row r="5" spans="1:77" ht="7.5" customHeight="1">
      <c r="AO5" s="107"/>
      <c r="AP5" s="107"/>
      <c r="AQ5" s="107"/>
      <c r="AR5" s="107"/>
      <c r="AS5" s="107"/>
      <c r="AT5" s="107"/>
      <c r="AU5" s="107"/>
      <c r="AV5" s="107"/>
      <c r="AW5" s="107"/>
      <c r="AX5" s="107"/>
      <c r="AY5" s="107"/>
      <c r="AZ5" s="107"/>
      <c r="BA5" s="107"/>
      <c r="BB5" s="107"/>
      <c r="BC5" s="107"/>
      <c r="BD5" s="107"/>
      <c r="BE5" s="107"/>
      <c r="BF5" s="107"/>
    </row>
    <row r="6" spans="1:77" ht="17.25" customHeight="1">
      <c r="AO6" s="44">
        <v>45048</v>
      </c>
      <c r="AP6" s="45"/>
      <c r="AQ6" s="45"/>
      <c r="AR6" s="45"/>
      <c r="AS6" s="45"/>
      <c r="AT6" s="45"/>
      <c r="AU6" s="45"/>
      <c r="AV6" s="1" t="s">
        <v>61</v>
      </c>
      <c r="AW6" s="46">
        <v>3</v>
      </c>
      <c r="AX6" s="47"/>
      <c r="AY6" s="47"/>
      <c r="AZ6" s="47"/>
      <c r="BA6" s="47"/>
      <c r="BB6" s="47"/>
      <c r="BC6" s="47"/>
      <c r="BD6" s="47"/>
      <c r="BE6" s="47"/>
      <c r="BF6" s="47"/>
    </row>
    <row r="7" spans="1:77">
      <c r="AO7" s="37"/>
      <c r="AP7" s="37"/>
      <c r="AQ7" s="37"/>
      <c r="AR7" s="37"/>
      <c r="AS7" s="37"/>
      <c r="AT7" s="37"/>
      <c r="AU7" s="37"/>
      <c r="AW7" s="23"/>
      <c r="AX7" s="23"/>
      <c r="AY7" s="23"/>
      <c r="AZ7" s="23"/>
      <c r="BA7" s="23"/>
      <c r="BB7" s="23"/>
      <c r="BC7" s="23"/>
      <c r="BD7" s="23"/>
      <c r="BE7" s="23"/>
      <c r="BF7" s="23"/>
    </row>
    <row r="8" spans="1:77" ht="15.75" customHeight="1">
      <c r="A8" s="52" t="s">
        <v>21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</row>
    <row r="9" spans="1:77" ht="15.75" customHeight="1">
      <c r="A9" s="52" t="s">
        <v>102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</row>
    <row r="10" spans="1:77" ht="6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</row>
    <row r="11" spans="1:77" customFormat="1" ht="14.25" customHeight="1">
      <c r="A11" s="25" t="s">
        <v>51</v>
      </c>
      <c r="B11" s="42" t="s">
        <v>93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34"/>
      <c r="N11" s="48" t="s">
        <v>130</v>
      </c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35"/>
      <c r="AU11" s="42" t="s">
        <v>99</v>
      </c>
      <c r="AV11" s="43"/>
      <c r="AW11" s="43"/>
      <c r="AX11" s="43"/>
      <c r="AY11" s="43"/>
      <c r="AZ11" s="43"/>
      <c r="BA11" s="43"/>
      <c r="BB11" s="43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</row>
    <row r="12" spans="1:77" customFormat="1" ht="24" customHeight="1">
      <c r="A12" s="33"/>
      <c r="B12" s="51" t="s">
        <v>54</v>
      </c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33"/>
      <c r="N12" s="50" t="s">
        <v>60</v>
      </c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33"/>
      <c r="AU12" s="51" t="s">
        <v>53</v>
      </c>
      <c r="AV12" s="51"/>
      <c r="AW12" s="51"/>
      <c r="AX12" s="51"/>
      <c r="AY12" s="51"/>
      <c r="AZ12" s="51"/>
      <c r="BA12" s="51"/>
      <c r="BB12" s="51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</row>
    <row r="13" spans="1:77" customFormat="1">
      <c r="BE13" s="29"/>
      <c r="BF13" s="29"/>
      <c r="BG13" s="29"/>
      <c r="BH13" s="29"/>
      <c r="BI13" s="29"/>
      <c r="BJ13" s="29"/>
      <c r="BK13" s="29"/>
      <c r="BL13" s="29"/>
    </row>
    <row r="14" spans="1:77" customFormat="1" ht="15" customHeight="1">
      <c r="A14" s="36" t="s">
        <v>4</v>
      </c>
      <c r="B14" s="42" t="s">
        <v>106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34"/>
      <c r="N14" s="48" t="s">
        <v>105</v>
      </c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35"/>
      <c r="AU14" s="42" t="s">
        <v>99</v>
      </c>
      <c r="AV14" s="43"/>
      <c r="AW14" s="43"/>
      <c r="AX14" s="43"/>
      <c r="AY14" s="43"/>
      <c r="AZ14" s="43"/>
      <c r="BA14" s="43"/>
      <c r="BB14" s="43"/>
      <c r="BC14" s="26"/>
      <c r="BD14" s="26"/>
      <c r="BE14" s="26"/>
      <c r="BF14" s="26"/>
      <c r="BG14" s="26"/>
      <c r="BH14" s="26"/>
      <c r="BI14" s="26"/>
      <c r="BJ14" s="26"/>
      <c r="BK14" s="26"/>
      <c r="BL14" s="27"/>
      <c r="BM14" s="30"/>
      <c r="BN14" s="30"/>
      <c r="BO14" s="30"/>
      <c r="BP14" s="26"/>
      <c r="BQ14" s="26"/>
      <c r="BR14" s="26"/>
      <c r="BS14" s="26"/>
      <c r="BT14" s="26"/>
      <c r="BU14" s="26"/>
      <c r="BV14" s="26"/>
      <c r="BW14" s="26"/>
    </row>
    <row r="15" spans="1:77" customFormat="1" ht="24" customHeight="1">
      <c r="A15" s="32"/>
      <c r="B15" s="51" t="s">
        <v>54</v>
      </c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33"/>
      <c r="N15" s="50" t="s">
        <v>59</v>
      </c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33"/>
      <c r="AU15" s="51" t="s">
        <v>53</v>
      </c>
      <c r="AV15" s="51"/>
      <c r="AW15" s="51"/>
      <c r="AX15" s="51"/>
      <c r="AY15" s="51"/>
      <c r="AZ15" s="51"/>
      <c r="BA15" s="51"/>
      <c r="BB15" s="51"/>
      <c r="BC15" s="28"/>
      <c r="BD15" s="28"/>
      <c r="BE15" s="28"/>
      <c r="BF15" s="28"/>
      <c r="BG15" s="28"/>
      <c r="BH15" s="28"/>
      <c r="BI15" s="28"/>
      <c r="BJ15" s="28"/>
      <c r="BK15" s="31"/>
      <c r="BL15" s="28"/>
      <c r="BM15" s="30"/>
      <c r="BN15" s="30"/>
      <c r="BO15" s="30"/>
      <c r="BP15" s="28"/>
      <c r="BQ15" s="28"/>
      <c r="BR15" s="28"/>
      <c r="BS15" s="28"/>
      <c r="BT15" s="28"/>
      <c r="BU15" s="28"/>
      <c r="BV15" s="28"/>
      <c r="BW15" s="28"/>
    </row>
    <row r="16" spans="1:77" customFormat="1"/>
    <row r="17" spans="1:79" customFormat="1" ht="28.5" customHeight="1">
      <c r="A17" s="25" t="s">
        <v>52</v>
      </c>
      <c r="B17" s="42" t="s">
        <v>103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N17" s="42" t="s">
        <v>107</v>
      </c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26"/>
      <c r="AA17" s="42" t="s">
        <v>108</v>
      </c>
      <c r="AB17" s="43"/>
      <c r="AC17" s="43"/>
      <c r="AD17" s="43"/>
      <c r="AE17" s="43"/>
      <c r="AF17" s="43"/>
      <c r="AG17" s="43"/>
      <c r="AH17" s="43"/>
      <c r="AI17" s="43"/>
      <c r="AJ17" s="26"/>
      <c r="AK17" s="111" t="s">
        <v>104</v>
      </c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26"/>
      <c r="BE17" s="42" t="s">
        <v>100</v>
      </c>
      <c r="BF17" s="43"/>
      <c r="BG17" s="43"/>
      <c r="BH17" s="43"/>
      <c r="BI17" s="43"/>
      <c r="BJ17" s="43"/>
      <c r="BK17" s="43"/>
      <c r="BL17" s="43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</row>
    <row r="18" spans="1:79" customFormat="1" ht="25.5" customHeight="1">
      <c r="B18" s="51" t="s">
        <v>54</v>
      </c>
      <c r="C18" s="51"/>
      <c r="D18" s="51"/>
      <c r="E18" s="51"/>
      <c r="F18" s="51"/>
      <c r="G18" s="51"/>
      <c r="H18" s="51"/>
      <c r="I18" s="51"/>
      <c r="J18" s="51"/>
      <c r="K18" s="51"/>
      <c r="L18" s="51"/>
      <c r="N18" s="51" t="s">
        <v>55</v>
      </c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28"/>
      <c r="AA18" s="41" t="s">
        <v>56</v>
      </c>
      <c r="AB18" s="41"/>
      <c r="AC18" s="41"/>
      <c r="AD18" s="41"/>
      <c r="AE18" s="41"/>
      <c r="AF18" s="41"/>
      <c r="AG18" s="41"/>
      <c r="AH18" s="41"/>
      <c r="AI18" s="41"/>
      <c r="AJ18" s="28"/>
      <c r="AK18" s="112" t="s">
        <v>57</v>
      </c>
      <c r="AL18" s="112"/>
      <c r="AM18" s="112"/>
      <c r="AN18" s="112"/>
      <c r="AO18" s="112"/>
      <c r="AP18" s="112"/>
      <c r="AQ18" s="112"/>
      <c r="AR18" s="112"/>
      <c r="AS18" s="112"/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28"/>
      <c r="BE18" s="51" t="s">
        <v>58</v>
      </c>
      <c r="BF18" s="51"/>
      <c r="BG18" s="51"/>
      <c r="BH18" s="51"/>
      <c r="BI18" s="51"/>
      <c r="BJ18" s="51"/>
      <c r="BK18" s="51"/>
      <c r="BL18" s="51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</row>
    <row r="19" spans="1:79" ht="6.75" customHeight="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</row>
    <row r="20" spans="1:79" ht="24.95" customHeight="1">
      <c r="A20" s="113" t="s">
        <v>49</v>
      </c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56">
        <v>7592224.2800000003</v>
      </c>
      <c r="V20" s="56"/>
      <c r="W20" s="56"/>
      <c r="X20" s="56"/>
      <c r="Y20" s="56"/>
      <c r="Z20" s="56"/>
      <c r="AA20" s="56"/>
      <c r="AB20" s="56"/>
      <c r="AC20" s="56"/>
      <c r="AD20" s="56"/>
      <c r="AE20" s="57" t="s">
        <v>50</v>
      </c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114">
        <v>6289744.2800000003</v>
      </c>
      <c r="AT20" s="114"/>
      <c r="AU20" s="114"/>
      <c r="AV20" s="114"/>
      <c r="AW20" s="114"/>
      <c r="AX20" s="114"/>
      <c r="AY20" s="114"/>
      <c r="AZ20" s="114"/>
      <c r="BA20" s="114"/>
      <c r="BB20" s="114"/>
      <c r="BC20" s="114"/>
      <c r="BD20" s="66" t="s">
        <v>22</v>
      </c>
      <c r="BE20" s="66"/>
      <c r="BF20" s="66"/>
      <c r="BG20" s="66"/>
      <c r="BH20" s="66"/>
      <c r="BI20" s="66"/>
      <c r="BJ20" s="66"/>
      <c r="BK20" s="66"/>
      <c r="BL20" s="66"/>
    </row>
    <row r="21" spans="1:79" ht="24.95" customHeight="1">
      <c r="A21" s="66" t="s">
        <v>62</v>
      </c>
      <c r="B21" s="66"/>
      <c r="C21" s="66"/>
      <c r="D21" s="66"/>
      <c r="E21" s="66"/>
      <c r="F21" s="66"/>
      <c r="G21" s="66"/>
      <c r="H21" s="66"/>
      <c r="I21" s="56">
        <v>1302480</v>
      </c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66" t="s">
        <v>23</v>
      </c>
      <c r="U21" s="66"/>
      <c r="V21" s="66"/>
      <c r="W21" s="66"/>
      <c r="X21" s="11"/>
      <c r="Y21" s="11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2"/>
      <c r="AO21" s="12"/>
      <c r="AP21" s="12"/>
      <c r="AQ21" s="12"/>
      <c r="AR21" s="12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12"/>
      <c r="BE21" s="12"/>
      <c r="BF21" s="12"/>
      <c r="BG21" s="12"/>
      <c r="BH21" s="12"/>
      <c r="BI21" s="12"/>
      <c r="BJ21" s="8"/>
      <c r="BK21" s="8"/>
      <c r="BL21" s="8"/>
    </row>
    <row r="22" spans="1:79" ht="12.75" customHeight="1">
      <c r="A22" s="7"/>
      <c r="B22" s="7"/>
      <c r="C22" s="7"/>
      <c r="D22" s="7"/>
      <c r="E22" s="7"/>
      <c r="F22" s="7"/>
      <c r="G22" s="7"/>
      <c r="H22" s="7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7"/>
      <c r="U22" s="7"/>
      <c r="V22" s="7"/>
      <c r="W22" s="7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5.75" customHeight="1">
      <c r="A23" s="54" t="s">
        <v>36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4"/>
    </row>
    <row r="24" spans="1:79" ht="177" customHeight="1">
      <c r="A24" s="67" t="s">
        <v>128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  <c r="AK24" s="68"/>
      <c r="AL24" s="68"/>
      <c r="AM24" s="68"/>
      <c r="AN24" s="68"/>
      <c r="AO24" s="68"/>
      <c r="AP24" s="68"/>
      <c r="AQ24" s="68"/>
      <c r="AR24" s="68"/>
      <c r="AS24" s="68"/>
      <c r="AT24" s="68"/>
      <c r="AU24" s="68"/>
      <c r="AV24" s="68"/>
      <c r="AW24" s="68"/>
      <c r="AX24" s="68"/>
      <c r="AY24" s="68"/>
      <c r="AZ24" s="68"/>
      <c r="BA24" s="68"/>
      <c r="BB24" s="68"/>
      <c r="BC24" s="68"/>
      <c r="BD24" s="68"/>
      <c r="BE24" s="68"/>
      <c r="BF24" s="68"/>
      <c r="BG24" s="68"/>
      <c r="BH24" s="68"/>
      <c r="BI24" s="68"/>
      <c r="BJ24" s="68"/>
      <c r="BK24" s="68"/>
      <c r="BL24" s="68"/>
    </row>
    <row r="25" spans="1:79" ht="33.75" customHeight="1">
      <c r="A25" s="67" t="s">
        <v>129</v>
      </c>
      <c r="B25" s="124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24"/>
      <c r="S25" s="124"/>
      <c r="T25" s="124"/>
      <c r="U25" s="124"/>
      <c r="V25" s="124"/>
      <c r="W25" s="124"/>
      <c r="X25" s="124"/>
      <c r="Y25" s="124"/>
      <c r="Z25" s="124"/>
      <c r="AA25" s="124"/>
      <c r="AB25" s="124"/>
      <c r="AC25" s="124"/>
      <c r="AD25" s="124"/>
      <c r="AE25" s="124"/>
      <c r="AF25" s="124"/>
      <c r="AG25" s="124"/>
      <c r="AH25" s="124"/>
      <c r="AI25" s="124"/>
      <c r="AJ25" s="124"/>
      <c r="AK25" s="124"/>
      <c r="AL25" s="124"/>
      <c r="AM25" s="124"/>
      <c r="AN25" s="124"/>
      <c r="AO25" s="124"/>
      <c r="AP25" s="124"/>
      <c r="AQ25" s="124"/>
      <c r="AR25" s="124"/>
      <c r="AS25" s="124"/>
      <c r="AT25" s="124"/>
      <c r="AU25" s="124"/>
      <c r="AV25" s="124"/>
      <c r="AW25" s="124"/>
      <c r="AX25" s="124"/>
      <c r="AY25" s="124"/>
      <c r="AZ25" s="124"/>
      <c r="BA25" s="124"/>
      <c r="BB25" s="124"/>
      <c r="BC25" s="124"/>
      <c r="BD25" s="124"/>
      <c r="BE25" s="124"/>
      <c r="BF25" s="124"/>
      <c r="BG25" s="124"/>
      <c r="BH25" s="124"/>
      <c r="BI25" s="124"/>
      <c r="BJ25" s="124"/>
      <c r="BK25" s="124"/>
      <c r="BL25" s="124"/>
    </row>
    <row r="26" spans="1:79" ht="35.25" customHeight="1">
      <c r="A26" s="67" t="s">
        <v>131</v>
      </c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  <c r="S26" s="124"/>
      <c r="T26" s="124"/>
      <c r="U26" s="124"/>
      <c r="V26" s="124"/>
      <c r="W26" s="124"/>
      <c r="X26" s="124"/>
      <c r="Y26" s="124"/>
      <c r="Z26" s="124"/>
      <c r="AA26" s="124"/>
      <c r="AB26" s="124"/>
      <c r="AC26" s="124"/>
      <c r="AD26" s="124"/>
      <c r="AE26" s="124"/>
      <c r="AF26" s="124"/>
      <c r="AG26" s="124"/>
      <c r="AH26" s="124"/>
      <c r="AI26" s="124"/>
      <c r="AJ26" s="124"/>
      <c r="AK26" s="124"/>
      <c r="AL26" s="124"/>
      <c r="AM26" s="124"/>
      <c r="AN26" s="124"/>
      <c r="AO26" s="124"/>
      <c r="AP26" s="124"/>
      <c r="AQ26" s="124"/>
      <c r="AR26" s="124"/>
      <c r="AS26" s="124"/>
      <c r="AT26" s="124"/>
      <c r="AU26" s="124"/>
      <c r="AV26" s="124"/>
      <c r="AW26" s="124"/>
      <c r="AX26" s="124"/>
      <c r="AY26" s="124"/>
      <c r="AZ26" s="124"/>
      <c r="BA26" s="124"/>
      <c r="BB26" s="124"/>
      <c r="BC26" s="124"/>
      <c r="BD26" s="124"/>
      <c r="BE26" s="124"/>
      <c r="BF26" s="124"/>
      <c r="BG26" s="124"/>
      <c r="BH26" s="124"/>
      <c r="BI26" s="124"/>
      <c r="BJ26" s="124"/>
      <c r="BK26" s="124"/>
      <c r="BL26" s="124"/>
    </row>
    <row r="27" spans="1:79" ht="38.25" customHeight="1">
      <c r="A27" s="66" t="s">
        <v>35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66"/>
      <c r="AL27" s="66"/>
      <c r="AM27" s="66"/>
      <c r="AN27" s="66"/>
      <c r="AO27" s="66"/>
      <c r="AP27" s="66"/>
      <c r="AQ27" s="66"/>
      <c r="AR27" s="66"/>
      <c r="AS27" s="66"/>
      <c r="AT27" s="66"/>
      <c r="AU27" s="66"/>
      <c r="AV27" s="66"/>
      <c r="AW27" s="66"/>
      <c r="AX27" s="66"/>
      <c r="AY27" s="66"/>
      <c r="AZ27" s="66"/>
      <c r="BA27" s="66"/>
      <c r="BB27" s="66"/>
      <c r="BC27" s="66"/>
      <c r="BD27" s="66"/>
      <c r="BE27" s="66"/>
      <c r="BF27" s="66"/>
      <c r="BG27" s="66"/>
      <c r="BH27" s="66"/>
      <c r="BI27" s="66"/>
      <c r="BJ27" s="66"/>
      <c r="BK27" s="66"/>
      <c r="BL27" s="66"/>
    </row>
    <row r="28" spans="1:79" ht="27.75" customHeight="1">
      <c r="A28" s="72" t="s">
        <v>27</v>
      </c>
      <c r="B28" s="72"/>
      <c r="C28" s="72"/>
      <c r="D28" s="72"/>
      <c r="E28" s="72"/>
      <c r="F28" s="72"/>
      <c r="G28" s="59" t="s">
        <v>39</v>
      </c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1"/>
    </row>
    <row r="29" spans="1:79" ht="15.75" hidden="1">
      <c r="A29" s="64">
        <v>1</v>
      </c>
      <c r="B29" s="64"/>
      <c r="C29" s="64"/>
      <c r="D29" s="64"/>
      <c r="E29" s="64"/>
      <c r="F29" s="64"/>
      <c r="G29" s="59">
        <v>2</v>
      </c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1"/>
    </row>
    <row r="30" spans="1:79" ht="10.5" hidden="1" customHeight="1">
      <c r="A30" s="55" t="s">
        <v>32</v>
      </c>
      <c r="B30" s="55"/>
      <c r="C30" s="55"/>
      <c r="D30" s="55"/>
      <c r="E30" s="55"/>
      <c r="F30" s="55"/>
      <c r="G30" s="69" t="s">
        <v>7</v>
      </c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  <c r="AP30" s="70"/>
      <c r="AQ30" s="70"/>
      <c r="AR30" s="70"/>
      <c r="AS30" s="70"/>
      <c r="AT30" s="70"/>
      <c r="AU30" s="70"/>
      <c r="AV30" s="70"/>
      <c r="AW30" s="70"/>
      <c r="AX30" s="70"/>
      <c r="AY30" s="70"/>
      <c r="AZ30" s="70"/>
      <c r="BA30" s="70"/>
      <c r="BB30" s="70"/>
      <c r="BC30" s="70"/>
      <c r="BD30" s="70"/>
      <c r="BE30" s="70"/>
      <c r="BF30" s="70"/>
      <c r="BG30" s="70"/>
      <c r="BH30" s="70"/>
      <c r="BI30" s="70"/>
      <c r="BJ30" s="70"/>
      <c r="BK30" s="70"/>
      <c r="BL30" s="71"/>
      <c r="CA30" s="1" t="s">
        <v>48</v>
      </c>
    </row>
    <row r="31" spans="1:79" ht="36" customHeight="1">
      <c r="A31" s="55">
        <v>1</v>
      </c>
      <c r="B31" s="55"/>
      <c r="C31" s="55"/>
      <c r="D31" s="55"/>
      <c r="E31" s="55"/>
      <c r="F31" s="55"/>
      <c r="G31" s="85" t="s">
        <v>64</v>
      </c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7"/>
      <c r="CA31" s="1" t="s">
        <v>47</v>
      </c>
    </row>
    <row r="32" spans="1:79" ht="14.25" customHeight="1">
      <c r="A32" s="2"/>
      <c r="B32" s="2"/>
      <c r="C32" s="2"/>
      <c r="D32" s="2"/>
      <c r="E32" s="2"/>
      <c r="F32" s="2"/>
      <c r="G32" s="39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</row>
    <row r="33" spans="1:79" ht="12.75" hidden="1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66" t="s">
        <v>37</v>
      </c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6"/>
    </row>
    <row r="35" spans="1:79" ht="31.5" customHeight="1">
      <c r="A35" s="110" t="s">
        <v>92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</row>
    <row r="36" spans="1:79" ht="27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66" t="s">
        <v>38</v>
      </c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6"/>
      <c r="BB37" s="66"/>
      <c r="BC37" s="66"/>
      <c r="BD37" s="66"/>
      <c r="BE37" s="66"/>
      <c r="BF37" s="66"/>
      <c r="BG37" s="66"/>
      <c r="BH37" s="66"/>
      <c r="BI37" s="66"/>
      <c r="BJ37" s="66"/>
      <c r="BK37" s="66"/>
      <c r="BL37" s="66"/>
    </row>
    <row r="38" spans="1:79" ht="22.5" customHeight="1">
      <c r="A38" s="72" t="s">
        <v>27</v>
      </c>
      <c r="B38" s="72"/>
      <c r="C38" s="72"/>
      <c r="D38" s="72"/>
      <c r="E38" s="72"/>
      <c r="F38" s="72"/>
      <c r="G38" s="59" t="s">
        <v>24</v>
      </c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0"/>
      <c r="AS38" s="60"/>
      <c r="AT38" s="60"/>
      <c r="AU38" s="60"/>
      <c r="AV38" s="60"/>
      <c r="AW38" s="60"/>
      <c r="AX38" s="60"/>
      <c r="AY38" s="60"/>
      <c r="AZ38" s="60"/>
      <c r="BA38" s="60"/>
      <c r="BB38" s="60"/>
      <c r="BC38" s="60"/>
      <c r="BD38" s="60"/>
      <c r="BE38" s="60"/>
      <c r="BF38" s="60"/>
      <c r="BG38" s="60"/>
      <c r="BH38" s="60"/>
      <c r="BI38" s="60"/>
      <c r="BJ38" s="60"/>
      <c r="BK38" s="60"/>
      <c r="BL38" s="61"/>
    </row>
    <row r="39" spans="1:79" ht="15.75" hidden="1">
      <c r="A39" s="64">
        <v>1</v>
      </c>
      <c r="B39" s="64"/>
      <c r="C39" s="64"/>
      <c r="D39" s="64"/>
      <c r="E39" s="64"/>
      <c r="F39" s="64"/>
      <c r="G39" s="59">
        <v>2</v>
      </c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1"/>
    </row>
    <row r="40" spans="1:79" ht="10.5" hidden="1" customHeight="1">
      <c r="A40" s="55" t="s">
        <v>6</v>
      </c>
      <c r="B40" s="55"/>
      <c r="C40" s="55"/>
      <c r="D40" s="55"/>
      <c r="E40" s="55"/>
      <c r="F40" s="55"/>
      <c r="G40" s="69" t="s">
        <v>7</v>
      </c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Q40" s="70"/>
      <c r="AR40" s="70"/>
      <c r="AS40" s="70"/>
      <c r="AT40" s="70"/>
      <c r="AU40" s="70"/>
      <c r="AV40" s="70"/>
      <c r="AW40" s="70"/>
      <c r="AX40" s="70"/>
      <c r="AY40" s="70"/>
      <c r="AZ40" s="70"/>
      <c r="BA40" s="70"/>
      <c r="BB40" s="70"/>
      <c r="BC40" s="70"/>
      <c r="BD40" s="70"/>
      <c r="BE40" s="70"/>
      <c r="BF40" s="70"/>
      <c r="BG40" s="70"/>
      <c r="BH40" s="70"/>
      <c r="BI40" s="70"/>
      <c r="BJ40" s="70"/>
      <c r="BK40" s="70"/>
      <c r="BL40" s="71"/>
      <c r="CA40" s="1" t="s">
        <v>11</v>
      </c>
    </row>
    <row r="41" spans="1:79" ht="36.75" customHeight="1">
      <c r="A41" s="55">
        <v>1</v>
      </c>
      <c r="B41" s="55"/>
      <c r="C41" s="55"/>
      <c r="D41" s="55"/>
      <c r="E41" s="55"/>
      <c r="F41" s="55"/>
      <c r="G41" s="85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ht="27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66" t="s">
        <v>40</v>
      </c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1.25" customHeight="1">
      <c r="A44" s="65" t="s">
        <v>101</v>
      </c>
      <c r="B44" s="65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65"/>
      <c r="AP44" s="65"/>
      <c r="AQ44" s="65"/>
      <c r="AR44" s="65"/>
      <c r="AS44" s="65"/>
      <c r="AT44" s="65"/>
      <c r="AU44" s="65"/>
      <c r="AV44" s="65"/>
      <c r="AW44" s="65"/>
      <c r="AX44" s="65"/>
      <c r="AY44" s="65"/>
      <c r="AZ44" s="65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64" t="s">
        <v>27</v>
      </c>
      <c r="B45" s="64"/>
      <c r="C45" s="64"/>
      <c r="D45" s="115" t="s">
        <v>25</v>
      </c>
      <c r="E45" s="116"/>
      <c r="F45" s="116"/>
      <c r="G45" s="116"/>
      <c r="H45" s="116"/>
      <c r="I45" s="116"/>
      <c r="J45" s="116"/>
      <c r="K45" s="116"/>
      <c r="L45" s="116"/>
      <c r="M45" s="116"/>
      <c r="N45" s="116"/>
      <c r="O45" s="116"/>
      <c r="P45" s="116"/>
      <c r="Q45" s="116"/>
      <c r="R45" s="116"/>
      <c r="S45" s="116"/>
      <c r="T45" s="116"/>
      <c r="U45" s="116"/>
      <c r="V45" s="116"/>
      <c r="W45" s="116"/>
      <c r="X45" s="116"/>
      <c r="Y45" s="116"/>
      <c r="Z45" s="116"/>
      <c r="AA45" s="116"/>
      <c r="AB45" s="117"/>
      <c r="AC45" s="64" t="s">
        <v>28</v>
      </c>
      <c r="AD45" s="64"/>
      <c r="AE45" s="64"/>
      <c r="AF45" s="64"/>
      <c r="AG45" s="64"/>
      <c r="AH45" s="64"/>
      <c r="AI45" s="64"/>
      <c r="AJ45" s="64"/>
      <c r="AK45" s="64" t="s">
        <v>29</v>
      </c>
      <c r="AL45" s="64"/>
      <c r="AM45" s="64"/>
      <c r="AN45" s="64"/>
      <c r="AO45" s="64"/>
      <c r="AP45" s="64"/>
      <c r="AQ45" s="64"/>
      <c r="AR45" s="64"/>
      <c r="AS45" s="64" t="s">
        <v>26</v>
      </c>
      <c r="AT45" s="64"/>
      <c r="AU45" s="64"/>
      <c r="AV45" s="64"/>
      <c r="AW45" s="64"/>
      <c r="AX45" s="64"/>
      <c r="AY45" s="64"/>
      <c r="AZ45" s="6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64"/>
      <c r="B46" s="64"/>
      <c r="C46" s="64"/>
      <c r="D46" s="118"/>
      <c r="E46" s="119"/>
      <c r="F46" s="119"/>
      <c r="G46" s="119"/>
      <c r="H46" s="119"/>
      <c r="I46" s="119"/>
      <c r="J46" s="119"/>
      <c r="K46" s="119"/>
      <c r="L46" s="119"/>
      <c r="M46" s="119"/>
      <c r="N46" s="119"/>
      <c r="O46" s="119"/>
      <c r="P46" s="119"/>
      <c r="Q46" s="119"/>
      <c r="R46" s="119"/>
      <c r="S46" s="119"/>
      <c r="T46" s="119"/>
      <c r="U46" s="119"/>
      <c r="V46" s="119"/>
      <c r="W46" s="119"/>
      <c r="X46" s="119"/>
      <c r="Y46" s="119"/>
      <c r="Z46" s="119"/>
      <c r="AA46" s="119"/>
      <c r="AB46" s="120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64">
        <v>1</v>
      </c>
      <c r="B47" s="64"/>
      <c r="C47" s="64"/>
      <c r="D47" s="94">
        <v>2</v>
      </c>
      <c r="E47" s="95"/>
      <c r="F47" s="95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5"/>
      <c r="U47" s="95"/>
      <c r="V47" s="95"/>
      <c r="W47" s="95"/>
      <c r="X47" s="95"/>
      <c r="Y47" s="95"/>
      <c r="Z47" s="95"/>
      <c r="AA47" s="95"/>
      <c r="AB47" s="96"/>
      <c r="AC47" s="64">
        <v>3</v>
      </c>
      <c r="AD47" s="64"/>
      <c r="AE47" s="64"/>
      <c r="AF47" s="64"/>
      <c r="AG47" s="64"/>
      <c r="AH47" s="64"/>
      <c r="AI47" s="64"/>
      <c r="AJ47" s="64"/>
      <c r="AK47" s="64">
        <v>4</v>
      </c>
      <c r="AL47" s="64"/>
      <c r="AM47" s="64"/>
      <c r="AN47" s="64"/>
      <c r="AO47" s="64"/>
      <c r="AP47" s="64"/>
      <c r="AQ47" s="64"/>
      <c r="AR47" s="64"/>
      <c r="AS47" s="64">
        <v>5</v>
      </c>
      <c r="AT47" s="64"/>
      <c r="AU47" s="64"/>
      <c r="AV47" s="64"/>
      <c r="AW47" s="64"/>
      <c r="AX47" s="64"/>
      <c r="AY47" s="64"/>
      <c r="AZ47" s="6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55" t="s">
        <v>6</v>
      </c>
      <c r="B48" s="55"/>
      <c r="C48" s="55"/>
      <c r="D48" s="121" t="s">
        <v>7</v>
      </c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122"/>
      <c r="AA48" s="122"/>
      <c r="AB48" s="123"/>
      <c r="AC48" s="63" t="s">
        <v>8</v>
      </c>
      <c r="AD48" s="63"/>
      <c r="AE48" s="63"/>
      <c r="AF48" s="63"/>
      <c r="AG48" s="63"/>
      <c r="AH48" s="63"/>
      <c r="AI48" s="63"/>
      <c r="AJ48" s="63"/>
      <c r="AK48" s="63" t="s">
        <v>9</v>
      </c>
      <c r="AL48" s="63"/>
      <c r="AM48" s="63"/>
      <c r="AN48" s="63"/>
      <c r="AO48" s="63"/>
      <c r="AP48" s="63"/>
      <c r="AQ48" s="63"/>
      <c r="AR48" s="63"/>
      <c r="AS48" s="62" t="s">
        <v>10</v>
      </c>
      <c r="AT48" s="63"/>
      <c r="AU48" s="63"/>
      <c r="AV48" s="63"/>
      <c r="AW48" s="63"/>
      <c r="AX48" s="63"/>
      <c r="AY48" s="63"/>
      <c r="AZ48" s="63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42" customHeight="1">
      <c r="A49" s="55">
        <v>1</v>
      </c>
      <c r="B49" s="55"/>
      <c r="C49" s="55"/>
      <c r="D49" s="85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6262969.2800000003</v>
      </c>
      <c r="AD49" s="58"/>
      <c r="AE49" s="58"/>
      <c r="AF49" s="58"/>
      <c r="AG49" s="58"/>
      <c r="AH49" s="58"/>
      <c r="AI49" s="58"/>
      <c r="AJ49" s="58"/>
      <c r="AK49" s="58">
        <v>1302480</v>
      </c>
      <c r="AL49" s="58"/>
      <c r="AM49" s="58"/>
      <c r="AN49" s="58"/>
      <c r="AO49" s="58"/>
      <c r="AP49" s="58"/>
      <c r="AQ49" s="58"/>
      <c r="AR49" s="58"/>
      <c r="AS49" s="58">
        <f>AC49+AK49</f>
        <v>7565449.2800000003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35.25" customHeight="1">
      <c r="A50" s="55">
        <v>2</v>
      </c>
      <c r="B50" s="55"/>
      <c r="C50" s="55"/>
      <c r="D50" s="85" t="s">
        <v>134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26775</v>
      </c>
      <c r="AD50" s="58"/>
      <c r="AE50" s="58"/>
      <c r="AF50" s="58"/>
      <c r="AG50" s="58"/>
      <c r="AH50" s="58"/>
      <c r="AI50" s="58"/>
      <c r="AJ50" s="58"/>
      <c r="AK50" s="58"/>
      <c r="AL50" s="58"/>
      <c r="AM50" s="58"/>
      <c r="AN50" s="58"/>
      <c r="AO50" s="58"/>
      <c r="AP50" s="58"/>
      <c r="AQ50" s="58"/>
      <c r="AR50" s="58"/>
      <c r="AS50" s="58">
        <f>AC50+AK50</f>
        <v>26775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ht="19.5" customHeight="1">
      <c r="A51" s="97"/>
      <c r="B51" s="97"/>
      <c r="C51" s="97"/>
      <c r="D51" s="131" t="s">
        <v>67</v>
      </c>
      <c r="E51" s="132"/>
      <c r="F51" s="132"/>
      <c r="G51" s="132"/>
      <c r="H51" s="132"/>
      <c r="I51" s="132"/>
      <c r="J51" s="132"/>
      <c r="K51" s="132"/>
      <c r="L51" s="132"/>
      <c r="M51" s="132"/>
      <c r="N51" s="132"/>
      <c r="O51" s="132"/>
      <c r="P51" s="132"/>
      <c r="Q51" s="132"/>
      <c r="R51" s="132"/>
      <c r="S51" s="132"/>
      <c r="T51" s="132"/>
      <c r="U51" s="132"/>
      <c r="V51" s="132"/>
      <c r="W51" s="132"/>
      <c r="X51" s="132"/>
      <c r="Y51" s="132"/>
      <c r="Z51" s="132"/>
      <c r="AA51" s="132"/>
      <c r="AB51" s="133"/>
      <c r="AC51" s="134">
        <f>AC49+AC50</f>
        <v>6289744.2800000003</v>
      </c>
      <c r="AD51" s="134"/>
      <c r="AE51" s="134"/>
      <c r="AF51" s="134"/>
      <c r="AG51" s="134"/>
      <c r="AH51" s="134"/>
      <c r="AI51" s="134"/>
      <c r="AJ51" s="134"/>
      <c r="AK51" s="101">
        <v>1302480</v>
      </c>
      <c r="AL51" s="101"/>
      <c r="AM51" s="101"/>
      <c r="AN51" s="101"/>
      <c r="AO51" s="101"/>
      <c r="AP51" s="101"/>
      <c r="AQ51" s="101"/>
      <c r="AR51" s="101"/>
      <c r="AS51" s="101">
        <f>AC51+AK51</f>
        <v>7592224.2800000003</v>
      </c>
      <c r="AT51" s="101"/>
      <c r="AU51" s="101"/>
      <c r="AV51" s="101"/>
      <c r="AW51" s="101"/>
      <c r="AX51" s="101"/>
      <c r="AY51" s="101"/>
      <c r="AZ51" s="101"/>
      <c r="BA51" s="38"/>
      <c r="BB51" s="38"/>
      <c r="BC51" s="38"/>
      <c r="BD51" s="38"/>
      <c r="BE51" s="38"/>
      <c r="BF51" s="38"/>
      <c r="BG51" s="38"/>
      <c r="BH51" s="38"/>
    </row>
    <row r="52" spans="1:79" ht="34.5" customHeight="1"/>
    <row r="53" spans="1:79" ht="15.75" customHeight="1">
      <c r="A53" s="54" t="s">
        <v>41</v>
      </c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B53" s="54"/>
      <c r="BC53" s="54"/>
      <c r="BD53" s="54"/>
      <c r="BE53" s="54"/>
      <c r="BF53" s="54"/>
      <c r="BG53" s="54"/>
      <c r="BH53" s="54"/>
      <c r="BI53" s="54"/>
      <c r="BJ53" s="54"/>
      <c r="BK53" s="54"/>
      <c r="BL53" s="54"/>
    </row>
    <row r="54" spans="1:79" ht="12" customHeight="1">
      <c r="A54" s="65" t="s">
        <v>101</v>
      </c>
      <c r="B54" s="65"/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65"/>
      <c r="AH54" s="65"/>
      <c r="AI54" s="65"/>
      <c r="AJ54" s="65"/>
      <c r="AK54" s="65"/>
      <c r="AL54" s="65"/>
      <c r="AM54" s="65"/>
      <c r="AN54" s="65"/>
      <c r="AO54" s="65"/>
      <c r="AP54" s="65"/>
      <c r="AQ54" s="65"/>
      <c r="AR54" s="65"/>
      <c r="AS54" s="65"/>
      <c r="AT54" s="65"/>
      <c r="AU54" s="65"/>
      <c r="AV54" s="65"/>
      <c r="AW54" s="65"/>
      <c r="AX54" s="65"/>
      <c r="AY54" s="65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64" t="s">
        <v>27</v>
      </c>
      <c r="B55" s="64"/>
      <c r="C55" s="64"/>
      <c r="D55" s="115" t="s">
        <v>33</v>
      </c>
      <c r="E55" s="116"/>
      <c r="F55" s="116"/>
      <c r="G55" s="116"/>
      <c r="H55" s="116"/>
      <c r="I55" s="116"/>
      <c r="J55" s="116"/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  <c r="Y55" s="116"/>
      <c r="Z55" s="116"/>
      <c r="AA55" s="117"/>
      <c r="AB55" s="64" t="s">
        <v>28</v>
      </c>
      <c r="AC55" s="64"/>
      <c r="AD55" s="64"/>
      <c r="AE55" s="64"/>
      <c r="AF55" s="64"/>
      <c r="AG55" s="64"/>
      <c r="AH55" s="64"/>
      <c r="AI55" s="64"/>
      <c r="AJ55" s="64" t="s">
        <v>29</v>
      </c>
      <c r="AK55" s="64"/>
      <c r="AL55" s="64"/>
      <c r="AM55" s="64"/>
      <c r="AN55" s="64"/>
      <c r="AO55" s="64"/>
      <c r="AP55" s="64"/>
      <c r="AQ55" s="64"/>
      <c r="AR55" s="64" t="s">
        <v>26</v>
      </c>
      <c r="AS55" s="64"/>
      <c r="AT55" s="64"/>
      <c r="AU55" s="64"/>
      <c r="AV55" s="64"/>
      <c r="AW55" s="64"/>
      <c r="AX55" s="64"/>
      <c r="AY55" s="64"/>
    </row>
    <row r="56" spans="1:79" ht="29.1" customHeight="1">
      <c r="A56" s="64"/>
      <c r="B56" s="64"/>
      <c r="C56" s="64"/>
      <c r="D56" s="118"/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19"/>
      <c r="T56" s="119"/>
      <c r="U56" s="119"/>
      <c r="V56" s="119"/>
      <c r="W56" s="119"/>
      <c r="X56" s="119"/>
      <c r="Y56" s="119"/>
      <c r="Z56" s="119"/>
      <c r="AA56" s="120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</row>
    <row r="57" spans="1:79" ht="15.75" customHeight="1">
      <c r="A57" s="64">
        <v>1</v>
      </c>
      <c r="B57" s="64"/>
      <c r="C57" s="64"/>
      <c r="D57" s="94">
        <v>2</v>
      </c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5"/>
      <c r="U57" s="95"/>
      <c r="V57" s="95"/>
      <c r="W57" s="95"/>
      <c r="X57" s="95"/>
      <c r="Y57" s="95"/>
      <c r="Z57" s="95"/>
      <c r="AA57" s="96"/>
      <c r="AB57" s="64">
        <v>3</v>
      </c>
      <c r="AC57" s="64"/>
      <c r="AD57" s="64"/>
      <c r="AE57" s="64"/>
      <c r="AF57" s="64"/>
      <c r="AG57" s="64"/>
      <c r="AH57" s="64"/>
      <c r="AI57" s="64"/>
      <c r="AJ57" s="64">
        <v>4</v>
      </c>
      <c r="AK57" s="64"/>
      <c r="AL57" s="64"/>
      <c r="AM57" s="64"/>
      <c r="AN57" s="64"/>
      <c r="AO57" s="64"/>
      <c r="AP57" s="64"/>
      <c r="AQ57" s="64"/>
      <c r="AR57" s="64">
        <v>5</v>
      </c>
      <c r="AS57" s="64"/>
      <c r="AT57" s="64"/>
      <c r="AU57" s="64"/>
      <c r="AV57" s="64"/>
      <c r="AW57" s="64"/>
      <c r="AX57" s="64"/>
      <c r="AY57" s="64"/>
    </row>
    <row r="58" spans="1:79" ht="12.75" hidden="1" customHeight="1">
      <c r="A58" s="55" t="s">
        <v>6</v>
      </c>
      <c r="B58" s="55"/>
      <c r="C58" s="55"/>
      <c r="D58" s="69" t="s">
        <v>7</v>
      </c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1"/>
      <c r="AB58" s="63" t="s">
        <v>8</v>
      </c>
      <c r="AC58" s="63"/>
      <c r="AD58" s="63"/>
      <c r="AE58" s="63"/>
      <c r="AF58" s="63"/>
      <c r="AG58" s="63"/>
      <c r="AH58" s="63"/>
      <c r="AI58" s="63"/>
      <c r="AJ58" s="63" t="s">
        <v>9</v>
      </c>
      <c r="AK58" s="63"/>
      <c r="AL58" s="63"/>
      <c r="AM58" s="63"/>
      <c r="AN58" s="63"/>
      <c r="AO58" s="63"/>
      <c r="AP58" s="63"/>
      <c r="AQ58" s="63"/>
      <c r="AR58" s="63" t="s">
        <v>10</v>
      </c>
      <c r="AS58" s="63"/>
      <c r="AT58" s="63"/>
      <c r="AU58" s="63"/>
      <c r="AV58" s="63"/>
      <c r="AW58" s="63"/>
      <c r="AX58" s="63"/>
      <c r="AY58" s="63"/>
      <c r="CA58" s="1" t="s">
        <v>15</v>
      </c>
    </row>
    <row r="59" spans="1:79" ht="39.75" customHeight="1">
      <c r="A59" s="55">
        <v>1</v>
      </c>
      <c r="B59" s="55"/>
      <c r="C59" s="55"/>
      <c r="D59" s="85" t="s">
        <v>68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7"/>
      <c r="AB59" s="58">
        <v>2542</v>
      </c>
      <c r="AC59" s="58"/>
      <c r="AD59" s="58"/>
      <c r="AE59" s="58"/>
      <c r="AF59" s="58"/>
      <c r="AG59" s="58"/>
      <c r="AH59" s="58"/>
      <c r="AI59" s="58"/>
      <c r="AJ59" s="58">
        <v>75000</v>
      </c>
      <c r="AK59" s="58"/>
      <c r="AL59" s="58"/>
      <c r="AM59" s="58"/>
      <c r="AN59" s="58"/>
      <c r="AO59" s="58"/>
      <c r="AP59" s="58"/>
      <c r="AQ59" s="58"/>
      <c r="AR59" s="58">
        <f>AB59+AJ59</f>
        <v>77542</v>
      </c>
      <c r="AS59" s="58"/>
      <c r="AT59" s="58"/>
      <c r="AU59" s="58"/>
      <c r="AV59" s="58"/>
      <c r="AW59" s="58"/>
      <c r="AX59" s="58"/>
      <c r="AY59" s="58"/>
      <c r="CA59" s="1" t="s">
        <v>16</v>
      </c>
    </row>
    <row r="60" spans="1:79" s="4" customFormat="1" ht="24.75" customHeight="1">
      <c r="A60" s="97"/>
      <c r="B60" s="97"/>
      <c r="C60" s="97"/>
      <c r="D60" s="98" t="s">
        <v>26</v>
      </c>
      <c r="E60" s="99"/>
      <c r="F60" s="99"/>
      <c r="G60" s="99"/>
      <c r="H60" s="99"/>
      <c r="I60" s="99"/>
      <c r="J60" s="99"/>
      <c r="K60" s="99"/>
      <c r="L60" s="99"/>
      <c r="M60" s="99"/>
      <c r="N60" s="99"/>
      <c r="O60" s="99"/>
      <c r="P60" s="99"/>
      <c r="Q60" s="99"/>
      <c r="R60" s="99"/>
      <c r="S60" s="99"/>
      <c r="T60" s="99"/>
      <c r="U60" s="99"/>
      <c r="V60" s="99"/>
      <c r="W60" s="99"/>
      <c r="X60" s="99"/>
      <c r="Y60" s="99"/>
      <c r="Z60" s="99"/>
      <c r="AA60" s="100"/>
      <c r="AB60" s="101">
        <f>AB59</f>
        <v>2542</v>
      </c>
      <c r="AC60" s="101"/>
      <c r="AD60" s="101"/>
      <c r="AE60" s="101"/>
      <c r="AF60" s="101"/>
      <c r="AG60" s="101"/>
      <c r="AH60" s="101"/>
      <c r="AI60" s="101"/>
      <c r="AJ60" s="101">
        <v>75000</v>
      </c>
      <c r="AK60" s="101"/>
      <c r="AL60" s="101"/>
      <c r="AM60" s="101"/>
      <c r="AN60" s="101"/>
      <c r="AO60" s="101"/>
      <c r="AP60" s="101"/>
      <c r="AQ60" s="101"/>
      <c r="AR60" s="101">
        <f>AB60+AJ60</f>
        <v>77542</v>
      </c>
      <c r="AS60" s="101"/>
      <c r="AT60" s="101"/>
      <c r="AU60" s="101"/>
      <c r="AV60" s="101"/>
      <c r="AW60" s="101"/>
      <c r="AX60" s="101"/>
      <c r="AY60" s="101"/>
    </row>
    <row r="61" spans="1:79" ht="25.5" customHeight="1"/>
    <row r="62" spans="1:79" ht="31.5" customHeight="1">
      <c r="A62" s="66" t="s">
        <v>42</v>
      </c>
      <c r="B62" s="66"/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66"/>
      <c r="AL62" s="66"/>
      <c r="AM62" s="66"/>
      <c r="AN62" s="66"/>
      <c r="AO62" s="66"/>
      <c r="AP62" s="66"/>
      <c r="AQ62" s="66"/>
      <c r="AR62" s="66"/>
      <c r="AS62" s="66"/>
      <c r="AT62" s="66"/>
      <c r="AU62" s="66"/>
      <c r="AV62" s="66"/>
      <c r="AW62" s="66"/>
      <c r="AX62" s="66"/>
      <c r="AY62" s="66"/>
      <c r="AZ62" s="66"/>
      <c r="BA62" s="66"/>
      <c r="BB62" s="66"/>
      <c r="BC62" s="66"/>
      <c r="BD62" s="66"/>
      <c r="BE62" s="66"/>
      <c r="BF62" s="66"/>
      <c r="BG62" s="66"/>
      <c r="BH62" s="66"/>
      <c r="BI62" s="66"/>
      <c r="BJ62" s="66"/>
      <c r="BK62" s="66"/>
      <c r="BL62" s="66"/>
    </row>
    <row r="63" spans="1:79" ht="30" customHeight="1">
      <c r="A63" s="64" t="s">
        <v>27</v>
      </c>
      <c r="B63" s="64"/>
      <c r="C63" s="64"/>
      <c r="D63" s="64"/>
      <c r="E63" s="64"/>
      <c r="F63" s="64"/>
      <c r="G63" s="94" t="s">
        <v>43</v>
      </c>
      <c r="H63" s="95"/>
      <c r="I63" s="95"/>
      <c r="J63" s="95"/>
      <c r="K63" s="95"/>
      <c r="L63" s="95"/>
      <c r="M63" s="95"/>
      <c r="N63" s="95"/>
      <c r="O63" s="95"/>
      <c r="P63" s="95"/>
      <c r="Q63" s="95"/>
      <c r="R63" s="95"/>
      <c r="S63" s="95"/>
      <c r="T63" s="95"/>
      <c r="U63" s="95"/>
      <c r="V63" s="95"/>
      <c r="W63" s="95"/>
      <c r="X63" s="95"/>
      <c r="Y63" s="96"/>
      <c r="Z63" s="64" t="s">
        <v>2</v>
      </c>
      <c r="AA63" s="64"/>
      <c r="AB63" s="64"/>
      <c r="AC63" s="64"/>
      <c r="AD63" s="64"/>
      <c r="AE63" s="64" t="s">
        <v>1</v>
      </c>
      <c r="AF63" s="64"/>
      <c r="AG63" s="64"/>
      <c r="AH63" s="64"/>
      <c r="AI63" s="64"/>
      <c r="AJ63" s="64"/>
      <c r="AK63" s="64"/>
      <c r="AL63" s="64"/>
      <c r="AM63" s="64"/>
      <c r="AN63" s="64"/>
      <c r="AO63" s="94" t="s">
        <v>28</v>
      </c>
      <c r="AP63" s="95"/>
      <c r="AQ63" s="95"/>
      <c r="AR63" s="95"/>
      <c r="AS63" s="95"/>
      <c r="AT63" s="95"/>
      <c r="AU63" s="95"/>
      <c r="AV63" s="96"/>
      <c r="AW63" s="94" t="s">
        <v>29</v>
      </c>
      <c r="AX63" s="95"/>
      <c r="AY63" s="95"/>
      <c r="AZ63" s="95"/>
      <c r="BA63" s="95"/>
      <c r="BB63" s="95"/>
      <c r="BC63" s="95"/>
      <c r="BD63" s="96"/>
      <c r="BE63" s="94" t="s">
        <v>26</v>
      </c>
      <c r="BF63" s="95"/>
      <c r="BG63" s="95"/>
      <c r="BH63" s="95"/>
      <c r="BI63" s="95"/>
      <c r="BJ63" s="95"/>
      <c r="BK63" s="95"/>
      <c r="BL63" s="96"/>
    </row>
    <row r="64" spans="1:79" ht="15.75" customHeight="1">
      <c r="A64" s="64">
        <v>1</v>
      </c>
      <c r="B64" s="64"/>
      <c r="C64" s="64"/>
      <c r="D64" s="64"/>
      <c r="E64" s="64"/>
      <c r="F64" s="64"/>
      <c r="G64" s="94">
        <v>2</v>
      </c>
      <c r="H64" s="95"/>
      <c r="I64" s="95"/>
      <c r="J64" s="95"/>
      <c r="K64" s="95"/>
      <c r="L64" s="95"/>
      <c r="M64" s="95"/>
      <c r="N64" s="95"/>
      <c r="O64" s="95"/>
      <c r="P64" s="95"/>
      <c r="Q64" s="95"/>
      <c r="R64" s="95"/>
      <c r="S64" s="95"/>
      <c r="T64" s="95"/>
      <c r="U64" s="95"/>
      <c r="V64" s="95"/>
      <c r="W64" s="95"/>
      <c r="X64" s="95"/>
      <c r="Y64" s="96"/>
      <c r="Z64" s="64">
        <v>3</v>
      </c>
      <c r="AA64" s="64"/>
      <c r="AB64" s="64"/>
      <c r="AC64" s="64"/>
      <c r="AD64" s="64"/>
      <c r="AE64" s="64">
        <v>4</v>
      </c>
      <c r="AF64" s="64"/>
      <c r="AG64" s="64"/>
      <c r="AH64" s="64"/>
      <c r="AI64" s="64"/>
      <c r="AJ64" s="64"/>
      <c r="AK64" s="64"/>
      <c r="AL64" s="64"/>
      <c r="AM64" s="64"/>
      <c r="AN64" s="64"/>
      <c r="AO64" s="64">
        <v>5</v>
      </c>
      <c r="AP64" s="64"/>
      <c r="AQ64" s="64"/>
      <c r="AR64" s="64"/>
      <c r="AS64" s="64"/>
      <c r="AT64" s="64"/>
      <c r="AU64" s="64"/>
      <c r="AV64" s="64"/>
      <c r="AW64" s="64">
        <v>6</v>
      </c>
      <c r="AX64" s="64"/>
      <c r="AY64" s="64"/>
      <c r="AZ64" s="64"/>
      <c r="BA64" s="64"/>
      <c r="BB64" s="64"/>
      <c r="BC64" s="64"/>
      <c r="BD64" s="64"/>
      <c r="BE64" s="64">
        <v>7</v>
      </c>
      <c r="BF64" s="64"/>
      <c r="BG64" s="64"/>
      <c r="BH64" s="64"/>
      <c r="BI64" s="64"/>
      <c r="BJ64" s="64"/>
      <c r="BK64" s="64"/>
      <c r="BL64" s="64"/>
    </row>
    <row r="65" spans="1:79" ht="12.75" hidden="1" customHeight="1">
      <c r="A65" s="55" t="s">
        <v>32</v>
      </c>
      <c r="B65" s="55"/>
      <c r="C65" s="55"/>
      <c r="D65" s="55"/>
      <c r="E65" s="55"/>
      <c r="F65" s="55"/>
      <c r="G65" s="69" t="s">
        <v>7</v>
      </c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1"/>
      <c r="Z65" s="55" t="s">
        <v>19</v>
      </c>
      <c r="AA65" s="55"/>
      <c r="AB65" s="55"/>
      <c r="AC65" s="55"/>
      <c r="AD65" s="55"/>
      <c r="AE65" s="130" t="s">
        <v>31</v>
      </c>
      <c r="AF65" s="130"/>
      <c r="AG65" s="130"/>
      <c r="AH65" s="130"/>
      <c r="AI65" s="130"/>
      <c r="AJ65" s="130"/>
      <c r="AK65" s="130"/>
      <c r="AL65" s="130"/>
      <c r="AM65" s="130"/>
      <c r="AN65" s="69"/>
      <c r="AO65" s="63" t="s">
        <v>8</v>
      </c>
      <c r="AP65" s="63"/>
      <c r="AQ65" s="63"/>
      <c r="AR65" s="63"/>
      <c r="AS65" s="63"/>
      <c r="AT65" s="63"/>
      <c r="AU65" s="63"/>
      <c r="AV65" s="63"/>
      <c r="AW65" s="63" t="s">
        <v>30</v>
      </c>
      <c r="AX65" s="63"/>
      <c r="AY65" s="63"/>
      <c r="AZ65" s="63"/>
      <c r="BA65" s="63"/>
      <c r="BB65" s="63"/>
      <c r="BC65" s="63"/>
      <c r="BD65" s="63"/>
      <c r="BE65" s="63" t="s">
        <v>70</v>
      </c>
      <c r="BF65" s="63"/>
      <c r="BG65" s="63"/>
      <c r="BH65" s="63"/>
      <c r="BI65" s="63"/>
      <c r="BJ65" s="63"/>
      <c r="BK65" s="63"/>
      <c r="BL65" s="63"/>
      <c r="CA65" s="1" t="s">
        <v>17</v>
      </c>
    </row>
    <row r="66" spans="1:79" s="4" customFormat="1" ht="21" customHeight="1">
      <c r="A66" s="74">
        <v>0</v>
      </c>
      <c r="B66" s="74"/>
      <c r="C66" s="74"/>
      <c r="D66" s="74"/>
      <c r="E66" s="74"/>
      <c r="F66" s="74"/>
      <c r="G66" s="82" t="s">
        <v>69</v>
      </c>
      <c r="H66" s="83"/>
      <c r="I66" s="83"/>
      <c r="J66" s="83"/>
      <c r="K66" s="83"/>
      <c r="L66" s="83"/>
      <c r="M66" s="83"/>
      <c r="N66" s="83"/>
      <c r="O66" s="83"/>
      <c r="P66" s="83"/>
      <c r="Q66" s="83"/>
      <c r="R66" s="83"/>
      <c r="S66" s="83"/>
      <c r="T66" s="83"/>
      <c r="U66" s="83"/>
      <c r="V66" s="83"/>
      <c r="W66" s="83"/>
      <c r="X66" s="83"/>
      <c r="Y66" s="84"/>
      <c r="Z66" s="75"/>
      <c r="AA66" s="75"/>
      <c r="AB66" s="75"/>
      <c r="AC66" s="75"/>
      <c r="AD66" s="75"/>
      <c r="AE66" s="76"/>
      <c r="AF66" s="76"/>
      <c r="AG66" s="76"/>
      <c r="AH66" s="76"/>
      <c r="AI66" s="76"/>
      <c r="AJ66" s="76"/>
      <c r="AK66" s="76"/>
      <c r="AL66" s="76"/>
      <c r="AM66" s="76"/>
      <c r="AN66" s="77"/>
      <c r="AO66" s="101"/>
      <c r="AP66" s="101"/>
      <c r="AQ66" s="101"/>
      <c r="AR66" s="101"/>
      <c r="AS66" s="101"/>
      <c r="AT66" s="101"/>
      <c r="AU66" s="101"/>
      <c r="AV66" s="101"/>
      <c r="AW66" s="101"/>
      <c r="AX66" s="101"/>
      <c r="AY66" s="101"/>
      <c r="AZ66" s="101"/>
      <c r="BA66" s="101"/>
      <c r="BB66" s="101"/>
      <c r="BC66" s="101"/>
      <c r="BD66" s="101"/>
      <c r="BE66" s="101"/>
      <c r="BF66" s="101"/>
      <c r="BG66" s="101"/>
      <c r="BH66" s="101"/>
      <c r="BI66" s="101"/>
      <c r="BJ66" s="101"/>
      <c r="BK66" s="101"/>
      <c r="BL66" s="101"/>
      <c r="CA66" s="4" t="s">
        <v>18</v>
      </c>
    </row>
    <row r="67" spans="1:79" ht="70.5" customHeight="1">
      <c r="A67" s="64">
        <v>0</v>
      </c>
      <c r="B67" s="64"/>
      <c r="C67" s="64"/>
      <c r="D67" s="64"/>
      <c r="E67" s="64"/>
      <c r="F67" s="64"/>
      <c r="G67" s="85" t="s">
        <v>109</v>
      </c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7"/>
      <c r="Z67" s="88" t="s">
        <v>73</v>
      </c>
      <c r="AA67" s="88"/>
      <c r="AB67" s="88"/>
      <c r="AC67" s="88"/>
      <c r="AD67" s="88"/>
      <c r="AE67" s="85" t="s">
        <v>132</v>
      </c>
      <c r="AF67" s="86"/>
      <c r="AG67" s="86"/>
      <c r="AH67" s="86"/>
      <c r="AI67" s="86"/>
      <c r="AJ67" s="86"/>
      <c r="AK67" s="86"/>
      <c r="AL67" s="86"/>
      <c r="AM67" s="86"/>
      <c r="AN67" s="87"/>
      <c r="AO67" s="141">
        <f>AC49</f>
        <v>6262969.2800000003</v>
      </c>
      <c r="AP67" s="141"/>
      <c r="AQ67" s="141"/>
      <c r="AR67" s="141"/>
      <c r="AS67" s="141"/>
      <c r="AT67" s="141"/>
      <c r="AU67" s="141"/>
      <c r="AV67" s="141"/>
      <c r="AW67" s="106">
        <v>1302480</v>
      </c>
      <c r="AX67" s="106"/>
      <c r="AY67" s="106"/>
      <c r="AZ67" s="106"/>
      <c r="BA67" s="106"/>
      <c r="BB67" s="106"/>
      <c r="BC67" s="106"/>
      <c r="BD67" s="106"/>
      <c r="BE67" s="102">
        <f>AW67+AO67</f>
        <v>7565449.2800000003</v>
      </c>
      <c r="BF67" s="102"/>
      <c r="BG67" s="102"/>
      <c r="BH67" s="102"/>
      <c r="BI67" s="102"/>
      <c r="BJ67" s="102"/>
      <c r="BK67" s="102"/>
      <c r="BL67" s="102"/>
    </row>
    <row r="68" spans="1:79" ht="51.75" customHeight="1">
      <c r="A68" s="64">
        <v>0</v>
      </c>
      <c r="B68" s="64"/>
      <c r="C68" s="64"/>
      <c r="D68" s="64"/>
      <c r="E68" s="64"/>
      <c r="F68" s="64"/>
      <c r="G68" s="85" t="s">
        <v>135</v>
      </c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  <c r="U68" s="86"/>
      <c r="V68" s="86"/>
      <c r="W68" s="86"/>
      <c r="X68" s="86"/>
      <c r="Y68" s="87"/>
      <c r="Z68" s="88" t="s">
        <v>73</v>
      </c>
      <c r="AA68" s="88"/>
      <c r="AB68" s="88"/>
      <c r="AC68" s="88"/>
      <c r="AD68" s="88"/>
      <c r="AE68" s="85" t="s">
        <v>133</v>
      </c>
      <c r="AF68" s="86"/>
      <c r="AG68" s="86"/>
      <c r="AH68" s="86"/>
      <c r="AI68" s="86"/>
      <c r="AJ68" s="86"/>
      <c r="AK68" s="86"/>
      <c r="AL68" s="86"/>
      <c r="AM68" s="86"/>
      <c r="AN68" s="87"/>
      <c r="AO68" s="140">
        <f>AC50</f>
        <v>26775</v>
      </c>
      <c r="AP68" s="140"/>
      <c r="AQ68" s="140"/>
      <c r="AR68" s="140"/>
      <c r="AS68" s="140"/>
      <c r="AT68" s="140"/>
      <c r="AU68" s="140"/>
      <c r="AV68" s="140"/>
      <c r="AW68" s="106">
        <v>0</v>
      </c>
      <c r="AX68" s="106"/>
      <c r="AY68" s="106"/>
      <c r="AZ68" s="106"/>
      <c r="BA68" s="106"/>
      <c r="BB68" s="106"/>
      <c r="BC68" s="106"/>
      <c r="BD68" s="106"/>
      <c r="BE68" s="106">
        <f>AW68+AO68</f>
        <v>26775</v>
      </c>
      <c r="BF68" s="106"/>
      <c r="BG68" s="106"/>
      <c r="BH68" s="106"/>
      <c r="BI68" s="106"/>
      <c r="BJ68" s="106"/>
      <c r="BK68" s="106"/>
      <c r="BL68" s="106"/>
    </row>
    <row r="69" spans="1:79" ht="66" customHeight="1">
      <c r="A69" s="64">
        <v>0</v>
      </c>
      <c r="B69" s="64"/>
      <c r="C69" s="64"/>
      <c r="D69" s="64"/>
      <c r="E69" s="64"/>
      <c r="F69" s="64"/>
      <c r="G69" s="85" t="s">
        <v>110</v>
      </c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7"/>
      <c r="Z69" s="88" t="s">
        <v>71</v>
      </c>
      <c r="AA69" s="88"/>
      <c r="AB69" s="88"/>
      <c r="AC69" s="88"/>
      <c r="AD69" s="88"/>
      <c r="AE69" s="103" t="s">
        <v>72</v>
      </c>
      <c r="AF69" s="104"/>
      <c r="AG69" s="104"/>
      <c r="AH69" s="104"/>
      <c r="AI69" s="104"/>
      <c r="AJ69" s="104"/>
      <c r="AK69" s="104"/>
      <c r="AL69" s="104"/>
      <c r="AM69" s="104"/>
      <c r="AN69" s="105"/>
      <c r="AO69" s="106">
        <v>31</v>
      </c>
      <c r="AP69" s="106"/>
      <c r="AQ69" s="106"/>
      <c r="AR69" s="106"/>
      <c r="AS69" s="106"/>
      <c r="AT69" s="106"/>
      <c r="AU69" s="106"/>
      <c r="AV69" s="106"/>
      <c r="AW69" s="106">
        <v>13.5</v>
      </c>
      <c r="AX69" s="106"/>
      <c r="AY69" s="106"/>
      <c r="AZ69" s="106"/>
      <c r="BA69" s="106"/>
      <c r="BB69" s="106"/>
      <c r="BC69" s="106"/>
      <c r="BD69" s="106"/>
      <c r="BE69" s="106">
        <v>44.5</v>
      </c>
      <c r="BF69" s="106"/>
      <c r="BG69" s="106"/>
      <c r="BH69" s="106"/>
      <c r="BI69" s="106"/>
      <c r="BJ69" s="106"/>
      <c r="BK69" s="106"/>
      <c r="BL69" s="106"/>
    </row>
    <row r="70" spans="1:79" ht="31.5" customHeight="1">
      <c r="A70" s="64">
        <v>0</v>
      </c>
      <c r="B70" s="64"/>
      <c r="C70" s="64"/>
      <c r="D70" s="64"/>
      <c r="E70" s="64"/>
      <c r="F70" s="64"/>
      <c r="G70" s="85" t="s">
        <v>111</v>
      </c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86"/>
      <c r="V70" s="86"/>
      <c r="W70" s="86"/>
      <c r="X70" s="86"/>
      <c r="Y70" s="87"/>
      <c r="Z70" s="88" t="s">
        <v>71</v>
      </c>
      <c r="AA70" s="88"/>
      <c r="AB70" s="88"/>
      <c r="AC70" s="88"/>
      <c r="AD70" s="88"/>
      <c r="AE70" s="103" t="s">
        <v>72</v>
      </c>
      <c r="AF70" s="104"/>
      <c r="AG70" s="104"/>
      <c r="AH70" s="104"/>
      <c r="AI70" s="104"/>
      <c r="AJ70" s="104"/>
      <c r="AK70" s="104"/>
      <c r="AL70" s="104"/>
      <c r="AM70" s="104"/>
      <c r="AN70" s="105"/>
      <c r="AO70" s="106">
        <v>10</v>
      </c>
      <c r="AP70" s="106"/>
      <c r="AQ70" s="106"/>
      <c r="AR70" s="106"/>
      <c r="AS70" s="106"/>
      <c r="AT70" s="106"/>
      <c r="AU70" s="106"/>
      <c r="AV70" s="106"/>
      <c r="AW70" s="106">
        <v>2</v>
      </c>
      <c r="AX70" s="106"/>
      <c r="AY70" s="106"/>
      <c r="AZ70" s="106"/>
      <c r="BA70" s="106"/>
      <c r="BB70" s="106"/>
      <c r="BC70" s="106"/>
      <c r="BD70" s="106"/>
      <c r="BE70" s="106">
        <v>12</v>
      </c>
      <c r="BF70" s="106"/>
      <c r="BG70" s="106"/>
      <c r="BH70" s="106"/>
      <c r="BI70" s="106"/>
      <c r="BJ70" s="106"/>
      <c r="BK70" s="106"/>
      <c r="BL70" s="106"/>
    </row>
    <row r="71" spans="1:79" ht="33" customHeight="1">
      <c r="A71" s="64">
        <v>0</v>
      </c>
      <c r="B71" s="64"/>
      <c r="C71" s="64"/>
      <c r="D71" s="64"/>
      <c r="E71" s="64"/>
      <c r="F71" s="64"/>
      <c r="G71" s="85" t="s">
        <v>112</v>
      </c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7"/>
      <c r="Z71" s="88" t="s">
        <v>71</v>
      </c>
      <c r="AA71" s="88"/>
      <c r="AB71" s="88"/>
      <c r="AC71" s="88"/>
      <c r="AD71" s="88"/>
      <c r="AE71" s="85" t="s">
        <v>74</v>
      </c>
      <c r="AF71" s="86"/>
      <c r="AG71" s="86"/>
      <c r="AH71" s="86"/>
      <c r="AI71" s="86"/>
      <c r="AJ71" s="86"/>
      <c r="AK71" s="86"/>
      <c r="AL71" s="86"/>
      <c r="AM71" s="86"/>
      <c r="AN71" s="87"/>
      <c r="AO71" s="106">
        <v>2</v>
      </c>
      <c r="AP71" s="106"/>
      <c r="AQ71" s="106"/>
      <c r="AR71" s="106"/>
      <c r="AS71" s="106"/>
      <c r="AT71" s="106"/>
      <c r="AU71" s="106"/>
      <c r="AV71" s="106"/>
      <c r="AW71" s="106">
        <v>1</v>
      </c>
      <c r="AX71" s="106"/>
      <c r="AY71" s="106"/>
      <c r="AZ71" s="106"/>
      <c r="BA71" s="106"/>
      <c r="BB71" s="106"/>
      <c r="BC71" s="106"/>
      <c r="BD71" s="106"/>
      <c r="BE71" s="106">
        <v>3</v>
      </c>
      <c r="BF71" s="106"/>
      <c r="BG71" s="106"/>
      <c r="BH71" s="106"/>
      <c r="BI71" s="106"/>
      <c r="BJ71" s="106"/>
      <c r="BK71" s="106"/>
      <c r="BL71" s="106"/>
    </row>
    <row r="72" spans="1:79" s="4" customFormat="1" ht="19.5" customHeight="1">
      <c r="A72" s="74">
        <v>0</v>
      </c>
      <c r="B72" s="74"/>
      <c r="C72" s="74"/>
      <c r="D72" s="74"/>
      <c r="E72" s="74"/>
      <c r="F72" s="74"/>
      <c r="G72" s="89" t="s">
        <v>75</v>
      </c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1"/>
      <c r="Z72" s="75"/>
      <c r="AA72" s="75"/>
      <c r="AB72" s="75"/>
      <c r="AC72" s="75"/>
      <c r="AD72" s="75"/>
      <c r="AE72" s="89"/>
      <c r="AF72" s="90"/>
      <c r="AG72" s="90"/>
      <c r="AH72" s="90"/>
      <c r="AI72" s="90"/>
      <c r="AJ72" s="90"/>
      <c r="AK72" s="90"/>
      <c r="AL72" s="90"/>
      <c r="AM72" s="90"/>
      <c r="AN72" s="91"/>
      <c r="AO72" s="135"/>
      <c r="AP72" s="135"/>
      <c r="AQ72" s="135"/>
      <c r="AR72" s="135"/>
      <c r="AS72" s="135"/>
      <c r="AT72" s="135"/>
      <c r="AU72" s="135"/>
      <c r="AV72" s="135"/>
      <c r="AW72" s="135"/>
      <c r="AX72" s="135"/>
      <c r="AY72" s="135"/>
      <c r="AZ72" s="135"/>
      <c r="BA72" s="135"/>
      <c r="BB72" s="135"/>
      <c r="BC72" s="135"/>
      <c r="BD72" s="135"/>
      <c r="BE72" s="135"/>
      <c r="BF72" s="135"/>
      <c r="BG72" s="135"/>
      <c r="BH72" s="135"/>
      <c r="BI72" s="135"/>
      <c r="BJ72" s="135"/>
      <c r="BK72" s="135"/>
      <c r="BL72" s="135"/>
    </row>
    <row r="73" spans="1:79" ht="45.75" customHeight="1">
      <c r="A73" s="64">
        <v>0</v>
      </c>
      <c r="B73" s="64"/>
      <c r="C73" s="64"/>
      <c r="D73" s="64"/>
      <c r="E73" s="64"/>
      <c r="F73" s="64"/>
      <c r="G73" s="85" t="s">
        <v>113</v>
      </c>
      <c r="H73" s="86"/>
      <c r="I73" s="86"/>
      <c r="J73" s="86"/>
      <c r="K73" s="86"/>
      <c r="L73" s="86"/>
      <c r="M73" s="86"/>
      <c r="N73" s="86"/>
      <c r="O73" s="86"/>
      <c r="P73" s="86"/>
      <c r="Q73" s="86"/>
      <c r="R73" s="86"/>
      <c r="S73" s="86"/>
      <c r="T73" s="86"/>
      <c r="U73" s="86"/>
      <c r="V73" s="86"/>
      <c r="W73" s="86"/>
      <c r="X73" s="86"/>
      <c r="Y73" s="87"/>
      <c r="Z73" s="88" t="s">
        <v>76</v>
      </c>
      <c r="AA73" s="88"/>
      <c r="AB73" s="88"/>
      <c r="AC73" s="88"/>
      <c r="AD73" s="88"/>
      <c r="AE73" s="85" t="s">
        <v>77</v>
      </c>
      <c r="AF73" s="86"/>
      <c r="AG73" s="86"/>
      <c r="AH73" s="86"/>
      <c r="AI73" s="86"/>
      <c r="AJ73" s="86"/>
      <c r="AK73" s="86"/>
      <c r="AL73" s="86"/>
      <c r="AM73" s="86"/>
      <c r="AN73" s="87"/>
      <c r="AO73" s="106">
        <v>0</v>
      </c>
      <c r="AP73" s="106"/>
      <c r="AQ73" s="106"/>
      <c r="AR73" s="106"/>
      <c r="AS73" s="106"/>
      <c r="AT73" s="106"/>
      <c r="AU73" s="106"/>
      <c r="AV73" s="106"/>
      <c r="AW73" s="106">
        <v>263</v>
      </c>
      <c r="AX73" s="106"/>
      <c r="AY73" s="106"/>
      <c r="AZ73" s="106"/>
      <c r="BA73" s="106"/>
      <c r="BB73" s="106"/>
      <c r="BC73" s="106"/>
      <c r="BD73" s="106"/>
      <c r="BE73" s="106">
        <v>263</v>
      </c>
      <c r="BF73" s="106"/>
      <c r="BG73" s="106"/>
      <c r="BH73" s="106"/>
      <c r="BI73" s="106"/>
      <c r="BJ73" s="106"/>
      <c r="BK73" s="106"/>
      <c r="BL73" s="106"/>
    </row>
    <row r="74" spans="1:79" ht="39.75" customHeight="1">
      <c r="A74" s="64">
        <v>0</v>
      </c>
      <c r="B74" s="64"/>
      <c r="C74" s="64"/>
      <c r="D74" s="64"/>
      <c r="E74" s="64"/>
      <c r="F74" s="64"/>
      <c r="G74" s="85" t="s">
        <v>114</v>
      </c>
      <c r="H74" s="86"/>
      <c r="I74" s="86"/>
      <c r="J74" s="86"/>
      <c r="K74" s="86"/>
      <c r="L74" s="86"/>
      <c r="M74" s="86"/>
      <c r="N74" s="86"/>
      <c r="O74" s="86"/>
      <c r="P74" s="86"/>
      <c r="Q74" s="86"/>
      <c r="R74" s="86"/>
      <c r="S74" s="86"/>
      <c r="T74" s="86"/>
      <c r="U74" s="86"/>
      <c r="V74" s="86"/>
      <c r="W74" s="86"/>
      <c r="X74" s="86"/>
      <c r="Y74" s="87"/>
      <c r="Z74" s="88" t="s">
        <v>76</v>
      </c>
      <c r="AA74" s="88"/>
      <c r="AB74" s="88"/>
      <c r="AC74" s="88"/>
      <c r="AD74" s="88"/>
      <c r="AE74" s="85" t="s">
        <v>78</v>
      </c>
      <c r="AF74" s="86"/>
      <c r="AG74" s="86"/>
      <c r="AH74" s="86"/>
      <c r="AI74" s="86"/>
      <c r="AJ74" s="86"/>
      <c r="AK74" s="86"/>
      <c r="AL74" s="86"/>
      <c r="AM74" s="86"/>
      <c r="AN74" s="87"/>
      <c r="AO74" s="106">
        <v>321</v>
      </c>
      <c r="AP74" s="106"/>
      <c r="AQ74" s="106"/>
      <c r="AR74" s="106"/>
      <c r="AS74" s="106"/>
      <c r="AT74" s="106"/>
      <c r="AU74" s="106"/>
      <c r="AV74" s="106"/>
      <c r="AW74" s="106">
        <v>188</v>
      </c>
      <c r="AX74" s="106"/>
      <c r="AY74" s="106"/>
      <c r="AZ74" s="106"/>
      <c r="BA74" s="106"/>
      <c r="BB74" s="106"/>
      <c r="BC74" s="106"/>
      <c r="BD74" s="106"/>
      <c r="BE74" s="106">
        <f>AO74+AW74</f>
        <v>509</v>
      </c>
      <c r="BF74" s="106"/>
      <c r="BG74" s="106"/>
      <c r="BH74" s="106"/>
      <c r="BI74" s="106"/>
      <c r="BJ74" s="106"/>
      <c r="BK74" s="106"/>
      <c r="BL74" s="106"/>
    </row>
    <row r="75" spans="1:79" ht="39.75" customHeight="1">
      <c r="A75" s="64">
        <v>0</v>
      </c>
      <c r="B75" s="64"/>
      <c r="C75" s="64"/>
      <c r="D75" s="64"/>
      <c r="E75" s="64"/>
      <c r="F75" s="64"/>
      <c r="G75" s="85" t="s">
        <v>79</v>
      </c>
      <c r="H75" s="86"/>
      <c r="I75" s="86"/>
      <c r="J75" s="86"/>
      <c r="K75" s="86"/>
      <c r="L75" s="86"/>
      <c r="M75" s="86"/>
      <c r="N75" s="86"/>
      <c r="O75" s="86"/>
      <c r="P75" s="86"/>
      <c r="Q75" s="86"/>
      <c r="R75" s="86"/>
      <c r="S75" s="86"/>
      <c r="T75" s="86"/>
      <c r="U75" s="86"/>
      <c r="V75" s="86"/>
      <c r="W75" s="86"/>
      <c r="X75" s="86"/>
      <c r="Y75" s="87"/>
      <c r="Z75" s="88" t="s">
        <v>71</v>
      </c>
      <c r="AA75" s="88"/>
      <c r="AB75" s="88"/>
      <c r="AC75" s="88"/>
      <c r="AD75" s="88"/>
      <c r="AE75" s="85" t="s">
        <v>78</v>
      </c>
      <c r="AF75" s="86"/>
      <c r="AG75" s="86"/>
      <c r="AH75" s="86"/>
      <c r="AI75" s="86"/>
      <c r="AJ75" s="86"/>
      <c r="AK75" s="86"/>
      <c r="AL75" s="86"/>
      <c r="AM75" s="86"/>
      <c r="AN75" s="87"/>
      <c r="AO75" s="106">
        <v>68</v>
      </c>
      <c r="AP75" s="106"/>
      <c r="AQ75" s="106"/>
      <c r="AR75" s="106"/>
      <c r="AS75" s="106"/>
      <c r="AT75" s="106"/>
      <c r="AU75" s="106"/>
      <c r="AV75" s="106"/>
      <c r="AW75" s="106">
        <v>17</v>
      </c>
      <c r="AX75" s="106"/>
      <c r="AY75" s="106"/>
      <c r="AZ75" s="106"/>
      <c r="BA75" s="106"/>
      <c r="BB75" s="106"/>
      <c r="BC75" s="106"/>
      <c r="BD75" s="106"/>
      <c r="BE75" s="106">
        <v>85</v>
      </c>
      <c r="BF75" s="106"/>
      <c r="BG75" s="106"/>
      <c r="BH75" s="106"/>
      <c r="BI75" s="106"/>
      <c r="BJ75" s="106"/>
      <c r="BK75" s="106"/>
      <c r="BL75" s="106"/>
    </row>
    <row r="76" spans="1:79" ht="33.75" customHeight="1">
      <c r="A76" s="64">
        <v>0</v>
      </c>
      <c r="B76" s="64"/>
      <c r="C76" s="64"/>
      <c r="D76" s="64"/>
      <c r="E76" s="64"/>
      <c r="F76" s="64"/>
      <c r="G76" s="85" t="s">
        <v>118</v>
      </c>
      <c r="H76" s="86"/>
      <c r="I76" s="86"/>
      <c r="J76" s="86"/>
      <c r="K76" s="86"/>
      <c r="L76" s="86"/>
      <c r="M76" s="86"/>
      <c r="N76" s="86"/>
      <c r="O76" s="86"/>
      <c r="P76" s="86"/>
      <c r="Q76" s="86"/>
      <c r="R76" s="86"/>
      <c r="S76" s="86"/>
      <c r="T76" s="86"/>
      <c r="U76" s="86"/>
      <c r="V76" s="86"/>
      <c r="W76" s="86"/>
      <c r="X76" s="86"/>
      <c r="Y76" s="87"/>
      <c r="Z76" s="88" t="s">
        <v>71</v>
      </c>
      <c r="AA76" s="88"/>
      <c r="AB76" s="88"/>
      <c r="AC76" s="88"/>
      <c r="AD76" s="88"/>
      <c r="AE76" s="136" t="s">
        <v>115</v>
      </c>
      <c r="AF76" s="137"/>
      <c r="AG76" s="137"/>
      <c r="AH76" s="137"/>
      <c r="AI76" s="137"/>
      <c r="AJ76" s="137"/>
      <c r="AK76" s="137"/>
      <c r="AL76" s="137"/>
      <c r="AM76" s="137"/>
      <c r="AN76" s="138"/>
      <c r="AO76" s="106">
        <v>0</v>
      </c>
      <c r="AP76" s="106"/>
      <c r="AQ76" s="106"/>
      <c r="AR76" s="106"/>
      <c r="AS76" s="106"/>
      <c r="AT76" s="106"/>
      <c r="AU76" s="106"/>
      <c r="AV76" s="106"/>
      <c r="AW76" s="106">
        <v>15120</v>
      </c>
      <c r="AX76" s="106"/>
      <c r="AY76" s="106"/>
      <c r="AZ76" s="106"/>
      <c r="BA76" s="106"/>
      <c r="BB76" s="106"/>
      <c r="BC76" s="106"/>
      <c r="BD76" s="106"/>
      <c r="BE76" s="106">
        <v>15120</v>
      </c>
      <c r="BF76" s="106"/>
      <c r="BG76" s="106"/>
      <c r="BH76" s="106"/>
      <c r="BI76" s="106"/>
      <c r="BJ76" s="106"/>
      <c r="BK76" s="106"/>
      <c r="BL76" s="106"/>
    </row>
    <row r="77" spans="1:79" ht="58.5" customHeight="1">
      <c r="A77" s="64">
        <v>0</v>
      </c>
      <c r="B77" s="64"/>
      <c r="C77" s="64"/>
      <c r="D77" s="64"/>
      <c r="E77" s="64"/>
      <c r="F77" s="64"/>
      <c r="G77" s="85" t="s">
        <v>119</v>
      </c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  <c r="X77" s="86"/>
      <c r="Y77" s="87"/>
      <c r="Z77" s="88" t="s">
        <v>76</v>
      </c>
      <c r="AA77" s="88"/>
      <c r="AB77" s="88"/>
      <c r="AC77" s="88"/>
      <c r="AD77" s="88"/>
      <c r="AE77" s="85" t="s">
        <v>121</v>
      </c>
      <c r="AF77" s="86"/>
      <c r="AG77" s="86"/>
      <c r="AH77" s="86"/>
      <c r="AI77" s="86"/>
      <c r="AJ77" s="86"/>
      <c r="AK77" s="86"/>
      <c r="AL77" s="86"/>
      <c r="AM77" s="86"/>
      <c r="AN77" s="87"/>
      <c r="AO77" s="106">
        <v>60</v>
      </c>
      <c r="AP77" s="106"/>
      <c r="AQ77" s="106"/>
      <c r="AR77" s="106"/>
      <c r="AS77" s="106"/>
      <c r="AT77" s="106"/>
      <c r="AU77" s="106"/>
      <c r="AV77" s="106"/>
      <c r="AW77" s="106">
        <v>10</v>
      </c>
      <c r="AX77" s="106"/>
      <c r="AY77" s="106"/>
      <c r="AZ77" s="106"/>
      <c r="BA77" s="106"/>
      <c r="BB77" s="106"/>
      <c r="BC77" s="106"/>
      <c r="BD77" s="106"/>
      <c r="BE77" s="106">
        <v>70</v>
      </c>
      <c r="BF77" s="106"/>
      <c r="BG77" s="106"/>
      <c r="BH77" s="106"/>
      <c r="BI77" s="106"/>
      <c r="BJ77" s="106"/>
      <c r="BK77" s="106"/>
      <c r="BL77" s="106"/>
    </row>
    <row r="78" spans="1:79" ht="36.75" customHeight="1">
      <c r="A78" s="64">
        <v>0</v>
      </c>
      <c r="B78" s="64"/>
      <c r="C78" s="64"/>
      <c r="D78" s="64"/>
      <c r="E78" s="64"/>
      <c r="F78" s="64"/>
      <c r="G78" s="85" t="s">
        <v>120</v>
      </c>
      <c r="H78" s="86"/>
      <c r="I78" s="86"/>
      <c r="J78" s="86"/>
      <c r="K78" s="86"/>
      <c r="L78" s="86"/>
      <c r="M78" s="86"/>
      <c r="N78" s="86"/>
      <c r="O78" s="86"/>
      <c r="P78" s="86"/>
      <c r="Q78" s="86"/>
      <c r="R78" s="86"/>
      <c r="S78" s="86"/>
      <c r="T78" s="86"/>
      <c r="U78" s="86"/>
      <c r="V78" s="86"/>
      <c r="W78" s="86"/>
      <c r="X78" s="86"/>
      <c r="Y78" s="87"/>
      <c r="Z78" s="88" t="s">
        <v>76</v>
      </c>
      <c r="AA78" s="88"/>
      <c r="AB78" s="88"/>
      <c r="AC78" s="88"/>
      <c r="AD78" s="88"/>
      <c r="AE78" s="85" t="s">
        <v>78</v>
      </c>
      <c r="AF78" s="86"/>
      <c r="AG78" s="86"/>
      <c r="AH78" s="86"/>
      <c r="AI78" s="86"/>
      <c r="AJ78" s="86"/>
      <c r="AK78" s="86"/>
      <c r="AL78" s="86"/>
      <c r="AM78" s="86"/>
      <c r="AN78" s="87"/>
      <c r="AO78" s="106">
        <v>8</v>
      </c>
      <c r="AP78" s="106"/>
      <c r="AQ78" s="106"/>
      <c r="AR78" s="106"/>
      <c r="AS78" s="106"/>
      <c r="AT78" s="106"/>
      <c r="AU78" s="106"/>
      <c r="AV78" s="106"/>
      <c r="AW78" s="106">
        <v>6</v>
      </c>
      <c r="AX78" s="106"/>
      <c r="AY78" s="106"/>
      <c r="AZ78" s="106"/>
      <c r="BA78" s="106"/>
      <c r="BB78" s="106"/>
      <c r="BC78" s="106"/>
      <c r="BD78" s="106"/>
      <c r="BE78" s="106">
        <v>14</v>
      </c>
      <c r="BF78" s="106"/>
      <c r="BG78" s="106"/>
      <c r="BH78" s="106"/>
      <c r="BI78" s="106"/>
      <c r="BJ78" s="106"/>
      <c r="BK78" s="106"/>
      <c r="BL78" s="106"/>
    </row>
    <row r="79" spans="1:79" s="4" customFormat="1" ht="19.5" customHeight="1">
      <c r="A79" s="74">
        <v>0</v>
      </c>
      <c r="B79" s="74"/>
      <c r="C79" s="74"/>
      <c r="D79" s="74"/>
      <c r="E79" s="74"/>
      <c r="F79" s="74"/>
      <c r="G79" s="89" t="s">
        <v>80</v>
      </c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1"/>
      <c r="Z79" s="75"/>
      <c r="AA79" s="75"/>
      <c r="AB79" s="75"/>
      <c r="AC79" s="75"/>
      <c r="AD79" s="75"/>
      <c r="AE79" s="89"/>
      <c r="AF79" s="90"/>
      <c r="AG79" s="90"/>
      <c r="AH79" s="90"/>
      <c r="AI79" s="90"/>
      <c r="AJ79" s="90"/>
      <c r="AK79" s="90"/>
      <c r="AL79" s="90"/>
      <c r="AM79" s="90"/>
      <c r="AN79" s="91"/>
      <c r="AO79" s="135"/>
      <c r="AP79" s="135"/>
      <c r="AQ79" s="135"/>
      <c r="AR79" s="135"/>
      <c r="AS79" s="135"/>
      <c r="AT79" s="135"/>
      <c r="AU79" s="135"/>
      <c r="AV79" s="135"/>
      <c r="AW79" s="135"/>
      <c r="AX79" s="135"/>
      <c r="AY79" s="135"/>
      <c r="AZ79" s="135"/>
      <c r="BA79" s="135"/>
      <c r="BB79" s="135"/>
      <c r="BC79" s="135"/>
      <c r="BD79" s="135"/>
      <c r="BE79" s="135"/>
      <c r="BF79" s="135"/>
      <c r="BG79" s="135"/>
      <c r="BH79" s="135"/>
      <c r="BI79" s="135"/>
      <c r="BJ79" s="135"/>
      <c r="BK79" s="135"/>
      <c r="BL79" s="135"/>
    </row>
    <row r="80" spans="1:79" ht="57" customHeight="1">
      <c r="A80" s="64">
        <v>0</v>
      </c>
      <c r="B80" s="64"/>
      <c r="C80" s="64"/>
      <c r="D80" s="64"/>
      <c r="E80" s="64"/>
      <c r="F80" s="64"/>
      <c r="G80" s="85" t="s">
        <v>116</v>
      </c>
      <c r="H80" s="86"/>
      <c r="I80" s="86"/>
      <c r="J80" s="86"/>
      <c r="K80" s="86"/>
      <c r="L80" s="86"/>
      <c r="M80" s="86"/>
      <c r="N80" s="86"/>
      <c r="O80" s="86"/>
      <c r="P80" s="86"/>
      <c r="Q80" s="86"/>
      <c r="R80" s="86"/>
      <c r="S80" s="86"/>
      <c r="T80" s="86"/>
      <c r="U80" s="86"/>
      <c r="V80" s="86"/>
      <c r="W80" s="86"/>
      <c r="X80" s="86"/>
      <c r="Y80" s="87"/>
      <c r="Z80" s="88" t="s">
        <v>73</v>
      </c>
      <c r="AA80" s="88"/>
      <c r="AB80" s="88"/>
      <c r="AC80" s="88"/>
      <c r="AD80" s="88"/>
      <c r="AE80" s="85" t="s">
        <v>81</v>
      </c>
      <c r="AF80" s="86"/>
      <c r="AG80" s="86"/>
      <c r="AH80" s="86"/>
      <c r="AI80" s="86"/>
      <c r="AJ80" s="86"/>
      <c r="AK80" s="86"/>
      <c r="AL80" s="86"/>
      <c r="AM80" s="86"/>
      <c r="AN80" s="87"/>
      <c r="AO80" s="102">
        <f>AO67</f>
        <v>6262969.2800000003</v>
      </c>
      <c r="AP80" s="102"/>
      <c r="AQ80" s="102"/>
      <c r="AR80" s="102"/>
      <c r="AS80" s="102"/>
      <c r="AT80" s="102"/>
      <c r="AU80" s="102"/>
      <c r="AV80" s="102"/>
      <c r="AW80" s="106">
        <v>1302480</v>
      </c>
      <c r="AX80" s="106"/>
      <c r="AY80" s="106"/>
      <c r="AZ80" s="106"/>
      <c r="BA80" s="106"/>
      <c r="BB80" s="106"/>
      <c r="BC80" s="106"/>
      <c r="BD80" s="106"/>
      <c r="BE80" s="102">
        <f>AW80+AO80</f>
        <v>7565449.2800000003</v>
      </c>
      <c r="BF80" s="102"/>
      <c r="BG80" s="102"/>
      <c r="BH80" s="102"/>
      <c r="BI80" s="102"/>
      <c r="BJ80" s="102"/>
      <c r="BK80" s="102"/>
      <c r="BL80" s="102"/>
    </row>
    <row r="81" spans="1:64" ht="55.5" customHeight="1">
      <c r="A81" s="64">
        <v>0</v>
      </c>
      <c r="B81" s="64"/>
      <c r="C81" s="64"/>
      <c r="D81" s="64"/>
      <c r="E81" s="64"/>
      <c r="F81" s="64"/>
      <c r="G81" s="85" t="s">
        <v>124</v>
      </c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7"/>
      <c r="Z81" s="88" t="s">
        <v>73</v>
      </c>
      <c r="AA81" s="88"/>
      <c r="AB81" s="88"/>
      <c r="AC81" s="88"/>
      <c r="AD81" s="88"/>
      <c r="AE81" s="85" t="s">
        <v>82</v>
      </c>
      <c r="AF81" s="86"/>
      <c r="AG81" s="86"/>
      <c r="AH81" s="86"/>
      <c r="AI81" s="86"/>
      <c r="AJ81" s="86"/>
      <c r="AK81" s="86"/>
      <c r="AL81" s="86"/>
      <c r="AM81" s="86"/>
      <c r="AN81" s="87"/>
      <c r="AO81" s="106">
        <v>8363</v>
      </c>
      <c r="AP81" s="106"/>
      <c r="AQ81" s="106"/>
      <c r="AR81" s="106"/>
      <c r="AS81" s="106"/>
      <c r="AT81" s="106"/>
      <c r="AU81" s="106"/>
      <c r="AV81" s="106"/>
      <c r="AW81" s="106">
        <v>6618</v>
      </c>
      <c r="AX81" s="106"/>
      <c r="AY81" s="106"/>
      <c r="AZ81" s="106"/>
      <c r="BA81" s="106"/>
      <c r="BB81" s="106"/>
      <c r="BC81" s="106"/>
      <c r="BD81" s="106"/>
      <c r="BE81" s="106">
        <v>8194</v>
      </c>
      <c r="BF81" s="106"/>
      <c r="BG81" s="106"/>
      <c r="BH81" s="106"/>
      <c r="BI81" s="106"/>
      <c r="BJ81" s="106"/>
      <c r="BK81" s="106"/>
      <c r="BL81" s="106"/>
    </row>
    <row r="82" spans="1:64" ht="48.75" customHeight="1">
      <c r="A82" s="64">
        <v>0</v>
      </c>
      <c r="B82" s="64"/>
      <c r="C82" s="64"/>
      <c r="D82" s="64"/>
      <c r="E82" s="64"/>
      <c r="F82" s="64"/>
      <c r="G82" s="85" t="s">
        <v>83</v>
      </c>
      <c r="H82" s="86"/>
      <c r="I82" s="86"/>
      <c r="J82" s="86"/>
      <c r="K82" s="86"/>
      <c r="L82" s="86"/>
      <c r="M82" s="86"/>
      <c r="N82" s="86"/>
      <c r="O82" s="86"/>
      <c r="P82" s="86"/>
      <c r="Q82" s="86"/>
      <c r="R82" s="86"/>
      <c r="S82" s="86"/>
      <c r="T82" s="86"/>
      <c r="U82" s="86"/>
      <c r="V82" s="86"/>
      <c r="W82" s="86"/>
      <c r="X82" s="86"/>
      <c r="Y82" s="87"/>
      <c r="Z82" s="88" t="s">
        <v>73</v>
      </c>
      <c r="AA82" s="88"/>
      <c r="AB82" s="88"/>
      <c r="AC82" s="88"/>
      <c r="AD82" s="88"/>
      <c r="AE82" s="85" t="s">
        <v>82</v>
      </c>
      <c r="AF82" s="86"/>
      <c r="AG82" s="86"/>
      <c r="AH82" s="86"/>
      <c r="AI82" s="86"/>
      <c r="AJ82" s="86"/>
      <c r="AK82" s="86"/>
      <c r="AL82" s="86"/>
      <c r="AM82" s="86"/>
      <c r="AN82" s="87"/>
      <c r="AO82" s="106">
        <v>9222</v>
      </c>
      <c r="AP82" s="106"/>
      <c r="AQ82" s="106"/>
      <c r="AR82" s="106"/>
      <c r="AS82" s="106"/>
      <c r="AT82" s="106"/>
      <c r="AU82" s="106"/>
      <c r="AV82" s="106"/>
      <c r="AW82" s="106">
        <v>6962</v>
      </c>
      <c r="AX82" s="106"/>
      <c r="AY82" s="106"/>
      <c r="AZ82" s="106"/>
      <c r="BA82" s="106"/>
      <c r="BB82" s="106"/>
      <c r="BC82" s="106"/>
      <c r="BD82" s="106"/>
      <c r="BE82" s="106">
        <v>8845</v>
      </c>
      <c r="BF82" s="106"/>
      <c r="BG82" s="106"/>
      <c r="BH82" s="106"/>
      <c r="BI82" s="106"/>
      <c r="BJ82" s="106"/>
      <c r="BK82" s="106"/>
      <c r="BL82" s="106"/>
    </row>
    <row r="83" spans="1:64" ht="52.5" customHeight="1">
      <c r="A83" s="64">
        <v>0</v>
      </c>
      <c r="B83" s="64"/>
      <c r="C83" s="64"/>
      <c r="D83" s="64"/>
      <c r="E83" s="64"/>
      <c r="F83" s="64"/>
      <c r="G83" s="85" t="s">
        <v>117</v>
      </c>
      <c r="H83" s="86"/>
      <c r="I83" s="86"/>
      <c r="J83" s="86"/>
      <c r="K83" s="86"/>
      <c r="L83" s="86"/>
      <c r="M83" s="86"/>
      <c r="N83" s="86"/>
      <c r="O83" s="86"/>
      <c r="P83" s="86"/>
      <c r="Q83" s="86"/>
      <c r="R83" s="86"/>
      <c r="S83" s="86"/>
      <c r="T83" s="86"/>
      <c r="U83" s="86"/>
      <c r="V83" s="86"/>
      <c r="W83" s="86"/>
      <c r="X83" s="86"/>
      <c r="Y83" s="87"/>
      <c r="Z83" s="88" t="s">
        <v>73</v>
      </c>
      <c r="AA83" s="88"/>
      <c r="AB83" s="88"/>
      <c r="AC83" s="88"/>
      <c r="AD83" s="88"/>
      <c r="AE83" s="85" t="s">
        <v>84</v>
      </c>
      <c r="AF83" s="86"/>
      <c r="AG83" s="86"/>
      <c r="AH83" s="86"/>
      <c r="AI83" s="86"/>
      <c r="AJ83" s="86"/>
      <c r="AK83" s="86"/>
      <c r="AL83" s="86"/>
      <c r="AM83" s="86"/>
      <c r="AN83" s="87"/>
      <c r="AO83" s="106">
        <v>0</v>
      </c>
      <c r="AP83" s="106"/>
      <c r="AQ83" s="106"/>
      <c r="AR83" s="106"/>
      <c r="AS83" s="106"/>
      <c r="AT83" s="106"/>
      <c r="AU83" s="106"/>
      <c r="AV83" s="106"/>
      <c r="AW83" s="106">
        <v>510</v>
      </c>
      <c r="AX83" s="106"/>
      <c r="AY83" s="106"/>
      <c r="AZ83" s="106"/>
      <c r="BA83" s="106"/>
      <c r="BB83" s="106"/>
      <c r="BC83" s="106"/>
      <c r="BD83" s="106"/>
      <c r="BE83" s="106">
        <v>510</v>
      </c>
      <c r="BF83" s="106"/>
      <c r="BG83" s="106"/>
      <c r="BH83" s="106"/>
      <c r="BI83" s="106"/>
      <c r="BJ83" s="106"/>
      <c r="BK83" s="106"/>
      <c r="BL83" s="106"/>
    </row>
    <row r="84" spans="1:64" s="4" customFormat="1" ht="20.25" customHeight="1">
      <c r="A84" s="74">
        <v>0</v>
      </c>
      <c r="B84" s="74"/>
      <c r="C84" s="74"/>
      <c r="D84" s="74"/>
      <c r="E84" s="74"/>
      <c r="F84" s="74"/>
      <c r="G84" s="89" t="s">
        <v>85</v>
      </c>
      <c r="H84" s="90"/>
      <c r="I84" s="90"/>
      <c r="J84" s="90"/>
      <c r="K84" s="90"/>
      <c r="L84" s="90"/>
      <c r="M84" s="90"/>
      <c r="N84" s="90"/>
      <c r="O84" s="90"/>
      <c r="P84" s="90"/>
      <c r="Q84" s="90"/>
      <c r="R84" s="90"/>
      <c r="S84" s="90"/>
      <c r="T84" s="90"/>
      <c r="U84" s="90"/>
      <c r="V84" s="90"/>
      <c r="W84" s="90"/>
      <c r="X84" s="90"/>
      <c r="Y84" s="91"/>
      <c r="Z84" s="75"/>
      <c r="AA84" s="75"/>
      <c r="AB84" s="75"/>
      <c r="AC84" s="75"/>
      <c r="AD84" s="75"/>
      <c r="AE84" s="89"/>
      <c r="AF84" s="90"/>
      <c r="AG84" s="90"/>
      <c r="AH84" s="90"/>
      <c r="AI84" s="90"/>
      <c r="AJ84" s="90"/>
      <c r="AK84" s="90"/>
      <c r="AL84" s="90"/>
      <c r="AM84" s="90"/>
      <c r="AN84" s="91"/>
      <c r="AO84" s="135"/>
      <c r="AP84" s="135"/>
      <c r="AQ84" s="135"/>
      <c r="AR84" s="135"/>
      <c r="AS84" s="135"/>
      <c r="AT84" s="135"/>
      <c r="AU84" s="135"/>
      <c r="AV84" s="135"/>
      <c r="AW84" s="135"/>
      <c r="AX84" s="135"/>
      <c r="AY84" s="135"/>
      <c r="AZ84" s="135"/>
      <c r="BA84" s="135"/>
      <c r="BB84" s="135"/>
      <c r="BC84" s="135"/>
      <c r="BD84" s="135"/>
      <c r="BE84" s="135"/>
      <c r="BF84" s="135"/>
      <c r="BG84" s="135"/>
      <c r="BH84" s="135"/>
      <c r="BI84" s="135"/>
      <c r="BJ84" s="135"/>
      <c r="BK84" s="135"/>
      <c r="BL84" s="135"/>
    </row>
    <row r="85" spans="1:64" ht="65.25" customHeight="1">
      <c r="A85" s="64">
        <v>0</v>
      </c>
      <c r="B85" s="64"/>
      <c r="C85" s="64"/>
      <c r="D85" s="64"/>
      <c r="E85" s="64"/>
      <c r="F85" s="64"/>
      <c r="G85" s="85" t="s">
        <v>86</v>
      </c>
      <c r="H85" s="86"/>
      <c r="I85" s="86"/>
      <c r="J85" s="86"/>
      <c r="K85" s="86"/>
      <c r="L85" s="86"/>
      <c r="M85" s="86"/>
      <c r="N85" s="86"/>
      <c r="O85" s="86"/>
      <c r="P85" s="86"/>
      <c r="Q85" s="86"/>
      <c r="R85" s="86"/>
      <c r="S85" s="86"/>
      <c r="T85" s="86"/>
      <c r="U85" s="86"/>
      <c r="V85" s="86"/>
      <c r="W85" s="86"/>
      <c r="X85" s="86"/>
      <c r="Y85" s="87"/>
      <c r="Z85" s="88" t="s">
        <v>71</v>
      </c>
      <c r="AA85" s="88"/>
      <c r="AB85" s="88"/>
      <c r="AC85" s="88"/>
      <c r="AD85" s="88"/>
      <c r="AE85" s="85" t="s">
        <v>87</v>
      </c>
      <c r="AF85" s="86"/>
      <c r="AG85" s="86"/>
      <c r="AH85" s="86"/>
      <c r="AI85" s="86"/>
      <c r="AJ85" s="86"/>
      <c r="AK85" s="86"/>
      <c r="AL85" s="86"/>
      <c r="AM85" s="86"/>
      <c r="AN85" s="87"/>
      <c r="AO85" s="106">
        <v>1</v>
      </c>
      <c r="AP85" s="106"/>
      <c r="AQ85" s="106"/>
      <c r="AR85" s="106"/>
      <c r="AS85" s="106"/>
      <c r="AT85" s="106"/>
      <c r="AU85" s="106"/>
      <c r="AV85" s="106"/>
      <c r="AW85" s="106">
        <v>0</v>
      </c>
      <c r="AX85" s="106"/>
      <c r="AY85" s="106"/>
      <c r="AZ85" s="106"/>
      <c r="BA85" s="106"/>
      <c r="BB85" s="106"/>
      <c r="BC85" s="106"/>
      <c r="BD85" s="106"/>
      <c r="BE85" s="106">
        <v>1</v>
      </c>
      <c r="BF85" s="106"/>
      <c r="BG85" s="106"/>
      <c r="BH85" s="106"/>
      <c r="BI85" s="106"/>
      <c r="BJ85" s="106"/>
      <c r="BK85" s="106"/>
      <c r="BL85" s="106"/>
    </row>
    <row r="86" spans="1:64" ht="102" customHeight="1">
      <c r="A86" s="64">
        <v>0</v>
      </c>
      <c r="B86" s="64"/>
      <c r="C86" s="64"/>
      <c r="D86" s="64"/>
      <c r="E86" s="64"/>
      <c r="F86" s="64"/>
      <c r="G86" s="85" t="s">
        <v>125</v>
      </c>
      <c r="H86" s="86"/>
      <c r="I86" s="86"/>
      <c r="J86" s="86"/>
      <c r="K86" s="86"/>
      <c r="L86" s="86"/>
      <c r="M86" s="86"/>
      <c r="N86" s="86"/>
      <c r="O86" s="86"/>
      <c r="P86" s="86"/>
      <c r="Q86" s="86"/>
      <c r="R86" s="86"/>
      <c r="S86" s="86"/>
      <c r="T86" s="86"/>
      <c r="U86" s="86"/>
      <c r="V86" s="86"/>
      <c r="W86" s="86"/>
      <c r="X86" s="86"/>
      <c r="Y86" s="87"/>
      <c r="Z86" s="88" t="s">
        <v>88</v>
      </c>
      <c r="AA86" s="88"/>
      <c r="AB86" s="88"/>
      <c r="AC86" s="88"/>
      <c r="AD86" s="88"/>
      <c r="AE86" s="85" t="s">
        <v>89</v>
      </c>
      <c r="AF86" s="86"/>
      <c r="AG86" s="86"/>
      <c r="AH86" s="86"/>
      <c r="AI86" s="86"/>
      <c r="AJ86" s="86"/>
      <c r="AK86" s="86"/>
      <c r="AL86" s="86"/>
      <c r="AM86" s="86"/>
      <c r="AN86" s="87"/>
      <c r="AO86" s="106">
        <v>167</v>
      </c>
      <c r="AP86" s="106"/>
      <c r="AQ86" s="106"/>
      <c r="AR86" s="106"/>
      <c r="AS86" s="106"/>
      <c r="AT86" s="106"/>
      <c r="AU86" s="106"/>
      <c r="AV86" s="106"/>
      <c r="AW86" s="106">
        <v>200</v>
      </c>
      <c r="AX86" s="106"/>
      <c r="AY86" s="106"/>
      <c r="AZ86" s="106"/>
      <c r="BA86" s="106"/>
      <c r="BB86" s="106"/>
      <c r="BC86" s="106"/>
      <c r="BD86" s="106"/>
      <c r="BE86" s="106">
        <v>171</v>
      </c>
      <c r="BF86" s="106"/>
      <c r="BG86" s="106"/>
      <c r="BH86" s="106"/>
      <c r="BI86" s="106"/>
      <c r="BJ86" s="106"/>
      <c r="BK86" s="106"/>
      <c r="BL86" s="106"/>
    </row>
    <row r="87" spans="1:64" ht="111" customHeight="1">
      <c r="A87" s="64">
        <v>0</v>
      </c>
      <c r="B87" s="64"/>
      <c r="C87" s="64"/>
      <c r="D87" s="64"/>
      <c r="E87" s="64"/>
      <c r="F87" s="64"/>
      <c r="G87" s="85" t="s">
        <v>126</v>
      </c>
      <c r="H87" s="86"/>
      <c r="I87" s="86"/>
      <c r="J87" s="86"/>
      <c r="K87" s="86"/>
      <c r="L87" s="86"/>
      <c r="M87" s="86"/>
      <c r="N87" s="86"/>
      <c r="O87" s="86"/>
      <c r="P87" s="86"/>
      <c r="Q87" s="86"/>
      <c r="R87" s="86"/>
      <c r="S87" s="86"/>
      <c r="T87" s="86"/>
      <c r="U87" s="86"/>
      <c r="V87" s="86"/>
      <c r="W87" s="86"/>
      <c r="X87" s="86"/>
      <c r="Y87" s="87"/>
      <c r="Z87" s="88" t="s">
        <v>88</v>
      </c>
      <c r="AA87" s="88"/>
      <c r="AB87" s="88"/>
      <c r="AC87" s="88"/>
      <c r="AD87" s="88"/>
      <c r="AE87" s="85" t="s">
        <v>90</v>
      </c>
      <c r="AF87" s="86"/>
      <c r="AG87" s="86"/>
      <c r="AH87" s="86"/>
      <c r="AI87" s="86"/>
      <c r="AJ87" s="86"/>
      <c r="AK87" s="86"/>
      <c r="AL87" s="86"/>
      <c r="AM87" s="86"/>
      <c r="AN87" s="87"/>
      <c r="AO87" s="106">
        <v>110</v>
      </c>
      <c r="AP87" s="106"/>
      <c r="AQ87" s="106"/>
      <c r="AR87" s="106"/>
      <c r="AS87" s="106"/>
      <c r="AT87" s="106"/>
      <c r="AU87" s="106"/>
      <c r="AV87" s="106"/>
      <c r="AW87" s="106">
        <v>348</v>
      </c>
      <c r="AX87" s="106"/>
      <c r="AY87" s="106"/>
      <c r="AZ87" s="106"/>
      <c r="BA87" s="106"/>
      <c r="BB87" s="106"/>
      <c r="BC87" s="106"/>
      <c r="BD87" s="106"/>
      <c r="BE87" s="106">
        <v>147</v>
      </c>
      <c r="BF87" s="106"/>
      <c r="BG87" s="106"/>
      <c r="BH87" s="106"/>
      <c r="BI87" s="106"/>
      <c r="BJ87" s="106"/>
      <c r="BK87" s="106"/>
      <c r="BL87" s="106"/>
    </row>
    <row r="88" spans="1:64" ht="108.75" customHeight="1">
      <c r="A88" s="64">
        <v>0</v>
      </c>
      <c r="B88" s="64"/>
      <c r="C88" s="64"/>
      <c r="D88" s="64"/>
      <c r="E88" s="64"/>
      <c r="F88" s="64"/>
      <c r="G88" s="85" t="s">
        <v>127</v>
      </c>
      <c r="H88" s="86"/>
      <c r="I88" s="86"/>
      <c r="J88" s="86"/>
      <c r="K88" s="86"/>
      <c r="L88" s="86"/>
      <c r="M88" s="86"/>
      <c r="N88" s="86"/>
      <c r="O88" s="86"/>
      <c r="P88" s="86"/>
      <c r="Q88" s="86"/>
      <c r="R88" s="86"/>
      <c r="S88" s="86"/>
      <c r="T88" s="86"/>
      <c r="U88" s="86"/>
      <c r="V88" s="86"/>
      <c r="W88" s="86"/>
      <c r="X88" s="86"/>
      <c r="Y88" s="87"/>
      <c r="Z88" s="88" t="s">
        <v>88</v>
      </c>
      <c r="AA88" s="88"/>
      <c r="AB88" s="88"/>
      <c r="AC88" s="88"/>
      <c r="AD88" s="88"/>
      <c r="AE88" s="85" t="s">
        <v>123</v>
      </c>
      <c r="AF88" s="86"/>
      <c r="AG88" s="86"/>
      <c r="AH88" s="86"/>
      <c r="AI88" s="86"/>
      <c r="AJ88" s="86"/>
      <c r="AK88" s="86"/>
      <c r="AL88" s="86"/>
      <c r="AM88" s="86"/>
      <c r="AN88" s="87"/>
      <c r="AO88" s="106">
        <v>86</v>
      </c>
      <c r="AP88" s="106"/>
      <c r="AQ88" s="106"/>
      <c r="AR88" s="106"/>
      <c r="AS88" s="106"/>
      <c r="AT88" s="106"/>
      <c r="AU88" s="106"/>
      <c r="AV88" s="106"/>
      <c r="AW88" s="106">
        <v>94</v>
      </c>
      <c r="AX88" s="106"/>
      <c r="AY88" s="106"/>
      <c r="AZ88" s="106"/>
      <c r="BA88" s="106"/>
      <c r="BB88" s="106"/>
      <c r="BC88" s="106"/>
      <c r="BD88" s="106"/>
      <c r="BE88" s="106">
        <v>88</v>
      </c>
      <c r="BF88" s="106"/>
      <c r="BG88" s="106"/>
      <c r="BH88" s="106"/>
      <c r="BI88" s="106"/>
      <c r="BJ88" s="106"/>
      <c r="BK88" s="106"/>
      <c r="BL88" s="106"/>
    </row>
    <row r="89" spans="1:64" ht="109.5" customHeight="1">
      <c r="A89" s="64">
        <v>0</v>
      </c>
      <c r="B89" s="64"/>
      <c r="C89" s="64"/>
      <c r="D89" s="64"/>
      <c r="E89" s="64"/>
      <c r="F89" s="64"/>
      <c r="G89" s="85" t="s">
        <v>122</v>
      </c>
      <c r="H89" s="86"/>
      <c r="I89" s="86"/>
      <c r="J89" s="86"/>
      <c r="K89" s="86"/>
      <c r="L89" s="86"/>
      <c r="M89" s="86"/>
      <c r="N89" s="86"/>
      <c r="O89" s="86"/>
      <c r="P89" s="86"/>
      <c r="Q89" s="86"/>
      <c r="R89" s="86"/>
      <c r="S89" s="86"/>
      <c r="T89" s="86"/>
      <c r="U89" s="86"/>
      <c r="V89" s="86"/>
      <c r="W89" s="86"/>
      <c r="X89" s="86"/>
      <c r="Y89" s="87"/>
      <c r="Z89" s="88" t="s">
        <v>88</v>
      </c>
      <c r="AA89" s="88"/>
      <c r="AB89" s="88"/>
      <c r="AC89" s="88"/>
      <c r="AD89" s="88"/>
      <c r="AE89" s="85" t="s">
        <v>91</v>
      </c>
      <c r="AF89" s="86"/>
      <c r="AG89" s="86"/>
      <c r="AH89" s="86"/>
      <c r="AI89" s="86"/>
      <c r="AJ89" s="86"/>
      <c r="AK89" s="86"/>
      <c r="AL89" s="86"/>
      <c r="AM89" s="86"/>
      <c r="AN89" s="87"/>
      <c r="AO89" s="106">
        <v>0</v>
      </c>
      <c r="AP89" s="106"/>
      <c r="AQ89" s="106"/>
      <c r="AR89" s="106"/>
      <c r="AS89" s="106"/>
      <c r="AT89" s="106"/>
      <c r="AU89" s="106"/>
      <c r="AV89" s="106"/>
      <c r="AW89" s="106">
        <v>228</v>
      </c>
      <c r="AX89" s="106"/>
      <c r="AY89" s="106"/>
      <c r="AZ89" s="106"/>
      <c r="BA89" s="106"/>
      <c r="BB89" s="106"/>
      <c r="BC89" s="106"/>
      <c r="BD89" s="106"/>
      <c r="BE89" s="106">
        <v>228</v>
      </c>
      <c r="BF89" s="106"/>
      <c r="BG89" s="106"/>
      <c r="BH89" s="106"/>
      <c r="BI89" s="106"/>
      <c r="BJ89" s="106"/>
      <c r="BK89" s="106"/>
      <c r="BL89" s="106"/>
    </row>
    <row r="90" spans="1:64" ht="84.75" customHeight="1">
      <c r="A90" s="64">
        <v>0</v>
      </c>
      <c r="B90" s="64"/>
      <c r="C90" s="64"/>
      <c r="D90" s="64"/>
      <c r="E90" s="64"/>
      <c r="F90" s="64"/>
      <c r="G90" s="85" t="s">
        <v>136</v>
      </c>
      <c r="H90" s="86"/>
      <c r="I90" s="86"/>
      <c r="J90" s="86"/>
      <c r="K90" s="86"/>
      <c r="L90" s="86"/>
      <c r="M90" s="86"/>
      <c r="N90" s="86"/>
      <c r="O90" s="86"/>
      <c r="P90" s="86"/>
      <c r="Q90" s="86"/>
      <c r="R90" s="86"/>
      <c r="S90" s="86"/>
      <c r="T90" s="86"/>
      <c r="U90" s="86"/>
      <c r="V90" s="86"/>
      <c r="W90" s="86"/>
      <c r="X90" s="86"/>
      <c r="Y90" s="87"/>
      <c r="Z90" s="88" t="s">
        <v>88</v>
      </c>
      <c r="AA90" s="88"/>
      <c r="AB90" s="88"/>
      <c r="AC90" s="88"/>
      <c r="AD90" s="88"/>
      <c r="AE90" s="85" t="s">
        <v>137</v>
      </c>
      <c r="AF90" s="86"/>
      <c r="AG90" s="86"/>
      <c r="AH90" s="86"/>
      <c r="AI90" s="86"/>
      <c r="AJ90" s="86"/>
      <c r="AK90" s="86"/>
      <c r="AL90" s="86"/>
      <c r="AM90" s="86"/>
      <c r="AN90" s="87"/>
      <c r="AO90" s="139">
        <v>100</v>
      </c>
      <c r="AP90" s="139"/>
      <c r="AQ90" s="139"/>
      <c r="AR90" s="139"/>
      <c r="AS90" s="139"/>
      <c r="AT90" s="139"/>
      <c r="AU90" s="139"/>
      <c r="AV90" s="139"/>
      <c r="AW90" s="139">
        <v>0</v>
      </c>
      <c r="AX90" s="139"/>
      <c r="AY90" s="139"/>
      <c r="AZ90" s="139"/>
      <c r="BA90" s="139"/>
      <c r="BB90" s="139"/>
      <c r="BC90" s="139"/>
      <c r="BD90" s="139"/>
      <c r="BE90" s="139">
        <v>100</v>
      </c>
      <c r="BF90" s="139"/>
      <c r="BG90" s="139"/>
      <c r="BH90" s="139"/>
      <c r="BI90" s="139"/>
      <c r="BJ90" s="139"/>
      <c r="BK90" s="139"/>
      <c r="BL90" s="139"/>
    </row>
    <row r="91" spans="1:64"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</row>
    <row r="93" spans="1:64" ht="16.5" customHeight="1">
      <c r="A93" s="78" t="s">
        <v>95</v>
      </c>
      <c r="B93" s="79"/>
      <c r="C93" s="79"/>
      <c r="D93" s="79"/>
      <c r="E93" s="79"/>
      <c r="F93" s="79"/>
      <c r="G93" s="79"/>
      <c r="H93" s="79"/>
      <c r="I93" s="79"/>
      <c r="J93" s="79"/>
      <c r="K93" s="79"/>
      <c r="L93" s="79"/>
      <c r="M93" s="79"/>
      <c r="N93" s="79"/>
      <c r="O93" s="79"/>
      <c r="P93" s="79"/>
      <c r="Q93" s="79"/>
      <c r="R93" s="79"/>
      <c r="S93" s="79"/>
      <c r="T93" s="79"/>
      <c r="U93" s="79"/>
      <c r="V93" s="79"/>
      <c r="W93" s="80"/>
      <c r="X93" s="80"/>
      <c r="Y93" s="80"/>
      <c r="Z93" s="80"/>
      <c r="AA93" s="80"/>
      <c r="AB93" s="80"/>
      <c r="AC93" s="80"/>
      <c r="AD93" s="80"/>
      <c r="AE93" s="80"/>
      <c r="AF93" s="80"/>
      <c r="AG93" s="80"/>
      <c r="AH93" s="80"/>
      <c r="AI93" s="80"/>
      <c r="AJ93" s="80"/>
      <c r="AK93" s="80"/>
      <c r="AL93" s="80"/>
      <c r="AM93" s="80"/>
      <c r="AN93" s="5"/>
      <c r="AO93" s="92" t="s">
        <v>97</v>
      </c>
      <c r="AP93" s="93"/>
      <c r="AQ93" s="93"/>
      <c r="AR93" s="93"/>
      <c r="AS93" s="93"/>
      <c r="AT93" s="93"/>
      <c r="AU93" s="93"/>
      <c r="AV93" s="93"/>
      <c r="AW93" s="93"/>
      <c r="AX93" s="93"/>
      <c r="AY93" s="93"/>
      <c r="AZ93" s="93"/>
      <c r="BA93" s="93"/>
      <c r="BB93" s="93"/>
      <c r="BC93" s="93"/>
      <c r="BD93" s="93"/>
      <c r="BE93" s="93"/>
      <c r="BF93" s="93"/>
      <c r="BG93" s="93"/>
    </row>
    <row r="94" spans="1:64">
      <c r="W94" s="81" t="s">
        <v>5</v>
      </c>
      <c r="X94" s="81"/>
      <c r="Y94" s="81"/>
      <c r="Z94" s="81"/>
      <c r="AA94" s="81"/>
      <c r="AB94" s="81"/>
      <c r="AC94" s="81"/>
      <c r="AD94" s="81"/>
      <c r="AE94" s="81"/>
      <c r="AF94" s="81"/>
      <c r="AG94" s="81"/>
      <c r="AH94" s="81"/>
      <c r="AI94" s="81"/>
      <c r="AJ94" s="81"/>
      <c r="AK94" s="81"/>
      <c r="AL94" s="81"/>
      <c r="AM94" s="81"/>
      <c r="AO94" s="81" t="s">
        <v>63</v>
      </c>
      <c r="AP94" s="81"/>
      <c r="AQ94" s="81"/>
      <c r="AR94" s="81"/>
      <c r="AS94" s="81"/>
      <c r="AT94" s="81"/>
      <c r="AU94" s="81"/>
      <c r="AV94" s="81"/>
      <c r="AW94" s="81"/>
      <c r="AX94" s="81"/>
      <c r="AY94" s="81"/>
      <c r="AZ94" s="81"/>
      <c r="BA94" s="81"/>
      <c r="BB94" s="81"/>
      <c r="BC94" s="81"/>
      <c r="BD94" s="81"/>
      <c r="BE94" s="81"/>
      <c r="BF94" s="81"/>
      <c r="BG94" s="81"/>
    </row>
    <row r="95" spans="1:64" ht="15.75" customHeight="1">
      <c r="A95" s="73" t="s">
        <v>3</v>
      </c>
      <c r="B95" s="73"/>
      <c r="C95" s="73"/>
      <c r="D95" s="73"/>
      <c r="E95" s="73"/>
      <c r="F95" s="73"/>
    </row>
    <row r="96" spans="1:64" ht="13.15" customHeight="1">
      <c r="A96" s="125" t="s">
        <v>94</v>
      </c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</row>
    <row r="97" spans="1:59">
      <c r="A97" s="126" t="s">
        <v>46</v>
      </c>
      <c r="B97" s="126"/>
      <c r="C97" s="126"/>
      <c r="D97" s="126"/>
      <c r="E97" s="126"/>
      <c r="F97" s="126"/>
      <c r="G97" s="126"/>
      <c r="H97" s="126"/>
      <c r="I97" s="126"/>
      <c r="J97" s="126"/>
      <c r="K97" s="126"/>
      <c r="L97" s="126"/>
      <c r="M97" s="126"/>
      <c r="N97" s="126"/>
      <c r="O97" s="126"/>
      <c r="P97" s="126"/>
      <c r="Q97" s="126"/>
      <c r="R97" s="126"/>
      <c r="S97" s="126"/>
      <c r="T97" s="126"/>
      <c r="U97" s="126"/>
      <c r="V97" s="126"/>
      <c r="W97" s="126"/>
      <c r="X97" s="126"/>
      <c r="Y97" s="126"/>
      <c r="Z97" s="126"/>
      <c r="AA97" s="126"/>
      <c r="AB97" s="126"/>
      <c r="AC97" s="126"/>
      <c r="AD97" s="126"/>
      <c r="AE97" s="126"/>
      <c r="AF97" s="126"/>
      <c r="AG97" s="126"/>
      <c r="AH97" s="126"/>
      <c r="AI97" s="126"/>
      <c r="AJ97" s="126"/>
      <c r="AK97" s="126"/>
      <c r="AL97" s="126"/>
      <c r="AM97" s="126"/>
      <c r="AN97" s="126"/>
      <c r="AO97" s="126"/>
      <c r="AP97" s="126"/>
      <c r="AQ97" s="126"/>
      <c r="AR97" s="126"/>
      <c r="AS97" s="126"/>
    </row>
    <row r="98" spans="1:59" ht="10.5" customHeight="1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</row>
    <row r="99" spans="1:59" ht="15.75" customHeight="1">
      <c r="A99" s="129" t="s">
        <v>96</v>
      </c>
      <c r="B99" s="79"/>
      <c r="C99" s="79"/>
      <c r="D99" s="79"/>
      <c r="E99" s="79"/>
      <c r="F99" s="79"/>
      <c r="G99" s="79"/>
      <c r="H99" s="79"/>
      <c r="I99" s="79"/>
      <c r="J99" s="79"/>
      <c r="K99" s="79"/>
      <c r="L99" s="79"/>
      <c r="M99" s="79"/>
      <c r="N99" s="79"/>
      <c r="O99" s="79"/>
      <c r="P99" s="79"/>
      <c r="Q99" s="79"/>
      <c r="R99" s="79"/>
      <c r="S99" s="79"/>
      <c r="T99" s="79"/>
      <c r="U99" s="79"/>
      <c r="V99" s="79"/>
      <c r="W99" s="80"/>
      <c r="X99" s="80"/>
      <c r="Y99" s="80"/>
      <c r="Z99" s="80"/>
      <c r="AA99" s="80"/>
      <c r="AB99" s="80"/>
      <c r="AC99" s="80"/>
      <c r="AD99" s="80"/>
      <c r="AE99" s="80"/>
      <c r="AF99" s="80"/>
      <c r="AG99" s="80"/>
      <c r="AH99" s="80"/>
      <c r="AI99" s="80"/>
      <c r="AJ99" s="80"/>
      <c r="AK99" s="80"/>
      <c r="AL99" s="80"/>
      <c r="AM99" s="80"/>
      <c r="AN99" s="5"/>
      <c r="AO99" s="92" t="s">
        <v>98</v>
      </c>
      <c r="AP99" s="93"/>
      <c r="AQ99" s="93"/>
      <c r="AR99" s="93"/>
      <c r="AS99" s="93"/>
      <c r="AT99" s="93"/>
      <c r="AU99" s="93"/>
      <c r="AV99" s="93"/>
      <c r="AW99" s="93"/>
      <c r="AX99" s="93"/>
      <c r="AY99" s="93"/>
      <c r="AZ99" s="93"/>
      <c r="BA99" s="93"/>
      <c r="BB99" s="93"/>
      <c r="BC99" s="93"/>
      <c r="BD99" s="93"/>
      <c r="BE99" s="93"/>
      <c r="BF99" s="93"/>
      <c r="BG99" s="93"/>
    </row>
    <row r="100" spans="1:59">
      <c r="W100" s="81" t="s">
        <v>5</v>
      </c>
      <c r="X100" s="81"/>
      <c r="Y100" s="81"/>
      <c r="Z100" s="81"/>
      <c r="AA100" s="81"/>
      <c r="AB100" s="81"/>
      <c r="AC100" s="81"/>
      <c r="AD100" s="81"/>
      <c r="AE100" s="81"/>
      <c r="AF100" s="81"/>
      <c r="AG100" s="81"/>
      <c r="AH100" s="81"/>
      <c r="AI100" s="81"/>
      <c r="AJ100" s="81"/>
      <c r="AK100" s="81"/>
      <c r="AL100" s="81"/>
      <c r="AM100" s="81"/>
      <c r="AO100" s="81" t="s">
        <v>63</v>
      </c>
      <c r="AP100" s="81"/>
      <c r="AQ100" s="81"/>
      <c r="AR100" s="81"/>
      <c r="AS100" s="81"/>
      <c r="AT100" s="81"/>
      <c r="AU100" s="81"/>
      <c r="AV100" s="81"/>
      <c r="AW100" s="81"/>
      <c r="AX100" s="81"/>
      <c r="AY100" s="81"/>
      <c r="AZ100" s="81"/>
      <c r="BA100" s="81"/>
      <c r="BB100" s="81"/>
      <c r="BC100" s="81"/>
      <c r="BD100" s="81"/>
      <c r="BE100" s="81"/>
      <c r="BF100" s="81"/>
      <c r="BG100" s="81"/>
    </row>
    <row r="101" spans="1:59" ht="15">
      <c r="A101" s="127">
        <v>45048</v>
      </c>
      <c r="B101" s="128"/>
      <c r="C101" s="128"/>
      <c r="D101" s="128"/>
      <c r="E101" s="128"/>
      <c r="F101" s="128"/>
      <c r="G101" s="128"/>
      <c r="H101" s="128"/>
    </row>
    <row r="102" spans="1:59">
      <c r="A102" s="81" t="s">
        <v>44</v>
      </c>
      <c r="B102" s="81"/>
      <c r="C102" s="81"/>
      <c r="D102" s="81"/>
      <c r="E102" s="81"/>
      <c r="F102" s="81"/>
      <c r="G102" s="81"/>
      <c r="H102" s="81"/>
      <c r="I102" s="17"/>
      <c r="J102" s="17"/>
      <c r="K102" s="17"/>
      <c r="L102" s="17"/>
      <c r="M102" s="17"/>
      <c r="N102" s="17"/>
      <c r="O102" s="17"/>
      <c r="P102" s="17"/>
      <c r="Q102" s="17"/>
    </row>
    <row r="103" spans="1:59">
      <c r="A103" s="24" t="s">
        <v>45</v>
      </c>
    </row>
  </sheetData>
  <mergeCells count="334">
    <mergeCell ref="A26:BL26"/>
    <mergeCell ref="A68:F68"/>
    <mergeCell ref="G68:Y68"/>
    <mergeCell ref="Z68:AD68"/>
    <mergeCell ref="AE68:AN68"/>
    <mergeCell ref="AO68:AV68"/>
    <mergeCell ref="AW68:BD68"/>
    <mergeCell ref="BE68:BL68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7:F67"/>
    <mergeCell ref="G67:Y67"/>
    <mergeCell ref="Z67:AD67"/>
    <mergeCell ref="AE67:AN67"/>
    <mergeCell ref="AO67:AV67"/>
    <mergeCell ref="AW67:BD67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AO72:AV72"/>
    <mergeCell ref="AW72:BD72"/>
    <mergeCell ref="BE72:BL72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O71:AV71"/>
    <mergeCell ref="A70:F70"/>
    <mergeCell ref="G70:Y70"/>
    <mergeCell ref="Z70:AD70"/>
    <mergeCell ref="AE70:AN70"/>
    <mergeCell ref="AO70:AV70"/>
    <mergeCell ref="AW70:BD70"/>
    <mergeCell ref="BE70:BL70"/>
    <mergeCell ref="AW71:BD71"/>
    <mergeCell ref="BE71:BL71"/>
    <mergeCell ref="A59:C59"/>
    <mergeCell ref="D59:AA59"/>
    <mergeCell ref="AB59:AI59"/>
    <mergeCell ref="AJ59:AQ59"/>
    <mergeCell ref="AO63:AV63"/>
    <mergeCell ref="A51:C51"/>
    <mergeCell ref="D51:AB51"/>
    <mergeCell ref="AC51:AJ51"/>
    <mergeCell ref="AK51:AR51"/>
    <mergeCell ref="AS51:AZ51"/>
    <mergeCell ref="A55:C56"/>
    <mergeCell ref="D57:AA57"/>
    <mergeCell ref="AB57:AI57"/>
    <mergeCell ref="AR55:AY56"/>
    <mergeCell ref="D55:AA56"/>
    <mergeCell ref="AB55:AI56"/>
    <mergeCell ref="AJ55:AQ56"/>
    <mergeCell ref="A57:C57"/>
    <mergeCell ref="AR57:AY57"/>
    <mergeCell ref="AJ57:AQ57"/>
    <mergeCell ref="W100:AM100"/>
    <mergeCell ref="A64:F64"/>
    <mergeCell ref="A65:F65"/>
    <mergeCell ref="Z65:AD65"/>
    <mergeCell ref="A62:BL62"/>
    <mergeCell ref="A63:F63"/>
    <mergeCell ref="AE63:AN63"/>
    <mergeCell ref="A102:H102"/>
    <mergeCell ref="A96:AS96"/>
    <mergeCell ref="A97:AS97"/>
    <mergeCell ref="A101:H101"/>
    <mergeCell ref="A99:V99"/>
    <mergeCell ref="W99:AM99"/>
    <mergeCell ref="AO99:BG99"/>
    <mergeCell ref="AO100:BG100"/>
    <mergeCell ref="Z64:AD64"/>
    <mergeCell ref="AE64:AN64"/>
    <mergeCell ref="AE65:AN65"/>
    <mergeCell ref="AO94:BG94"/>
    <mergeCell ref="AW63:BD63"/>
    <mergeCell ref="BE66:BL66"/>
    <mergeCell ref="AO65:AV65"/>
    <mergeCell ref="AW65:BD65"/>
    <mergeCell ref="BE65:BL65"/>
    <mergeCell ref="G38:BL38"/>
    <mergeCell ref="A39:F39"/>
    <mergeCell ref="AC49:AJ49"/>
    <mergeCell ref="AK45:AR46"/>
    <mergeCell ref="D49:AB49"/>
    <mergeCell ref="A31:F31"/>
    <mergeCell ref="G31:BL31"/>
    <mergeCell ref="A20:T20"/>
    <mergeCell ref="AS20:BC20"/>
    <mergeCell ref="BD20:BL20"/>
    <mergeCell ref="T21:W21"/>
    <mergeCell ref="A21:H21"/>
    <mergeCell ref="A29:F29"/>
    <mergeCell ref="G29:BL29"/>
    <mergeCell ref="I21:S21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A25:BL25"/>
    <mergeCell ref="AO2:BL2"/>
    <mergeCell ref="AO5:BF5"/>
    <mergeCell ref="AO3:BL3"/>
    <mergeCell ref="AO4:BL4"/>
    <mergeCell ref="A34:BL34"/>
    <mergeCell ref="A54:AY54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N15:AS15"/>
    <mergeCell ref="AU15:BB15"/>
    <mergeCell ref="BE18:BL18"/>
    <mergeCell ref="BE17:BL17"/>
    <mergeCell ref="AK17:BC17"/>
    <mergeCell ref="AK18:BC18"/>
    <mergeCell ref="B18:L18"/>
    <mergeCell ref="N18:Y18"/>
    <mergeCell ref="A38:F38"/>
    <mergeCell ref="AO93:BG93"/>
    <mergeCell ref="BE63:BL63"/>
    <mergeCell ref="G64:Y64"/>
    <mergeCell ref="G65:Y65"/>
    <mergeCell ref="AO64:AV64"/>
    <mergeCell ref="AR59:AY59"/>
    <mergeCell ref="Z63:AD63"/>
    <mergeCell ref="G63:Y63"/>
    <mergeCell ref="A60:C60"/>
    <mergeCell ref="D60:AA60"/>
    <mergeCell ref="AB60:AI60"/>
    <mergeCell ref="AJ60:AQ60"/>
    <mergeCell ref="AR60:AY60"/>
    <mergeCell ref="BE67:BL67"/>
    <mergeCell ref="Z69:AD69"/>
    <mergeCell ref="AE69:AN69"/>
    <mergeCell ref="AO69:AV69"/>
    <mergeCell ref="AW69:BD69"/>
    <mergeCell ref="BE69:BL69"/>
    <mergeCell ref="A71:F71"/>
    <mergeCell ref="AW66:BD66"/>
    <mergeCell ref="AO66:AV66"/>
    <mergeCell ref="AW64:BD64"/>
    <mergeCell ref="BE64:BL64"/>
    <mergeCell ref="A95:F95"/>
    <mergeCell ref="A66:F66"/>
    <mergeCell ref="Z66:AD66"/>
    <mergeCell ref="AE66:AN66"/>
    <mergeCell ref="A93:V93"/>
    <mergeCell ref="W93:AM93"/>
    <mergeCell ref="W94:AM94"/>
    <mergeCell ref="G66:Y66"/>
    <mergeCell ref="A69:F69"/>
    <mergeCell ref="G69:Y69"/>
    <mergeCell ref="G71:Y71"/>
    <mergeCell ref="Z71:AD71"/>
    <mergeCell ref="AE71:AN71"/>
    <mergeCell ref="A72:F72"/>
    <mergeCell ref="G72:Y72"/>
    <mergeCell ref="Z72:AD72"/>
    <mergeCell ref="AE72:AN72"/>
    <mergeCell ref="AO1:BL1"/>
    <mergeCell ref="A53:BL53"/>
    <mergeCell ref="A49:C49"/>
    <mergeCell ref="U20:AD20"/>
    <mergeCell ref="AE20:AR20"/>
    <mergeCell ref="AK49:AR49"/>
    <mergeCell ref="AS49:AZ49"/>
    <mergeCell ref="G28:BL28"/>
    <mergeCell ref="AS48:AZ48"/>
    <mergeCell ref="AS47:AZ47"/>
    <mergeCell ref="A45:C46"/>
    <mergeCell ref="A44:AZ44"/>
    <mergeCell ref="A43:AZ43"/>
    <mergeCell ref="AC45:AJ46"/>
    <mergeCell ref="A23:BL23"/>
    <mergeCell ref="A24:BL24"/>
    <mergeCell ref="A27:BL27"/>
    <mergeCell ref="A30:F30"/>
    <mergeCell ref="G30:BL30"/>
    <mergeCell ref="A28:F28"/>
    <mergeCell ref="B14:L14"/>
    <mergeCell ref="N14:AS14"/>
    <mergeCell ref="AU14:BB14"/>
    <mergeCell ref="B15:L15"/>
    <mergeCell ref="AA18:AI18"/>
    <mergeCell ref="B17:L17"/>
    <mergeCell ref="N17:Y17"/>
    <mergeCell ref="AA17:AI17"/>
    <mergeCell ref="AO6:AU6"/>
    <mergeCell ref="AW6:BF6"/>
    <mergeCell ref="N11:AS11"/>
    <mergeCell ref="N12:AS12"/>
    <mergeCell ref="AU11:BB11"/>
    <mergeCell ref="AU12:BB12"/>
    <mergeCell ref="A8:BL8"/>
    <mergeCell ref="A9:BL9"/>
    <mergeCell ref="B11:L11"/>
    <mergeCell ref="B12:L12"/>
  </mergeCells>
  <phoneticPr fontId="0" type="noConversion"/>
  <conditionalFormatting sqref="H72:L72 H79:L79 H84:L84 G72:G90 G66:L66 G70">
    <cfRule type="cellIs" dxfId="5" priority="1" stopIfTrue="1" operator="equal">
      <formula>$G65</formula>
    </cfRule>
  </conditionalFormatting>
  <conditionalFormatting sqref="D51:I51">
    <cfRule type="cellIs" dxfId="4" priority="2" stopIfTrue="1" operator="equal">
      <formula>$D49</formula>
    </cfRule>
  </conditionalFormatting>
  <conditionalFormatting sqref="A66:F90">
    <cfRule type="cellIs" dxfId="3" priority="3" stopIfTrue="1" operator="equal">
      <formula>0</formula>
    </cfRule>
  </conditionalFormatting>
  <conditionalFormatting sqref="G71 G69">
    <cfRule type="cellIs" dxfId="2" priority="5" stopIfTrue="1" operator="equal">
      <formula>$G67</formula>
    </cfRule>
  </conditionalFormatting>
  <conditionalFormatting sqref="G67:G68">
    <cfRule type="cellIs" dxfId="1" priority="7" stopIfTrue="1" operator="equal">
      <formula>#REF!</formula>
    </cfRule>
  </conditionalFormatting>
  <conditionalFormatting sqref="D49:D50">
    <cfRule type="cellIs" dxfId="0" priority="8" stopIfTrue="1" operator="equal">
      <formula>$D48</formula>
    </cfRule>
  </conditionalFormatting>
  <pageMargins left="0.31496062992125984" right="0.31496062992125984" top="0.78740157480314965" bottom="0.39370078740157483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КПК1115041</vt:lpstr>
      <vt:lpstr>КПК1115041!Область_печати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Anna</cp:lastModifiedBy>
  <cp:lastPrinted>2023-05-02T07:29:51Z</cp:lastPrinted>
  <dcterms:created xsi:type="dcterms:W3CDTF">2016-08-15T09:54:21Z</dcterms:created>
  <dcterms:modified xsi:type="dcterms:W3CDTF">2023-05-17T10:39:03Z</dcterms:modified>
</cp:coreProperties>
</file>