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березень 25\"/>
    </mc:Choice>
  </mc:AlternateContent>
  <bookViews>
    <workbookView xWindow="480" yWindow="132" windowWidth="27792" windowHeight="14388"/>
  </bookViews>
  <sheets>
    <sheet name="КПК1115031" sheetId="2" r:id="rId1"/>
  </sheets>
  <definedNames>
    <definedName name="_xlnm.Print_Area" localSheetId="0">КПК1115031!$A$1:$BM$100</definedName>
  </definedNames>
  <calcPr calcId="15251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<sst xmlns="http://schemas.openxmlformats.org/spreadsheetml/2006/main" count="183" uniqueCount="134">
  <si>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</si>
  <si>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</si>
  <si>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</si>
  <si>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</si>
  <si>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</si>
  <si>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</si>
  <si>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</si>
  <si>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</si>
  <si>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</si>
  <si>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</si>
  <si>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</si>
  <si>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</si>
  <si>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</si>
  <si>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</si>
  <si>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</si>
  <si>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</si>
  <si>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</si>
  <si>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</si>
  <si>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</si>
  <si>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</si>
  <si>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</si>
  <si>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</si>
  <si>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</si>
  <si>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</si>
  <si>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</si>
  <si>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</si>
  <si>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</si>
  <si>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</si>
  <si>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</si>
  <si>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</si>
  <si>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</si>
  <si>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</si>
  <si>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</si>
  <si>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</si>
  <si>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</si>
  <si>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</si>
  <si>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</si>
  <si>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</si>
  <si>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</si>
  <si>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</si>
  <si>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</si>
  <si>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</si>
  <si>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</si>
  <si>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</si>
  <si>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</si>
  <si>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</si>
  <si>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</si>
  <si>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</si>
  <si>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</si>
  <si>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</si>
  <si>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</si>
  <si>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</si>
  <si>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</si>
  <si>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</si>
  <si>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</si>
  <si>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</si>
  <si>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</si>
  <si>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</si>
  <si>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</si>
  <si>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</si>
  <si>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</si>
  <si>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</si>
  <si>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</si>
  <si>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</si>
  <si>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</si>
  <si>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</si>
  <si>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та дівчат</t>
  </si>
  <si>
    <t>УСЬОГО</t>
  </si>
  <si>
    <t>Реалізація державної політики у сфері сім'ї, молоді та спорту у м.Павлоград на 2025-2027 роки</t>
  </si>
  <si>
    <t>затрат</t>
  </si>
  <si>
    <t>Z1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</si>
  <si>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</t>
  </si>
  <si>
    <t>од.</t>
  </si>
  <si>
    <t>Розшифровка до кошторису на 2025 рік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</si>
  <si>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</t>
  </si>
  <si>
    <t>грн.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</si>
  <si>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</t>
  </si>
  <si>
    <t>осіб</t>
  </si>
  <si>
    <t>Тарифікаційний список та штаний розпис на 2025 рік</t>
  </si>
  <si>
    <t>у тому числі тренерів</t>
  </si>
  <si>
    <t>Тарифікаційний список та штаний розпис на 2025рік</t>
  </si>
  <si>
    <t>із них жінки</t>
  </si>
  <si>
    <t>продукту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</si>
  <si>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</t>
  </si>
  <si>
    <t>Тарифікаційний список на 2025 рік</t>
  </si>
  <si>
    <t>з них дівчат</t>
  </si>
  <si>
    <t>Списки відвідувачів секцій									 на 2025 рік</t>
  </si>
  <si>
    <t>Кількість учнів комунальних дитячо-юнацьких спортивних шкіл, видатки на утримання яких здійснюються з бюджету, у розрізі їх видів (ДЮСШ, КДЮСШ, СДЮШОР), що взяли участь у регіональних спортивних змаганнях, осіб</t>
  </si>
  <si>
    <t>Розшифровка  до  кошториса на 2025 рік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</si>
  <si>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</t>
  </si>
  <si>
    <t>Розшифровки до кошторису на 2025рік</t>
  </si>
  <si>
    <t>ефективності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</si>
  <si>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</t>
  </si>
  <si>
    <t>Розрахунково (вартість придбаного інвентаря/кількість одиниць)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</si>
  <si>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змаганнях, грн</t>
  </si>
  <si>
    <t>Розрахунково (обсяг витрат на участь в регіональних спортивних змаганнях/кількість учнів )</t>
  </si>
  <si>
    <t>Середні витрати на утримання однієї комунальної дитячо-юнацької спортивної школи, видатки на утримання якої здійснюються з бюджету, з розрахунку на одного працівника</t>
  </si>
  <si>
    <t>Розрахунково (Обсяг витрат  / кількість штатних одиниць)</t>
  </si>
  <si>
    <t>Середньомісячна заробітна плата працівника дитячо-юнацької спортивної школи, видатки на утримання якої здійснюються з бюджету</t>
  </si>
  <si>
    <t>Розрахунково (фонд оплати праці /кількість штатних одиниць/12 міс)</t>
  </si>
  <si>
    <t>Розрахунково (фонд оплати праці тренерів /кількість штатних одиниць тренерів/12 міс)</t>
  </si>
  <si>
    <t>якості</t>
  </si>
  <si>
    <t>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роком.</t>
  </si>
  <si>
    <t>відс.</t>
  </si>
  <si>
    <t>Розрахунково (кількість учнів у поточному році/кількість учнів у минулому році*100)</t>
  </si>
  <si>
    <t>Кількість підготовлених у комунальних дитячо-юнацьких спортивних школах, видатки на утримання яких здійснюються з бюджету (ДЮСШ, КДЮСШ, СДЮШОР), майстрів спорту України / кандидатів у майстри спорту України, осіб</t>
  </si>
  <si>
    <t>План на 2025 рік</t>
  </si>
  <si>
    <t>у тому числі  дівчат</t>
  </si>
  <si>
    <t>Кількість учнів комунальних дитячо-юнацьких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</t>
  </si>
  <si>
    <t>Ррозшифровка до кошторису на 2025 рік</t>
  </si>
  <si>
    <t>Розшифровка до кошториса на 2025 рік</t>
  </si>
  <si>
    <t>1. Закон України “Про фізичну культуру і спорт” №3809-ХІІ від 24.12.1993 р. (зі змінами та доповненнями);_x000D__x000D__x000D_
2. Постанова КМУ від 05.11.2008 р. №993 "Про затвердження Положення про дитячо-юнацьку спортивну школу" (зі змінами);_x000D__x000D__x000D_
3. Постанова КМУ від 30.08.2002 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змінами;_x000D__x000D_
4.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
5. Наказ Міністерства України у справах молоді та спорту від 23.09.2005р. № 2097  "Про впорядкування умов оплати праці працівників бюджетних установ, закладів та організацій галузі фізичної культури і спорту" зі змінами;_x000D_                                        6. Наказ Міністерства України у справах молоді та спорту 30.07.2013  № 37 "Про затвердження Типових штатних нормативів дитячо-юнацьких спортивних шкіл" зі змінами;_x000D_
7. Рішення  Павлоградської міської ради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роки";_x000D_
8.Рішення сесії Павлоградської міської ради від 17 грудня 2024 р. № 1878-58/VIII "Про бюджет Павлоградської міської територіальної громади на 2025 рік"_x000D_
9.  Рішення сесії Павлоградської міської ради від 11.03.2025 р. №1967-61/VIII "Про внесення змін до рішення міської ради від 17 грудня 2024 р. № 1878-58/VIII "Про бюджет Павлоградської міської територіальної громади на 2025 рік""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</si>
  <si>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і дівчат відповідно до їх віку, потреб та місця проживання, самореалізації, набуття навичок здорового способу життя, підготовки спортсменів для резервного спорту.</t>
  </si>
  <si>
    <t>1100000</t>
  </si>
  <si>
    <t>20.03.2025</t>
  </si>
  <si>
    <t>2-п</t>
  </si>
  <si>
    <t>Наказ</t>
  </si>
  <si>
    <t>Відділ з питань сім`ї, молоді та спорту Павлошградської міської ради</t>
  </si>
  <si>
    <t>Фінансове управління Павлоградської міської ради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</si>
  <si>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</si>
  <si>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</si>
  <si>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</si>
  <si>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</si>
  <si>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</si>
  <si>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</si>
  <si>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</si>
  <si>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2025  рік</t>
  </si>
  <si>
    <t>1115031</t>
  </si>
  <si>
    <t>Розвиток здібностей у дітей та молоді з фізичної культури та спорту комунальними дитячо- юнацькими спортивними школами</t>
  </si>
  <si>
    <t>Вiддiл з питань сiм`ї, молодi та спорту Павлоградської мiської ради</t>
  </si>
  <si>
    <t>1110000</t>
  </si>
  <si>
    <t>5031</t>
  </si>
  <si>
    <t>0810</t>
  </si>
  <si>
    <t>Відділ з питань сім`ї, молоді та спорту Павлоградської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</si>
</sst>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82" zoomScaleNormal="100" zoomScaleSheetLayoutView="100" workbookViewId="0">
      <selection activeCell="A84" sqref="A84:BL103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116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117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114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126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113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133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130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129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52</v>
      </c>
      <c r="B19" s="107" t="s">
        <v>127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131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132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21284747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19526887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1757860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28" customHeight="1" x14ac:dyDescent="0.25">
      <c r="A26" s="105" t="s">
        <v>111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6.4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2" customHeight="1" x14ac:dyDescent="0.25">
      <c r="A35" s="105" t="s">
        <v>112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9" t="s">
        <v>125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19526887</v>
      </c>
      <c r="AD49" s="58"/>
      <c r="AE49" s="58"/>
      <c r="AF49" s="58"/>
      <c r="AG49" s="58"/>
      <c r="AH49" s="58"/>
      <c r="AI49" s="58"/>
      <c r="AJ49" s="58"/>
      <c r="AK49" s="58">
        <v>1757860</v>
      </c>
      <c r="AL49" s="58"/>
      <c r="AM49" s="58"/>
      <c r="AN49" s="58"/>
      <c r="AO49" s="58"/>
      <c r="AP49" s="58"/>
      <c r="AQ49" s="58"/>
      <c r="AR49" s="58"/>
      <c r="AS49" s="58">
        <f>AC49+AK49</f>
        <v>21284747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19526887</v>
      </c>
      <c r="AD50" s="92"/>
      <c r="AE50" s="92"/>
      <c r="AF50" s="92"/>
      <c r="AG50" s="92"/>
      <c r="AH50" s="92"/>
      <c r="AI50" s="92"/>
      <c r="AJ50" s="92"/>
      <c r="AK50" s="92">
        <v>1757860</v>
      </c>
      <c r="AL50" s="92"/>
      <c r="AM50" s="92"/>
      <c r="AN50" s="92"/>
      <c r="AO50" s="92"/>
      <c r="AP50" s="92"/>
      <c r="AQ50" s="92"/>
      <c r="AR50" s="92"/>
      <c r="AS50" s="92">
        <f>AC50+AK50</f>
        <v>21284747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5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5">
      <c r="A53" s="59" t="s">
        <v>125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5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5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5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6.4" customHeight="1" x14ac:dyDescent="0.25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500000</v>
      </c>
      <c r="AC58" s="58"/>
      <c r="AD58" s="58"/>
      <c r="AE58" s="58"/>
      <c r="AF58" s="58"/>
      <c r="AG58" s="58"/>
      <c r="AH58" s="58"/>
      <c r="AI58" s="58"/>
      <c r="AJ58" s="58">
        <v>1560000</v>
      </c>
      <c r="AK58" s="58"/>
      <c r="AL58" s="58"/>
      <c r="AM58" s="58"/>
      <c r="AN58" s="58"/>
      <c r="AO58" s="58"/>
      <c r="AP58" s="58"/>
      <c r="AQ58" s="58"/>
      <c r="AR58" s="58">
        <f>AB58+AJ58</f>
        <v>2060000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5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500000</v>
      </c>
      <c r="AC59" s="92"/>
      <c r="AD59" s="92"/>
      <c r="AE59" s="92"/>
      <c r="AF59" s="92"/>
      <c r="AG59" s="92"/>
      <c r="AH59" s="92"/>
      <c r="AI59" s="92"/>
      <c r="AJ59" s="92">
        <v>1560000</v>
      </c>
      <c r="AK59" s="92"/>
      <c r="AL59" s="92"/>
      <c r="AM59" s="92"/>
      <c r="AN59" s="92"/>
      <c r="AO59" s="92"/>
      <c r="AP59" s="92"/>
      <c r="AQ59" s="92"/>
      <c r="AR59" s="92">
        <f>AB59+AJ59</f>
        <v>2060000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5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5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5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5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5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39.6" customHeight="1" x14ac:dyDescent="0.25">
      <c r="A66" s="62">
        <v>1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1</v>
      </c>
      <c r="AX66" s="58"/>
      <c r="AY66" s="58"/>
      <c r="AZ66" s="58"/>
      <c r="BA66" s="58"/>
      <c r="BB66" s="58"/>
      <c r="BC66" s="58"/>
      <c r="BD66" s="58"/>
      <c r="BE66" s="58">
        <v>2</v>
      </c>
      <c r="BF66" s="58"/>
      <c r="BG66" s="58"/>
      <c r="BH66" s="58"/>
      <c r="BI66" s="58"/>
      <c r="BJ66" s="58"/>
      <c r="BK66" s="58"/>
      <c r="BL66" s="58"/>
    </row>
    <row r="67" spans="1:79" ht="39.6" customHeight="1" x14ac:dyDescent="0.25">
      <c r="A67" s="62">
        <v>2</v>
      </c>
      <c r="B67" s="62"/>
      <c r="C67" s="62"/>
      <c r="D67" s="62"/>
      <c r="E67" s="62"/>
      <c r="F67" s="62"/>
      <c r="G67" s="83" t="s">
        <v>74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75</v>
      </c>
      <c r="AA67" s="73"/>
      <c r="AB67" s="73"/>
      <c r="AC67" s="73"/>
      <c r="AD67" s="73"/>
      <c r="AE67" s="83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19526887</v>
      </c>
      <c r="AP67" s="58"/>
      <c r="AQ67" s="58"/>
      <c r="AR67" s="58"/>
      <c r="AS67" s="58"/>
      <c r="AT67" s="58"/>
      <c r="AU67" s="58"/>
      <c r="AV67" s="58"/>
      <c r="AW67" s="58">
        <v>1757860</v>
      </c>
      <c r="AX67" s="58"/>
      <c r="AY67" s="58"/>
      <c r="AZ67" s="58"/>
      <c r="BA67" s="58"/>
      <c r="BB67" s="58"/>
      <c r="BC67" s="58"/>
      <c r="BD67" s="58"/>
      <c r="BE67" s="58">
        <v>21284747</v>
      </c>
      <c r="BF67" s="58"/>
      <c r="BG67" s="58"/>
      <c r="BH67" s="58"/>
      <c r="BI67" s="58"/>
      <c r="BJ67" s="58"/>
      <c r="BK67" s="58"/>
      <c r="BL67" s="58"/>
    </row>
    <row r="68" spans="1:79" ht="39.6" customHeight="1" x14ac:dyDescent="0.25">
      <c r="A68" s="62">
        <v>4</v>
      </c>
      <c r="B68" s="62"/>
      <c r="C68" s="62"/>
      <c r="D68" s="62"/>
      <c r="E68" s="62"/>
      <c r="F68" s="62"/>
      <c r="G68" s="83" t="s">
        <v>76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77</v>
      </c>
      <c r="AA68" s="73"/>
      <c r="AB68" s="73"/>
      <c r="AC68" s="73"/>
      <c r="AD68" s="73"/>
      <c r="AE68" s="83" t="s">
        <v>78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81</v>
      </c>
      <c r="AP68" s="58"/>
      <c r="AQ68" s="58"/>
      <c r="AR68" s="58"/>
      <c r="AS68" s="58"/>
      <c r="AT68" s="58"/>
      <c r="AU68" s="58"/>
      <c r="AV68" s="58"/>
      <c r="AW68" s="58">
        <v>1</v>
      </c>
      <c r="AX68" s="58"/>
      <c r="AY68" s="58"/>
      <c r="AZ68" s="58"/>
      <c r="BA68" s="58"/>
      <c r="BB68" s="58"/>
      <c r="BC68" s="58"/>
      <c r="BD68" s="58"/>
      <c r="BE68" s="58">
        <v>82</v>
      </c>
      <c r="BF68" s="58"/>
      <c r="BG68" s="58"/>
      <c r="BH68" s="58"/>
      <c r="BI68" s="58"/>
      <c r="BJ68" s="58"/>
      <c r="BK68" s="58"/>
      <c r="BL68" s="58"/>
    </row>
    <row r="69" spans="1:79" ht="26.4" customHeight="1" x14ac:dyDescent="0.25">
      <c r="A69" s="62">
        <v>5</v>
      </c>
      <c r="B69" s="62"/>
      <c r="C69" s="62"/>
      <c r="D69" s="62"/>
      <c r="E69" s="62"/>
      <c r="F69" s="62"/>
      <c r="G69" s="83" t="s">
        <v>79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77</v>
      </c>
      <c r="AA69" s="73"/>
      <c r="AB69" s="73"/>
      <c r="AC69" s="73"/>
      <c r="AD69" s="73"/>
      <c r="AE69" s="83" t="s">
        <v>80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36.5</v>
      </c>
      <c r="AP69" s="58"/>
      <c r="AQ69" s="58"/>
      <c r="AR69" s="58"/>
      <c r="AS69" s="58"/>
      <c r="AT69" s="58"/>
      <c r="AU69" s="58"/>
      <c r="AV69" s="58"/>
      <c r="AW69" s="58">
        <v>1</v>
      </c>
      <c r="AX69" s="58"/>
      <c r="AY69" s="58"/>
      <c r="AZ69" s="58"/>
      <c r="BA69" s="58"/>
      <c r="BB69" s="58"/>
      <c r="BC69" s="58"/>
      <c r="BD69" s="58"/>
      <c r="BE69" s="58">
        <v>37.5</v>
      </c>
      <c r="BF69" s="58"/>
      <c r="BG69" s="58"/>
      <c r="BH69" s="58"/>
      <c r="BI69" s="58"/>
      <c r="BJ69" s="58"/>
      <c r="BK69" s="58"/>
      <c r="BL69" s="58"/>
    </row>
    <row r="70" spans="1:79" ht="26.4" customHeight="1" x14ac:dyDescent="0.25">
      <c r="A70" s="62">
        <v>6</v>
      </c>
      <c r="B70" s="62"/>
      <c r="C70" s="62"/>
      <c r="D70" s="62"/>
      <c r="E70" s="62"/>
      <c r="F70" s="62"/>
      <c r="G70" s="83" t="s">
        <v>81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77</v>
      </c>
      <c r="AA70" s="73"/>
      <c r="AB70" s="73"/>
      <c r="AC70" s="73"/>
      <c r="AD70" s="73"/>
      <c r="AE70" s="83" t="s">
        <v>78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17</v>
      </c>
      <c r="AP70" s="58"/>
      <c r="AQ70" s="58"/>
      <c r="AR70" s="58"/>
      <c r="AS70" s="58"/>
      <c r="AT70" s="58"/>
      <c r="AU70" s="58"/>
      <c r="AV70" s="58"/>
      <c r="AW70" s="58">
        <v>2</v>
      </c>
      <c r="AX70" s="58"/>
      <c r="AY70" s="58"/>
      <c r="AZ70" s="58"/>
      <c r="BA70" s="58"/>
      <c r="BB70" s="58"/>
      <c r="BC70" s="58"/>
      <c r="BD70" s="58"/>
      <c r="BE70" s="58">
        <v>19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5">
      <c r="A71" s="88">
        <v>0</v>
      </c>
      <c r="B71" s="88"/>
      <c r="C71" s="88"/>
      <c r="D71" s="88"/>
      <c r="E71" s="88"/>
      <c r="F71" s="88"/>
      <c r="G71" s="100" t="s">
        <v>82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2.8" customHeight="1" x14ac:dyDescent="0.25">
      <c r="A72" s="62">
        <v>1</v>
      </c>
      <c r="B72" s="62"/>
      <c r="C72" s="62"/>
      <c r="D72" s="62"/>
      <c r="E72" s="62"/>
      <c r="F72" s="62"/>
      <c r="G72" s="83" t="s">
        <v>83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77</v>
      </c>
      <c r="AA72" s="73"/>
      <c r="AB72" s="73"/>
      <c r="AC72" s="73"/>
      <c r="AD72" s="73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1013</v>
      </c>
      <c r="AP72" s="58"/>
      <c r="AQ72" s="58"/>
      <c r="AR72" s="58"/>
      <c r="AS72" s="58"/>
      <c r="AT72" s="58"/>
      <c r="AU72" s="58"/>
      <c r="AV72" s="58"/>
      <c r="AW72" s="58">
        <v>20</v>
      </c>
      <c r="AX72" s="58"/>
      <c r="AY72" s="58"/>
      <c r="AZ72" s="58"/>
      <c r="BA72" s="58"/>
      <c r="BB72" s="58"/>
      <c r="BC72" s="58"/>
      <c r="BD72" s="58"/>
      <c r="BE72" s="58">
        <v>1033</v>
      </c>
      <c r="BF72" s="58"/>
      <c r="BG72" s="58"/>
      <c r="BH72" s="58"/>
      <c r="BI72" s="58"/>
      <c r="BJ72" s="58"/>
      <c r="BK72" s="58"/>
      <c r="BL72" s="58"/>
    </row>
    <row r="73" spans="1:79" ht="26.4" customHeight="1" x14ac:dyDescent="0.25">
      <c r="A73" s="62">
        <v>2</v>
      </c>
      <c r="B73" s="62"/>
      <c r="C73" s="62"/>
      <c r="D73" s="62"/>
      <c r="E73" s="62"/>
      <c r="F73" s="62"/>
      <c r="G73" s="83" t="s">
        <v>85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77</v>
      </c>
      <c r="AA73" s="73"/>
      <c r="AB73" s="73"/>
      <c r="AC73" s="73"/>
      <c r="AD73" s="73"/>
      <c r="AE73" s="83" t="s">
        <v>86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440</v>
      </c>
      <c r="AP73" s="58"/>
      <c r="AQ73" s="58"/>
      <c r="AR73" s="58"/>
      <c r="AS73" s="58"/>
      <c r="AT73" s="58"/>
      <c r="AU73" s="58"/>
      <c r="AV73" s="58"/>
      <c r="AW73" s="58">
        <v>20</v>
      </c>
      <c r="AX73" s="58"/>
      <c r="AY73" s="58"/>
      <c r="AZ73" s="58"/>
      <c r="BA73" s="58"/>
      <c r="BB73" s="58"/>
      <c r="BC73" s="58"/>
      <c r="BD73" s="58"/>
      <c r="BE73" s="58">
        <v>460</v>
      </c>
      <c r="BF73" s="58"/>
      <c r="BG73" s="58"/>
      <c r="BH73" s="58"/>
      <c r="BI73" s="58"/>
      <c r="BJ73" s="58"/>
      <c r="BK73" s="58"/>
      <c r="BL73" s="58"/>
    </row>
    <row r="74" spans="1:79" ht="52.8" customHeight="1" x14ac:dyDescent="0.25">
      <c r="A74" s="62">
        <v>3</v>
      </c>
      <c r="B74" s="62"/>
      <c r="C74" s="62"/>
      <c r="D74" s="62"/>
      <c r="E74" s="62"/>
      <c r="F74" s="62"/>
      <c r="G74" s="83" t="s">
        <v>87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77</v>
      </c>
      <c r="AA74" s="73"/>
      <c r="AB74" s="73"/>
      <c r="AC74" s="73"/>
      <c r="AD74" s="73"/>
      <c r="AE74" s="83" t="s">
        <v>88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387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387</v>
      </c>
      <c r="BF74" s="58"/>
      <c r="BG74" s="58"/>
      <c r="BH74" s="58"/>
      <c r="BI74" s="58"/>
      <c r="BJ74" s="58"/>
      <c r="BK74" s="58"/>
      <c r="BL74" s="58"/>
    </row>
    <row r="75" spans="1:79" ht="39.6" customHeight="1" x14ac:dyDescent="0.25">
      <c r="A75" s="62">
        <v>4</v>
      </c>
      <c r="B75" s="62"/>
      <c r="C75" s="62"/>
      <c r="D75" s="62"/>
      <c r="E75" s="62"/>
      <c r="F75" s="62"/>
      <c r="G75" s="83" t="s">
        <v>89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72</v>
      </c>
      <c r="AA75" s="73"/>
      <c r="AB75" s="73"/>
      <c r="AC75" s="73"/>
      <c r="AD75" s="73"/>
      <c r="AE75" s="83" t="s">
        <v>90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85</v>
      </c>
      <c r="AP75" s="58"/>
      <c r="AQ75" s="58"/>
      <c r="AR75" s="58"/>
      <c r="AS75" s="58"/>
      <c r="AT75" s="58"/>
      <c r="AU75" s="58"/>
      <c r="AV75" s="58"/>
      <c r="AW75" s="58">
        <v>55</v>
      </c>
      <c r="AX75" s="58"/>
      <c r="AY75" s="58"/>
      <c r="AZ75" s="58"/>
      <c r="BA75" s="58"/>
      <c r="BB75" s="58"/>
      <c r="BC75" s="58"/>
      <c r="BD75" s="58"/>
      <c r="BE75" s="58">
        <v>140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5">
      <c r="A76" s="88">
        <v>0</v>
      </c>
      <c r="B76" s="88"/>
      <c r="C76" s="88"/>
      <c r="D76" s="88"/>
      <c r="E76" s="88"/>
      <c r="F76" s="88"/>
      <c r="G76" s="100" t="s">
        <v>91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66" customHeight="1" x14ac:dyDescent="0.25">
      <c r="A77" s="62">
        <v>1</v>
      </c>
      <c r="B77" s="62"/>
      <c r="C77" s="62"/>
      <c r="D77" s="62"/>
      <c r="E77" s="62"/>
      <c r="F77" s="62"/>
      <c r="G77" s="83" t="s">
        <v>92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75</v>
      </c>
      <c r="AA77" s="73"/>
      <c r="AB77" s="73"/>
      <c r="AC77" s="73"/>
      <c r="AD77" s="73"/>
      <c r="AE77" s="83" t="s">
        <v>93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970</v>
      </c>
      <c r="AP77" s="58"/>
      <c r="AQ77" s="58"/>
      <c r="AR77" s="58"/>
      <c r="AS77" s="58"/>
      <c r="AT77" s="58"/>
      <c r="AU77" s="58"/>
      <c r="AV77" s="58"/>
      <c r="AW77" s="58">
        <v>440</v>
      </c>
      <c r="AX77" s="58"/>
      <c r="AY77" s="58"/>
      <c r="AZ77" s="58"/>
      <c r="BA77" s="58"/>
      <c r="BB77" s="58"/>
      <c r="BC77" s="58"/>
      <c r="BD77" s="58"/>
      <c r="BE77" s="58">
        <v>1410</v>
      </c>
      <c r="BF77" s="58"/>
      <c r="BG77" s="58"/>
      <c r="BH77" s="58"/>
      <c r="BI77" s="58"/>
      <c r="BJ77" s="58"/>
      <c r="BK77" s="58"/>
      <c r="BL77" s="58"/>
    </row>
    <row r="78" spans="1:79" ht="52.8" customHeight="1" x14ac:dyDescent="0.25">
      <c r="A78" s="62">
        <v>2</v>
      </c>
      <c r="B78" s="62"/>
      <c r="C78" s="62"/>
      <c r="D78" s="62"/>
      <c r="E78" s="62"/>
      <c r="F78" s="62"/>
      <c r="G78" s="83" t="s">
        <v>94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75</v>
      </c>
      <c r="AA78" s="73"/>
      <c r="AB78" s="73"/>
      <c r="AC78" s="73"/>
      <c r="AD78" s="73"/>
      <c r="AE78" s="83" t="s">
        <v>95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642.66999999999996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642.66999999999996</v>
      </c>
      <c r="BF78" s="58"/>
      <c r="BG78" s="58"/>
      <c r="BH78" s="58"/>
      <c r="BI78" s="58"/>
      <c r="BJ78" s="58"/>
      <c r="BK78" s="58"/>
      <c r="BL78" s="58"/>
    </row>
    <row r="79" spans="1:79" ht="39.6" customHeight="1" x14ac:dyDescent="0.25">
      <c r="A79" s="62">
        <v>3</v>
      </c>
      <c r="B79" s="62"/>
      <c r="C79" s="62"/>
      <c r="D79" s="62"/>
      <c r="E79" s="62"/>
      <c r="F79" s="62"/>
      <c r="G79" s="83" t="s">
        <v>96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75</v>
      </c>
      <c r="AA79" s="73"/>
      <c r="AB79" s="73"/>
      <c r="AC79" s="73"/>
      <c r="AD79" s="73"/>
      <c r="AE79" s="83" t="s">
        <v>97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241073</v>
      </c>
      <c r="AP79" s="58"/>
      <c r="AQ79" s="58"/>
      <c r="AR79" s="58"/>
      <c r="AS79" s="58"/>
      <c r="AT79" s="58"/>
      <c r="AU79" s="58"/>
      <c r="AV79" s="58"/>
      <c r="AW79" s="58">
        <v>1757860</v>
      </c>
      <c r="AX79" s="58"/>
      <c r="AY79" s="58"/>
      <c r="AZ79" s="58"/>
      <c r="BA79" s="58"/>
      <c r="BB79" s="58"/>
      <c r="BC79" s="58"/>
      <c r="BD79" s="58"/>
      <c r="BE79" s="58">
        <v>1998933</v>
      </c>
      <c r="BF79" s="58"/>
      <c r="BG79" s="58"/>
      <c r="BH79" s="58"/>
      <c r="BI79" s="58"/>
      <c r="BJ79" s="58"/>
      <c r="BK79" s="58"/>
      <c r="BL79" s="58"/>
    </row>
    <row r="80" spans="1:79" ht="39.6" customHeight="1" x14ac:dyDescent="0.25">
      <c r="A80" s="62">
        <v>4</v>
      </c>
      <c r="B80" s="62"/>
      <c r="C80" s="62"/>
      <c r="D80" s="62"/>
      <c r="E80" s="62"/>
      <c r="F80" s="62"/>
      <c r="G80" s="83" t="s">
        <v>98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75</v>
      </c>
      <c r="AA80" s="73"/>
      <c r="AB80" s="73"/>
      <c r="AC80" s="73"/>
      <c r="AD80" s="73"/>
      <c r="AE80" s="83" t="s">
        <v>99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12783</v>
      </c>
      <c r="AP80" s="58"/>
      <c r="AQ80" s="58"/>
      <c r="AR80" s="58"/>
      <c r="AS80" s="58"/>
      <c r="AT80" s="58"/>
      <c r="AU80" s="58"/>
      <c r="AV80" s="58"/>
      <c r="AW80" s="58">
        <v>9000</v>
      </c>
      <c r="AX80" s="58"/>
      <c r="AY80" s="58"/>
      <c r="AZ80" s="58"/>
      <c r="BA80" s="58"/>
      <c r="BB80" s="58"/>
      <c r="BC80" s="58"/>
      <c r="BD80" s="58"/>
      <c r="BE80" s="58">
        <v>21783</v>
      </c>
      <c r="BF80" s="58"/>
      <c r="BG80" s="58"/>
      <c r="BH80" s="58"/>
      <c r="BI80" s="58"/>
      <c r="BJ80" s="58"/>
      <c r="BK80" s="58"/>
      <c r="BL80" s="58"/>
    </row>
    <row r="81" spans="1:64" ht="39.6" customHeight="1" x14ac:dyDescent="0.25">
      <c r="A81" s="62">
        <v>5</v>
      </c>
      <c r="B81" s="62"/>
      <c r="C81" s="62"/>
      <c r="D81" s="62"/>
      <c r="E81" s="62"/>
      <c r="F81" s="62"/>
      <c r="G81" s="83" t="s">
        <v>79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75</v>
      </c>
      <c r="AA81" s="73"/>
      <c r="AB81" s="73"/>
      <c r="AC81" s="73"/>
      <c r="AD81" s="73"/>
      <c r="AE81" s="83" t="s">
        <v>100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15261</v>
      </c>
      <c r="AP81" s="58"/>
      <c r="AQ81" s="58"/>
      <c r="AR81" s="58"/>
      <c r="AS81" s="58"/>
      <c r="AT81" s="58"/>
      <c r="AU81" s="58"/>
      <c r="AV81" s="58"/>
      <c r="AW81" s="58">
        <v>9000</v>
      </c>
      <c r="AX81" s="58"/>
      <c r="AY81" s="58"/>
      <c r="AZ81" s="58"/>
      <c r="BA81" s="58"/>
      <c r="BB81" s="58"/>
      <c r="BC81" s="58"/>
      <c r="BD81" s="58"/>
      <c r="BE81" s="58">
        <v>24261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5">
      <c r="A82" s="88">
        <v>0</v>
      </c>
      <c r="B82" s="88"/>
      <c r="C82" s="88"/>
      <c r="D82" s="88"/>
      <c r="E82" s="88"/>
      <c r="F82" s="88"/>
      <c r="G82" s="100" t="s">
        <v>101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7"/>
      <c r="AA82" s="97"/>
      <c r="AB82" s="97"/>
      <c r="AC82" s="97"/>
      <c r="AD82" s="97"/>
      <c r="AE82" s="100"/>
      <c r="AF82" s="103"/>
      <c r="AG82" s="103"/>
      <c r="AH82" s="103"/>
      <c r="AI82" s="103"/>
      <c r="AJ82" s="103"/>
      <c r="AK82" s="103"/>
      <c r="AL82" s="103"/>
      <c r="AM82" s="103"/>
      <c r="AN82" s="104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</row>
    <row r="83" spans="1:64" ht="52.8" customHeight="1" x14ac:dyDescent="0.25">
      <c r="A83" s="62">
        <v>1</v>
      </c>
      <c r="B83" s="62"/>
      <c r="C83" s="62"/>
      <c r="D83" s="62"/>
      <c r="E83" s="62"/>
      <c r="F83" s="62"/>
      <c r="G83" s="83" t="s">
        <v>102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103</v>
      </c>
      <c r="AA83" s="73"/>
      <c r="AB83" s="73"/>
      <c r="AC83" s="73"/>
      <c r="AD83" s="73"/>
      <c r="AE83" s="83" t="s">
        <v>104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111</v>
      </c>
      <c r="AP83" s="58"/>
      <c r="AQ83" s="58"/>
      <c r="AR83" s="58"/>
      <c r="AS83" s="58"/>
      <c r="AT83" s="58"/>
      <c r="AU83" s="58"/>
      <c r="AV83" s="58"/>
      <c r="AW83" s="58">
        <v>100</v>
      </c>
      <c r="AX83" s="58"/>
      <c r="AY83" s="58"/>
      <c r="AZ83" s="58"/>
      <c r="BA83" s="58"/>
      <c r="BB83" s="58"/>
      <c r="BC83" s="58"/>
      <c r="BD83" s="58"/>
      <c r="BE83" s="58">
        <v>211</v>
      </c>
      <c r="BF83" s="58"/>
      <c r="BG83" s="58"/>
      <c r="BH83" s="58"/>
      <c r="BI83" s="58"/>
      <c r="BJ83" s="58"/>
      <c r="BK83" s="58"/>
      <c r="BL83" s="58"/>
    </row>
    <row r="84" spans="1:64" ht="52.8" customHeight="1" x14ac:dyDescent="0.25">
      <c r="A84" s="62">
        <v>2</v>
      </c>
      <c r="B84" s="62"/>
      <c r="C84" s="62"/>
      <c r="D84" s="62"/>
      <c r="E84" s="62"/>
      <c r="F84" s="62"/>
      <c r="G84" s="83" t="s">
        <v>105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77</v>
      </c>
      <c r="AA84" s="73"/>
      <c r="AB84" s="73"/>
      <c r="AC84" s="73"/>
      <c r="AD84" s="73"/>
      <c r="AE84" s="83" t="s">
        <v>106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19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19</v>
      </c>
      <c r="BF84" s="58"/>
      <c r="BG84" s="58"/>
      <c r="BH84" s="58"/>
      <c r="BI84" s="58"/>
      <c r="BJ84" s="58"/>
      <c r="BK84" s="58"/>
      <c r="BL84" s="58"/>
    </row>
    <row r="85" spans="1:64" ht="13.2" customHeight="1" x14ac:dyDescent="0.25">
      <c r="A85" s="62">
        <v>3</v>
      </c>
      <c r="B85" s="62"/>
      <c r="C85" s="62"/>
      <c r="D85" s="62"/>
      <c r="E85" s="62"/>
      <c r="F85" s="62"/>
      <c r="G85" s="83" t="s">
        <v>107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77</v>
      </c>
      <c r="AA85" s="73"/>
      <c r="AB85" s="73"/>
      <c r="AC85" s="73"/>
      <c r="AD85" s="73"/>
      <c r="AE85" s="83" t="s">
        <v>106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11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11</v>
      </c>
      <c r="BF85" s="58"/>
      <c r="BG85" s="58"/>
      <c r="BH85" s="58"/>
      <c r="BI85" s="58"/>
      <c r="BJ85" s="58"/>
      <c r="BK85" s="58"/>
      <c r="BL85" s="58"/>
    </row>
    <row r="86" spans="1:64" ht="52.8" customHeight="1" x14ac:dyDescent="0.25">
      <c r="A86" s="62">
        <v>4</v>
      </c>
      <c r="B86" s="62"/>
      <c r="C86" s="62"/>
      <c r="D86" s="62"/>
      <c r="E86" s="62"/>
      <c r="F86" s="62"/>
      <c r="G86" s="83" t="s">
        <v>108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77</v>
      </c>
      <c r="AA86" s="73"/>
      <c r="AB86" s="73"/>
      <c r="AC86" s="73"/>
      <c r="AD86" s="73"/>
      <c r="AE86" s="83" t="s">
        <v>109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213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213</v>
      </c>
      <c r="BF86" s="58"/>
      <c r="BG86" s="58"/>
      <c r="BH86" s="58"/>
      <c r="BI86" s="58"/>
      <c r="BJ86" s="58"/>
      <c r="BK86" s="58"/>
      <c r="BL86" s="58"/>
    </row>
    <row r="87" spans="1:64" ht="26.4" customHeight="1" x14ac:dyDescent="0.25">
      <c r="A87" s="62">
        <v>5</v>
      </c>
      <c r="B87" s="62"/>
      <c r="C87" s="62"/>
      <c r="D87" s="62"/>
      <c r="E87" s="62"/>
      <c r="F87" s="62"/>
      <c r="G87" s="83" t="s">
        <v>85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77</v>
      </c>
      <c r="AA87" s="73"/>
      <c r="AB87" s="73"/>
      <c r="AC87" s="73"/>
      <c r="AD87" s="73"/>
      <c r="AE87" s="83" t="s">
        <v>110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102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102</v>
      </c>
      <c r="BF87" s="58"/>
      <c r="BG87" s="58"/>
      <c r="BH87" s="58"/>
      <c r="BI87" s="58"/>
      <c r="BJ87" s="58"/>
      <c r="BK87" s="58"/>
      <c r="BL87" s="58"/>
    </row>
    <row r="88" spans="1:64" x14ac:dyDescent="0.25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5">
      <c r="A90" s="112" t="s">
        <v>119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5"/>
      <c r="AO90" s="114" t="s">
        <v>121</v>
      </c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</row>
    <row r="91" spans="1:64" x14ac:dyDescent="0.25">
      <c r="W91" s="76" t="s">
        <v>5</v>
      </c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O91" s="76" t="s">
        <v>63</v>
      </c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</row>
    <row r="92" spans="1:64" ht="15.75" customHeight="1" x14ac:dyDescent="0.25">
      <c r="A92" s="74" t="s">
        <v>3</v>
      </c>
      <c r="B92" s="74"/>
      <c r="C92" s="74"/>
      <c r="D92" s="74"/>
      <c r="E92" s="74"/>
      <c r="F92" s="74"/>
    </row>
    <row r="93" spans="1:64" ht="13.2" customHeight="1" x14ac:dyDescent="0.25">
      <c r="A93" s="109" t="s">
        <v>118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</row>
    <row r="94" spans="1:64" x14ac:dyDescent="0.25">
      <c r="A94" s="81" t="s">
        <v>46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</row>
    <row r="95" spans="1:64" ht="10.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6" customHeight="1" x14ac:dyDescent="0.25">
      <c r="A96" s="112" t="s">
        <v>120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5"/>
      <c r="AO96" s="114" t="s">
        <v>122</v>
      </c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</row>
    <row r="97" spans="1:59" x14ac:dyDescent="0.25">
      <c r="W97" s="76" t="s">
        <v>5</v>
      </c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O97" s="76" t="s">
        <v>63</v>
      </c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</row>
    <row r="98" spans="1:59" x14ac:dyDescent="0.25">
      <c r="A98" s="116">
        <v>45736</v>
      </c>
      <c r="B98" s="82"/>
      <c r="C98" s="82"/>
      <c r="D98" s="82"/>
      <c r="E98" s="82"/>
      <c r="F98" s="82"/>
      <c r="G98" s="82"/>
      <c r="H98" s="82"/>
    </row>
    <row r="99" spans="1:59" x14ac:dyDescent="0.25">
      <c r="A99" s="76" t="s">
        <v>44</v>
      </c>
      <c r="B99" s="76"/>
      <c r="C99" s="76"/>
      <c r="D99" s="76"/>
      <c r="E99" s="76"/>
      <c r="F99" s="76"/>
      <c r="G99" s="76"/>
      <c r="H99" s="76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5">
      <c r="A100" s="24" t="s">
        <v>45</v>
      </c>
    </row>
  </sheetData>
  <mergeCells count="314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97:AM97"/>
    <mergeCell ref="A63:F63"/>
    <mergeCell ref="A64:F64"/>
    <mergeCell ref="Z64:AD64"/>
    <mergeCell ref="A61:BL61"/>
    <mergeCell ref="A62:F62"/>
    <mergeCell ref="AE62:AN62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91:BG91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92:F92"/>
    <mergeCell ref="A65:F65"/>
    <mergeCell ref="Z65:AD65"/>
    <mergeCell ref="AE65:AN65"/>
    <mergeCell ref="A90:V90"/>
    <mergeCell ref="W90:AM90"/>
    <mergeCell ref="W91:AM91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90:BG90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47" priority="49" stopIfTrue="1" operator="equal">
      <formula>$G64</formula>
    </cfRule>
  </conditionalFormatting>
  <conditionalFormatting sqref="D49">
    <cfRule type="cellIs" dxfId="46" priority="50" stopIfTrue="1" operator="equal">
      <formula>$D48</formula>
    </cfRule>
  </conditionalFormatting>
  <conditionalFormatting sqref="A65:F65">
    <cfRule type="cellIs" dxfId="45" priority="51" stopIfTrue="1" operator="equal">
      <formula>0</formula>
    </cfRule>
  </conditionalFormatting>
  <conditionalFormatting sqref="D50">
    <cfRule type="cellIs" dxfId="44" priority="48" stopIfTrue="1" operator="equal">
      <formula>$D49</formula>
    </cfRule>
  </conditionalFormatting>
  <conditionalFormatting sqref="G66">
    <cfRule type="cellIs" dxfId="43" priority="45" stopIfTrue="1" operator="equal">
      <formula>$G65</formula>
    </cfRule>
  </conditionalFormatting>
  <conditionalFormatting sqref="A66:F66">
    <cfRule type="cellIs" dxfId="42" priority="46" stopIfTrue="1" operator="equal">
      <formula>0</formula>
    </cfRule>
  </conditionalFormatting>
  <conditionalFormatting sqref="G67">
    <cfRule type="cellIs" dxfId="41" priority="43" stopIfTrue="1" operator="equal">
      <formula>$G66</formula>
    </cfRule>
  </conditionalFormatting>
  <conditionalFormatting sqref="A67:F67">
    <cfRule type="cellIs" dxfId="40" priority="44" stopIfTrue="1" operator="equal">
      <formula>0</formula>
    </cfRule>
  </conditionalFormatting>
  <conditionalFormatting sqref="G68">
    <cfRule type="cellIs" dxfId="39" priority="41" stopIfTrue="1" operator="equal">
      <formula>$G67</formula>
    </cfRule>
  </conditionalFormatting>
  <conditionalFormatting sqref="A68:F68">
    <cfRule type="cellIs" dxfId="38" priority="42" stopIfTrue="1" operator="equal">
      <formula>0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КПК1115031</vt:lpstr>
      <vt:lpstr>КПК1115031!Область_печати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2025-03-21T06:40:29Z</cp:lastPrinted>
  <dcterms:created xsi:type="dcterms:W3CDTF">2016-08-15T09:54:21Z</dcterms:created>
  <dcterms:modified xsi:type="dcterms:W3CDTF">2025-03-21T06:40:45Z</dcterms:modified>
</cp:coreProperties>
</file>