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березень 25\"/>
    </mc:Choice>
  </mc:AlternateContent>
  <bookViews>
    <workbookView xWindow="480" yWindow="132" windowWidth="27792" windowHeight="14388"/>
  </bookViews>
  <sheets>
    <sheet name="КПК1115041" sheetId="2" r:id="rId1"/>
  </sheets>
  <definedNames>
    <definedName name="_xlnm.Print_Area" localSheetId="0">КПК1115041!$A$1:$BM$100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<sst xmlns="http://schemas.openxmlformats.org/spreadsheetml/2006/main" count="183" uniqueCount="136">
  <si>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</si>
  <si>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</si>
  <si>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</si>
  <si>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</si>
  <si>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</si>
  <si>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</si>
  <si>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</si>
  <si>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</si>
  <si>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</si>
  <si>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</si>
  <si>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</si>
  <si>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</si>
  <si>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</si>
  <si>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</si>
  <si>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</si>
  <si>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</si>
  <si>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</si>
  <si>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</si>
  <si>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</si>
  <si>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</si>
  <si>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</si>
  <si>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</si>
  <si>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</si>
  <si>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</si>
  <si>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</si>
  <si>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</si>
  <si>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</si>
  <si>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</si>
  <si>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</si>
  <si>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</si>
  <si>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</si>
  <si>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</si>
  <si>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</si>
  <si>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</si>
  <si>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</si>
  <si>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</si>
  <si>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</si>
  <si>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</si>
  <si>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</si>
  <si>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</si>
  <si>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</si>
  <si>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</si>
  <si>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</si>
  <si>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</si>
  <si>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</si>
  <si>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</si>
  <si>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</si>
  <si>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</si>
  <si>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</si>
  <si>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</si>
  <si>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</si>
  <si>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</si>
  <si>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</si>
  <si>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</si>
  <si>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</si>
  <si>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</si>
  <si>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</si>
  <si>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</si>
  <si>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</si>
  <si>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</si>
  <si>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</si>
  <si>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</si>
  <si>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</si>
  <si>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</si>
  <si>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</si>
  <si>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</si>
  <si>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</si>
  <si>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УСЬОГО</t>
  </si>
  <si>
    <t>Реалізація державної політики у сфері сім'ї, молоді та спорту у м.Павлоград на 2025-2027 роки</t>
  </si>
  <si>
    <t>затрат</t>
  </si>
  <si>
    <t>Z1</t>
  </si>
  <si>
    <t>Кількість комунальних спортивних споруд, видатки на утримання яких здійснюються з бюджету, од.</t>
  </si>
  <si>
    <t>од.</t>
  </si>
  <si>
    <t>План по мережі, штатах і контингентах   на 2025 рік</t>
  </si>
  <si>
    <t>Обсяг витрат на утримання та фінансову підтримку спортивних споруд, видатки на утримання яких здійснюються з бюджету</t>
  </si>
  <si>
    <t>грн.</t>
  </si>
  <si>
    <t>Кошторис на 2025 рік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</si>
  <si>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</si>
  <si>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</si>
  <si>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Тарифікаційний список та штаний розпис на 2025 рік</t>
  </si>
  <si>
    <t xml:space="preserve"> в тому числі тренери</t>
  </si>
  <si>
    <t>у тому числі жінок</t>
  </si>
  <si>
    <t>Тарифікаційний список та штаний розпис на 2024 рік</t>
  </si>
  <si>
    <t>продукту</t>
  </si>
  <si>
    <t>Кількість спортивних секцій, які проводять заняття</t>
  </si>
  <si>
    <t>Розшифровки до кошторису на 2025рік</t>
  </si>
  <si>
    <t>Кількості  відвідувачів  спортивних секцій в комунальних спортивних  спорудах</t>
  </si>
  <si>
    <t xml:space="preserve"> в тому числі дівчат</t>
  </si>
  <si>
    <t>Дані статистичного обліку і звітності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</si>
  <si>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</si>
  <si>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План на 2025 рік</t>
  </si>
  <si>
    <t>Кількість спортивних заходів в  комунальній спортивній споруді, видатки на утримання яких здійснюються з бюджету</t>
  </si>
  <si>
    <t>Календарний план на 2025 рік</t>
  </si>
  <si>
    <t>Кількість одиниць, придбаного спортивного обладнання та інвентарю для комунальних спортивних споруд</t>
  </si>
  <si>
    <t>ефективності</t>
  </si>
  <si>
    <t>Середній розмір видатків з бюджету на утримання однієї спортивної споруди комунальної форми власності, грн</t>
  </si>
  <si>
    <t>Розрахунково (Обсяг витрат / кількість штатних одиниць)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</si>
  <si>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</si>
  <si>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>Розрахунково (фонд оплати праці /кількість штатних одиниць/12 міс)</t>
  </si>
  <si>
    <t xml:space="preserve"> у тому числі тренерів</t>
  </si>
  <si>
    <t>Розрахунково (фонд оплати праці тренерів/кількість штатних одиниць тренерів/12 міс)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</si>
  <si>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</si>
  <si>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(вартість придбаного інвентаря/кількість одиниць)</t>
  </si>
  <si>
    <t>якості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</si>
  <si>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</si>
  <si>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відс.</t>
  </si>
  <si>
    <t>Розрахунково (кількість спортивних заходів у поточному році / кількість спортивних заходів у минулому році*100%)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</si>
  <si>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</si>
  <si>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</t>
  </si>
  <si>
    <t>в т.ч.дівчат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</si>
  <si>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</si>
  <si>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</si>
  <si>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Розрахунково ( кількість  підготовлених у поточному році/ кількість підготовлених у минулому році *100%)</t>
  </si>
  <si>
    <t>1. Бюджетний кодекс України (зі змінами);_x000D__x000D__x000D_
2. Закон України “Про фізичну культуру і спорт” №3809-ХІІ від 24.12.1993 р. (зі змінами та доповненнями);_x000D__x000D__x000D_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7. Рішення сесії Павлоградської міської ради від 17 грудня 2024 р. № 1878-58/VIII "Про бюджет Павлоградської міської територіальної громади на 2025 рік"_x000D_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</si>
  <si>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</si>
  <si>
    <t>1100000</t>
  </si>
  <si>
    <t>20.03.2025</t>
  </si>
  <si>
    <t>2-п</t>
  </si>
  <si>
    <t>Наказ</t>
  </si>
  <si>
    <t>Відділ з питань сім`ї, молоді та спорту Павлошградської міської ради</t>
  </si>
  <si>
    <t>Фінансове управління Павлоградської міської ради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</si>
  <si>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</si>
  <si>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</si>
  <si>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</si>
  <si>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</si>
  <si>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</si>
  <si>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</si>
  <si>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</si>
  <si>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2025  рік</t>
  </si>
  <si>
    <t>1115041</t>
  </si>
  <si>
    <t>Розвиток та підтримка доступної спортивної інфраструктури</t>
  </si>
  <si>
    <t>Вiддiл з питань сiм`ї, молодi та спорту Павлоградської мiської ради</t>
  </si>
  <si>
    <t>1110000</t>
  </si>
  <si>
    <t>5041</t>
  </si>
  <si>
    <t>0810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</si>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</sst>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2" zoomScaleNormal="100" zoomScaleSheetLayoutView="100" workbookViewId="0">
      <selection activeCell="N14" sqref="N14:AS1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118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128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135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131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07" t="s">
        <v>129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8967675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8239155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728520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11.2" customHeight="1" x14ac:dyDescent="0.25">
      <c r="A26" s="105" t="s">
        <v>113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6.4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114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127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8239155</v>
      </c>
      <c r="AD49" s="58"/>
      <c r="AE49" s="58"/>
      <c r="AF49" s="58"/>
      <c r="AG49" s="58"/>
      <c r="AH49" s="58"/>
      <c r="AI49" s="58"/>
      <c r="AJ49" s="58"/>
      <c r="AK49" s="58">
        <v>728520</v>
      </c>
      <c r="AL49" s="58"/>
      <c r="AM49" s="58"/>
      <c r="AN49" s="58"/>
      <c r="AO49" s="58"/>
      <c r="AP49" s="58"/>
      <c r="AQ49" s="58"/>
      <c r="AR49" s="58"/>
      <c r="AS49" s="58">
        <f>AC49+AK49</f>
        <v>8967675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8239155</v>
      </c>
      <c r="AD50" s="92"/>
      <c r="AE50" s="92"/>
      <c r="AF50" s="92"/>
      <c r="AG50" s="92"/>
      <c r="AH50" s="92"/>
      <c r="AI50" s="92"/>
      <c r="AJ50" s="92"/>
      <c r="AK50" s="92">
        <v>728520</v>
      </c>
      <c r="AL50" s="92"/>
      <c r="AM50" s="92"/>
      <c r="AN50" s="92"/>
      <c r="AO50" s="92"/>
      <c r="AP50" s="92"/>
      <c r="AQ50" s="92"/>
      <c r="AR50" s="92"/>
      <c r="AS50" s="92">
        <f>AC50+AK50</f>
        <v>8967675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127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270000</v>
      </c>
      <c r="AK58" s="58"/>
      <c r="AL58" s="58"/>
      <c r="AM58" s="58"/>
      <c r="AN58" s="58"/>
      <c r="AO58" s="58"/>
      <c r="AP58" s="58"/>
      <c r="AQ58" s="58"/>
      <c r="AR58" s="58">
        <f>AB58+AJ58</f>
        <v>270000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270000</v>
      </c>
      <c r="AK59" s="92"/>
      <c r="AL59" s="92"/>
      <c r="AM59" s="92"/>
      <c r="AN59" s="92"/>
      <c r="AO59" s="92"/>
      <c r="AP59" s="92"/>
      <c r="AQ59" s="92"/>
      <c r="AR59" s="92">
        <f>AB59+AJ59</f>
        <v>270000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6.4" customHeight="1" x14ac:dyDescent="0.25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26.4" customHeight="1" x14ac:dyDescent="0.25">
      <c r="A67" s="62">
        <v>2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8239155</v>
      </c>
      <c r="AP67" s="58"/>
      <c r="AQ67" s="58"/>
      <c r="AR67" s="58"/>
      <c r="AS67" s="58"/>
      <c r="AT67" s="58"/>
      <c r="AU67" s="58"/>
      <c r="AV67" s="58"/>
      <c r="AW67" s="58">
        <v>728520</v>
      </c>
      <c r="AX67" s="58"/>
      <c r="AY67" s="58"/>
      <c r="AZ67" s="58"/>
      <c r="BA67" s="58"/>
      <c r="BB67" s="58"/>
      <c r="BC67" s="58"/>
      <c r="BD67" s="58"/>
      <c r="BE67" s="58">
        <v>8967675</v>
      </c>
      <c r="BF67" s="58"/>
      <c r="BG67" s="58"/>
      <c r="BH67" s="58"/>
      <c r="BI67" s="58"/>
      <c r="BJ67" s="58"/>
      <c r="BK67" s="58"/>
      <c r="BL67" s="58"/>
    </row>
    <row r="68" spans="1:79" ht="26.4" customHeight="1" x14ac:dyDescent="0.25">
      <c r="A68" s="62">
        <v>4</v>
      </c>
      <c r="B68" s="62"/>
      <c r="C68" s="62"/>
      <c r="D68" s="62"/>
      <c r="E68" s="62"/>
      <c r="F68" s="62"/>
      <c r="G68" s="83" t="s">
        <v>77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78</v>
      </c>
      <c r="AA68" s="73"/>
      <c r="AB68" s="73"/>
      <c r="AC68" s="73"/>
      <c r="AD68" s="73"/>
      <c r="AE68" s="83" t="s">
        <v>79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31</v>
      </c>
      <c r="AP68" s="58"/>
      <c r="AQ68" s="58"/>
      <c r="AR68" s="58"/>
      <c r="AS68" s="58"/>
      <c r="AT68" s="58"/>
      <c r="AU68" s="58"/>
      <c r="AV68" s="58"/>
      <c r="AW68" s="58">
        <v>1.5</v>
      </c>
      <c r="AX68" s="58"/>
      <c r="AY68" s="58"/>
      <c r="AZ68" s="58"/>
      <c r="BA68" s="58"/>
      <c r="BB68" s="58"/>
      <c r="BC68" s="58"/>
      <c r="BD68" s="58"/>
      <c r="BE68" s="58">
        <v>32.5</v>
      </c>
      <c r="BF68" s="58"/>
      <c r="BG68" s="58"/>
      <c r="BH68" s="58"/>
      <c r="BI68" s="58"/>
      <c r="BJ68" s="58"/>
      <c r="BK68" s="58"/>
      <c r="BL68" s="58"/>
    </row>
    <row r="69" spans="1:79" ht="26.4" customHeight="1" x14ac:dyDescent="0.25">
      <c r="A69" s="62">
        <v>5</v>
      </c>
      <c r="B69" s="62"/>
      <c r="C69" s="62"/>
      <c r="D69" s="62"/>
      <c r="E69" s="62"/>
      <c r="F69" s="62"/>
      <c r="G69" s="83" t="s">
        <v>80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78</v>
      </c>
      <c r="AA69" s="73"/>
      <c r="AB69" s="73"/>
      <c r="AC69" s="73"/>
      <c r="AD69" s="73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10</v>
      </c>
      <c r="AP69" s="58"/>
      <c r="AQ69" s="58"/>
      <c r="AR69" s="58"/>
      <c r="AS69" s="58"/>
      <c r="AT69" s="58"/>
      <c r="AU69" s="58"/>
      <c r="AV69" s="58"/>
      <c r="AW69" s="58">
        <v>1.5</v>
      </c>
      <c r="AX69" s="58"/>
      <c r="AY69" s="58"/>
      <c r="AZ69" s="58"/>
      <c r="BA69" s="58"/>
      <c r="BB69" s="58"/>
      <c r="BC69" s="58"/>
      <c r="BD69" s="58"/>
      <c r="BE69" s="58">
        <v>11.5</v>
      </c>
      <c r="BF69" s="58"/>
      <c r="BG69" s="58"/>
      <c r="BH69" s="58"/>
      <c r="BI69" s="58"/>
      <c r="BJ69" s="58"/>
      <c r="BK69" s="58"/>
      <c r="BL69" s="58"/>
    </row>
    <row r="70" spans="1:79" ht="26.4" customHeight="1" x14ac:dyDescent="0.25">
      <c r="A70" s="62">
        <v>6</v>
      </c>
      <c r="B70" s="62"/>
      <c r="C70" s="62"/>
      <c r="D70" s="62"/>
      <c r="E70" s="62"/>
      <c r="F70" s="62"/>
      <c r="G70" s="83" t="s">
        <v>81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82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3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83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62">
        <v>1</v>
      </c>
      <c r="B72" s="62"/>
      <c r="C72" s="62"/>
      <c r="D72" s="62"/>
      <c r="E72" s="62"/>
      <c r="F72" s="62"/>
      <c r="G72" s="83" t="s">
        <v>84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72</v>
      </c>
      <c r="AA72" s="73"/>
      <c r="AB72" s="73"/>
      <c r="AC72" s="73"/>
      <c r="AD72" s="73"/>
      <c r="AE72" s="83" t="s">
        <v>85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7</v>
      </c>
      <c r="AP72" s="58"/>
      <c r="AQ72" s="58"/>
      <c r="AR72" s="58"/>
      <c r="AS72" s="58"/>
      <c r="AT72" s="58"/>
      <c r="AU72" s="58"/>
      <c r="AV72" s="58"/>
      <c r="AW72" s="58">
        <v>3</v>
      </c>
      <c r="AX72" s="58"/>
      <c r="AY72" s="58"/>
      <c r="AZ72" s="58"/>
      <c r="BA72" s="58"/>
      <c r="BB72" s="58"/>
      <c r="BC72" s="58"/>
      <c r="BD72" s="58"/>
      <c r="BE72" s="58">
        <v>10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2</v>
      </c>
      <c r="B73" s="62"/>
      <c r="C73" s="62"/>
      <c r="D73" s="62"/>
      <c r="E73" s="62"/>
      <c r="F73" s="62"/>
      <c r="G73" s="83" t="s">
        <v>86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78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316</v>
      </c>
      <c r="AP73" s="58"/>
      <c r="AQ73" s="58"/>
      <c r="AR73" s="58"/>
      <c r="AS73" s="58"/>
      <c r="AT73" s="58"/>
      <c r="AU73" s="58"/>
      <c r="AV73" s="58"/>
      <c r="AW73" s="58">
        <v>82</v>
      </c>
      <c r="AX73" s="58"/>
      <c r="AY73" s="58"/>
      <c r="AZ73" s="58"/>
      <c r="BA73" s="58"/>
      <c r="BB73" s="58"/>
      <c r="BC73" s="58"/>
      <c r="BD73" s="58"/>
      <c r="BE73" s="58">
        <v>398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3</v>
      </c>
      <c r="B74" s="62"/>
      <c r="C74" s="62"/>
      <c r="D74" s="62"/>
      <c r="E74" s="62"/>
      <c r="F74" s="62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78</v>
      </c>
      <c r="AA74" s="73"/>
      <c r="AB74" s="73"/>
      <c r="AC74" s="73"/>
      <c r="AD74" s="73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73</v>
      </c>
      <c r="AP74" s="58"/>
      <c r="AQ74" s="58"/>
      <c r="AR74" s="58"/>
      <c r="AS74" s="58"/>
      <c r="AT74" s="58"/>
      <c r="AU74" s="58"/>
      <c r="AV74" s="58"/>
      <c r="AW74" s="58">
        <v>42</v>
      </c>
      <c r="AX74" s="58"/>
      <c r="AY74" s="58"/>
      <c r="AZ74" s="58"/>
      <c r="BA74" s="58"/>
      <c r="BB74" s="58"/>
      <c r="BC74" s="58"/>
      <c r="BD74" s="58"/>
      <c r="BE74" s="58">
        <v>115</v>
      </c>
      <c r="BF74" s="58"/>
      <c r="BG74" s="58"/>
      <c r="BH74" s="58"/>
      <c r="BI74" s="58"/>
      <c r="BJ74" s="58"/>
      <c r="BK74" s="58"/>
      <c r="BL74" s="58"/>
    </row>
    <row r="75" spans="1:79" ht="39.6" customHeight="1" x14ac:dyDescent="0.25">
      <c r="A75" s="62">
        <v>5</v>
      </c>
      <c r="B75" s="62"/>
      <c r="C75" s="62"/>
      <c r="D75" s="62"/>
      <c r="E75" s="62"/>
      <c r="F75" s="62"/>
      <c r="G75" s="83" t="s">
        <v>89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78</v>
      </c>
      <c r="AA75" s="73"/>
      <c r="AB75" s="73"/>
      <c r="AC75" s="73"/>
      <c r="AD75" s="73"/>
      <c r="AE75" s="83" t="s">
        <v>90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6</v>
      </c>
      <c r="B76" s="62"/>
      <c r="C76" s="62"/>
      <c r="D76" s="62"/>
      <c r="E76" s="62"/>
      <c r="F76" s="62"/>
      <c r="G76" s="83" t="s">
        <v>91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72</v>
      </c>
      <c r="AA76" s="73"/>
      <c r="AB76" s="73"/>
      <c r="AC76" s="73"/>
      <c r="AD76" s="73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40</v>
      </c>
      <c r="AP76" s="58"/>
      <c r="AQ76" s="58"/>
      <c r="AR76" s="58"/>
      <c r="AS76" s="58"/>
      <c r="AT76" s="58"/>
      <c r="AU76" s="58"/>
      <c r="AV76" s="58"/>
      <c r="AW76" s="58">
        <v>10</v>
      </c>
      <c r="AX76" s="58"/>
      <c r="AY76" s="58"/>
      <c r="AZ76" s="58"/>
      <c r="BA76" s="58"/>
      <c r="BB76" s="58"/>
      <c r="BC76" s="58"/>
      <c r="BD76" s="58"/>
      <c r="BE76" s="58">
        <v>50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7</v>
      </c>
      <c r="B77" s="62"/>
      <c r="C77" s="62"/>
      <c r="D77" s="62"/>
      <c r="E77" s="62"/>
      <c r="F77" s="62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72</v>
      </c>
      <c r="AA77" s="73"/>
      <c r="AB77" s="73"/>
      <c r="AC77" s="73"/>
      <c r="AD77" s="73"/>
      <c r="AE77" s="83" t="s">
        <v>85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310</v>
      </c>
      <c r="AP77" s="58"/>
      <c r="AQ77" s="58"/>
      <c r="AR77" s="58"/>
      <c r="AS77" s="58"/>
      <c r="AT77" s="58"/>
      <c r="AU77" s="58"/>
      <c r="AV77" s="58"/>
      <c r="AW77" s="58">
        <v>18</v>
      </c>
      <c r="AX77" s="58"/>
      <c r="AY77" s="58"/>
      <c r="AZ77" s="58"/>
      <c r="BA77" s="58"/>
      <c r="BB77" s="58"/>
      <c r="BC77" s="58"/>
      <c r="BD77" s="58"/>
      <c r="BE77" s="58">
        <v>328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94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6.4" customHeight="1" x14ac:dyDescent="0.25">
      <c r="A79" s="62">
        <v>1</v>
      </c>
      <c r="B79" s="62"/>
      <c r="C79" s="62"/>
      <c r="D79" s="62"/>
      <c r="E79" s="62"/>
      <c r="F79" s="62"/>
      <c r="G79" s="83" t="s">
        <v>95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96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8239155</v>
      </c>
      <c r="AP79" s="58"/>
      <c r="AQ79" s="58"/>
      <c r="AR79" s="58"/>
      <c r="AS79" s="58"/>
      <c r="AT79" s="58"/>
      <c r="AU79" s="58"/>
      <c r="AV79" s="58"/>
      <c r="AW79" s="58">
        <v>728520</v>
      </c>
      <c r="AX79" s="58"/>
      <c r="AY79" s="58"/>
      <c r="AZ79" s="58"/>
      <c r="BA79" s="58"/>
      <c r="BB79" s="58"/>
      <c r="BC79" s="58"/>
      <c r="BD79" s="58"/>
      <c r="BE79" s="58">
        <v>8967675</v>
      </c>
      <c r="BF79" s="58"/>
      <c r="BG79" s="58"/>
      <c r="BH79" s="58"/>
      <c r="BI79" s="58"/>
      <c r="BJ79" s="58"/>
      <c r="BK79" s="58"/>
      <c r="BL79" s="58"/>
    </row>
    <row r="80" spans="1:79" ht="39.6" customHeight="1" x14ac:dyDescent="0.25">
      <c r="A80" s="62">
        <v>2</v>
      </c>
      <c r="B80" s="62"/>
      <c r="C80" s="62"/>
      <c r="D80" s="62"/>
      <c r="E80" s="62"/>
      <c r="F80" s="62"/>
      <c r="G80" s="83" t="s">
        <v>97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75</v>
      </c>
      <c r="AA80" s="73"/>
      <c r="AB80" s="73"/>
      <c r="AC80" s="73"/>
      <c r="AD80" s="73"/>
      <c r="AE80" s="83" t="s">
        <v>98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10372</v>
      </c>
      <c r="AP80" s="58"/>
      <c r="AQ80" s="58"/>
      <c r="AR80" s="58"/>
      <c r="AS80" s="58"/>
      <c r="AT80" s="58"/>
      <c r="AU80" s="58"/>
      <c r="AV80" s="58"/>
      <c r="AW80" s="58">
        <v>11398</v>
      </c>
      <c r="AX80" s="58"/>
      <c r="AY80" s="58"/>
      <c r="AZ80" s="58"/>
      <c r="BA80" s="58"/>
      <c r="BB80" s="58"/>
      <c r="BC80" s="58"/>
      <c r="BD80" s="58"/>
      <c r="BE80" s="58">
        <v>21770</v>
      </c>
      <c r="BF80" s="58"/>
      <c r="BG80" s="58"/>
      <c r="BH80" s="58"/>
      <c r="BI80" s="58"/>
      <c r="BJ80" s="58"/>
      <c r="BK80" s="58"/>
      <c r="BL80" s="58"/>
    </row>
    <row r="81" spans="1:64" ht="39.6" customHeight="1" x14ac:dyDescent="0.25">
      <c r="A81" s="62">
        <v>3</v>
      </c>
      <c r="B81" s="62"/>
      <c r="C81" s="62"/>
      <c r="D81" s="62"/>
      <c r="E81" s="62"/>
      <c r="F81" s="62"/>
      <c r="G81" s="83" t="s">
        <v>99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75</v>
      </c>
      <c r="AA81" s="73"/>
      <c r="AB81" s="73"/>
      <c r="AC81" s="73"/>
      <c r="AD81" s="73"/>
      <c r="AE81" s="83" t="s">
        <v>100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11398</v>
      </c>
      <c r="AP81" s="58"/>
      <c r="AQ81" s="58"/>
      <c r="AR81" s="58"/>
      <c r="AS81" s="58"/>
      <c r="AT81" s="58"/>
      <c r="AU81" s="58"/>
      <c r="AV81" s="58"/>
      <c r="AW81" s="58">
        <v>11398</v>
      </c>
      <c r="AX81" s="58"/>
      <c r="AY81" s="58"/>
      <c r="AZ81" s="58"/>
      <c r="BA81" s="58"/>
      <c r="BB81" s="58"/>
      <c r="BC81" s="58"/>
      <c r="BD81" s="58"/>
      <c r="BE81" s="58">
        <v>22796</v>
      </c>
      <c r="BF81" s="58"/>
      <c r="BG81" s="58"/>
      <c r="BH81" s="58"/>
      <c r="BI81" s="58"/>
      <c r="BJ81" s="58"/>
      <c r="BK81" s="58"/>
      <c r="BL81" s="58"/>
    </row>
    <row r="82" spans="1:64" ht="39.6" customHeight="1" x14ac:dyDescent="0.25">
      <c r="A82" s="62">
        <v>4</v>
      </c>
      <c r="B82" s="62"/>
      <c r="C82" s="62"/>
      <c r="D82" s="62"/>
      <c r="E82" s="62"/>
      <c r="F82" s="62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75</v>
      </c>
      <c r="AA82" s="73"/>
      <c r="AB82" s="73"/>
      <c r="AC82" s="73"/>
      <c r="AD82" s="73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523</v>
      </c>
      <c r="AP82" s="58"/>
      <c r="AQ82" s="58"/>
      <c r="AR82" s="58"/>
      <c r="AS82" s="58"/>
      <c r="AT82" s="58"/>
      <c r="AU82" s="58"/>
      <c r="AV82" s="58"/>
      <c r="AW82" s="58">
        <v>922</v>
      </c>
      <c r="AX82" s="58"/>
      <c r="AY82" s="58"/>
      <c r="AZ82" s="58"/>
      <c r="BA82" s="58"/>
      <c r="BB82" s="58"/>
      <c r="BC82" s="58"/>
      <c r="BD82" s="58"/>
      <c r="BE82" s="58">
        <v>1445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0" t="s">
        <v>103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66" customHeight="1" x14ac:dyDescent="0.25">
      <c r="A84" s="62">
        <v>1</v>
      </c>
      <c r="B84" s="62"/>
      <c r="C84" s="62"/>
      <c r="D84" s="62"/>
      <c r="E84" s="62"/>
      <c r="F84" s="62"/>
      <c r="G84" s="83" t="s">
        <v>104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105</v>
      </c>
      <c r="AA84" s="73"/>
      <c r="AB84" s="73"/>
      <c r="AC84" s="73"/>
      <c r="AD84" s="73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117</v>
      </c>
      <c r="AP84" s="58"/>
      <c r="AQ84" s="58"/>
      <c r="AR84" s="58"/>
      <c r="AS84" s="58"/>
      <c r="AT84" s="58"/>
      <c r="AU84" s="58"/>
      <c r="AV84" s="58"/>
      <c r="AW84" s="58">
        <v>2</v>
      </c>
      <c r="AX84" s="58"/>
      <c r="AY84" s="58"/>
      <c r="AZ84" s="58"/>
      <c r="BA84" s="58"/>
      <c r="BB84" s="58"/>
      <c r="BC84" s="58"/>
      <c r="BD84" s="58"/>
      <c r="BE84" s="58">
        <v>119</v>
      </c>
      <c r="BF84" s="58"/>
      <c r="BG84" s="58"/>
      <c r="BH84" s="58"/>
      <c r="BI84" s="58"/>
      <c r="BJ84" s="58"/>
      <c r="BK84" s="58"/>
      <c r="BL84" s="58"/>
    </row>
    <row r="85" spans="1:64" ht="66" customHeight="1" x14ac:dyDescent="0.25">
      <c r="A85" s="62">
        <v>2</v>
      </c>
      <c r="B85" s="62"/>
      <c r="C85" s="62"/>
      <c r="D85" s="62"/>
      <c r="E85" s="62"/>
      <c r="F85" s="62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105</v>
      </c>
      <c r="AA85" s="73"/>
      <c r="AB85" s="73"/>
      <c r="AC85" s="73"/>
      <c r="AD85" s="73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107</v>
      </c>
      <c r="AP85" s="58"/>
      <c r="AQ85" s="58"/>
      <c r="AR85" s="58"/>
      <c r="AS85" s="58"/>
      <c r="AT85" s="58"/>
      <c r="AU85" s="58"/>
      <c r="AV85" s="58"/>
      <c r="AW85" s="58">
        <v>132</v>
      </c>
      <c r="AX85" s="58"/>
      <c r="AY85" s="58"/>
      <c r="AZ85" s="58"/>
      <c r="BA85" s="58"/>
      <c r="BB85" s="58"/>
      <c r="BC85" s="58"/>
      <c r="BD85" s="58"/>
      <c r="BE85" s="58">
        <v>239</v>
      </c>
      <c r="BF85" s="58"/>
      <c r="BG85" s="58"/>
      <c r="BH85" s="58"/>
      <c r="BI85" s="58"/>
      <c r="BJ85" s="58"/>
      <c r="BK85" s="58"/>
      <c r="BL85" s="58"/>
    </row>
    <row r="86" spans="1:64" ht="66" customHeight="1" x14ac:dyDescent="0.25">
      <c r="A86" s="62">
        <v>3</v>
      </c>
      <c r="B86" s="62"/>
      <c r="C86" s="62"/>
      <c r="D86" s="62"/>
      <c r="E86" s="62"/>
      <c r="F86" s="62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105</v>
      </c>
      <c r="AA86" s="73"/>
      <c r="AB86" s="73"/>
      <c r="AC86" s="73"/>
      <c r="AD86" s="73"/>
      <c r="AE86" s="83" t="s">
        <v>110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100</v>
      </c>
      <c r="AX86" s="58"/>
      <c r="AY86" s="58"/>
      <c r="AZ86" s="58"/>
      <c r="BA86" s="58"/>
      <c r="BB86" s="58"/>
      <c r="BC86" s="58"/>
      <c r="BD86" s="58"/>
      <c r="BE86" s="58">
        <v>200</v>
      </c>
      <c r="BF86" s="58"/>
      <c r="BG86" s="58"/>
      <c r="BH86" s="58"/>
      <c r="BI86" s="58"/>
      <c r="BJ86" s="58"/>
      <c r="BK86" s="58"/>
      <c r="BL86" s="58"/>
    </row>
    <row r="87" spans="1:64" ht="52.8" customHeight="1" x14ac:dyDescent="0.25">
      <c r="A87" s="62">
        <v>4</v>
      </c>
      <c r="B87" s="62"/>
      <c r="C87" s="62"/>
      <c r="D87" s="62"/>
      <c r="E87" s="62"/>
      <c r="F87" s="62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105</v>
      </c>
      <c r="AA87" s="73"/>
      <c r="AB87" s="73"/>
      <c r="AC87" s="73"/>
      <c r="AD87" s="73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33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33</v>
      </c>
      <c r="BF87" s="58"/>
      <c r="BG87" s="58"/>
      <c r="BH87" s="58"/>
      <c r="BI87" s="58"/>
      <c r="BJ87" s="58"/>
      <c r="BK87" s="58"/>
      <c r="BL87" s="58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2" t="s">
        <v>121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123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5">
      <c r="A92" s="74" t="s">
        <v>3</v>
      </c>
      <c r="B92" s="74"/>
      <c r="C92" s="74"/>
      <c r="D92" s="74"/>
      <c r="E92" s="74"/>
      <c r="F92" s="74"/>
    </row>
    <row r="93" spans="1:64" ht="13.2" customHeight="1" x14ac:dyDescent="0.25">
      <c r="A93" s="109" t="s">
        <v>120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5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2" t="s">
        <v>122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4" t="s">
        <v>124</v>
      </c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</row>
    <row r="97" spans="1:59" x14ac:dyDescent="0.25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5">
      <c r="A98" s="116">
        <v>45736</v>
      </c>
      <c r="B98" s="82"/>
      <c r="C98" s="82"/>
      <c r="D98" s="82"/>
      <c r="E98" s="82"/>
      <c r="F98" s="82"/>
      <c r="G98" s="82"/>
      <c r="H98" s="82"/>
    </row>
    <row r="99" spans="1:59" x14ac:dyDescent="0.25">
      <c r="A99" s="76" t="s">
        <v>44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45</v>
      </c>
    </row>
  </sheetData>
  <mergeCells count="314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7:AM97"/>
    <mergeCell ref="A63:F63"/>
    <mergeCell ref="A64:F64"/>
    <mergeCell ref="Z64:AD64"/>
    <mergeCell ref="A61:BL61"/>
    <mergeCell ref="A62:F62"/>
    <mergeCell ref="AE62:AN62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1:BG9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2:F92"/>
    <mergeCell ref="A65:F65"/>
    <mergeCell ref="Z65:AD65"/>
    <mergeCell ref="AE65:AN65"/>
    <mergeCell ref="A90:V90"/>
    <mergeCell ref="W90:AM90"/>
    <mergeCell ref="W91:AM91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0:BG90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7" priority="49" stopIfTrue="1" operator="equal">
      <formula>$G64</formula>
    </cfRule>
  </conditionalFormatting>
  <conditionalFormatting sqref="D49">
    <cfRule type="cellIs" dxfId="46" priority="50" stopIfTrue="1" operator="equal">
      <formula>$D48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2025-03-21T06:43:56Z</cp:lastPrinted>
  <dcterms:created xsi:type="dcterms:W3CDTF">2016-08-15T09:54:21Z</dcterms:created>
  <dcterms:modified xsi:type="dcterms:W3CDTF">2025-03-21T06:44:10Z</dcterms:modified>
</cp:coreProperties>
</file>