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ЯНА\2021\ПАСПОРТА (ЛОГИКА, СЕРВЕР)\№ 191-р від 27.09.21\"/>
    </mc:Choice>
  </mc:AlternateContent>
  <xr:revisionPtr revIDLastSave="0" documentId="8_{CB7B347B-A976-4986-9862-F65D8A0B9F77}" xr6:coauthVersionLast="44" xr6:coauthVersionMax="44" xr10:uidLastSave="{00000000-0000-0000-0000-000000000000}"/>
  <bookViews>
    <workbookView xWindow="-108" yWindow="-108" windowWidth="23256" windowHeight="12576"/>
  </bookViews>
  <sheets>
    <sheet name="КПК0210180" sheetId="2" r:id="rId1"/>
  </sheets>
  <definedNames>
    <definedName name="_xlnm.Print_Area" localSheetId="0">КПК0210180!$A$1:$BM$93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1" i="2" l="1"/>
  <c r="AR60" i="2"/>
  <c r="AR59" i="2"/>
  <c r="AS51" i="2"/>
  <c r="AS50" i="2"/>
  <c r="AS49" i="2"/>
  <c r="AS48" i="2"/>
</calcChain>
</file>

<file path=xl/sharedStrings.xml><?xml version="1.0" encoding="utf-8"?>
<sst xmlns="http://schemas.openxmlformats.org/spreadsheetml/2006/main" count="159" uniqueCount="117">
  <si>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</si>
  <si>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</si>
  <si>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</si>
  <si>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</si>
  <si>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</si>
  <si>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</si>
  <si>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</si>
  <si>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</si>
  <si>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</si>
  <si>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</si>
  <si>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</si>
  <si>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</si>
  <si>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</si>
  <si>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</si>
  <si>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</si>
  <si>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</si>
  <si>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</si>
  <si>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</si>
  <si>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</si>
  <si>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</si>
  <si>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</si>
  <si>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</si>
  <si>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</si>
  <si>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</si>
  <si>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</si>
  <si>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</si>
  <si>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</si>
  <si>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</si>
  <si>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</si>
  <si>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</si>
  <si>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</si>
  <si>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</si>
  <si>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</si>
  <si>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</si>
  <si>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</si>
  <si>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</si>
  <si>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</si>
  <si>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</si>
  <si>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</si>
  <si>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</si>
  <si>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</si>
  <si>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</si>
  <si>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</si>
  <si>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</si>
  <si>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</si>
  <si>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</si>
  <si>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</si>
  <si>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</si>
  <si>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</si>
  <si>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</si>
  <si>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</si>
  <si>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</si>
  <si>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</si>
  <si>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</si>
  <si>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</si>
  <si>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</si>
  <si>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</si>
  <si>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</si>
  <si>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</si>
  <si>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</si>
  <si>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</si>
  <si>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</si>
  <si>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</si>
  <si>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</si>
  <si>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організаційних, економічних, фінансових та інших умов діяльності виконавчого органу місцевого самоврядування</t>
  </si>
  <si>
    <t>Реалізація стратегії формування професійних управлінських механізмів та прийняття рішень в сфері споживання енергоносіїв. Проведення інформаційно-просвітницької роботи.</t>
  </si>
  <si>
    <t>Виконання заходів до програми “ПАРТИЦИПАТОРНЕ БЮДЖЕТУВАННЯ (БЮДЖЕТ УЧАСТІ) У М.ПАВЛОГРАД на 2020-2024 роки»</t>
  </si>
  <si>
    <t>Проведення заходів до Програми впровадження системи енергетичного менеджменту в м. Павлоград на 2018-2022 роки</t>
  </si>
  <si>
    <t>Виконання повноважень депутатами міської ради</t>
  </si>
  <si>
    <t>УСЬОГО</t>
  </si>
  <si>
    <t>Програма впровадження системи енергетичного менеджменту в м. Павлоград на 2018-2022 роки</t>
  </si>
  <si>
    <t>ПРОГРАМА “ПАРТИЦИПАТОРНЕ БЮДЖЕТУВАННЯ (БЮДЖЕТ УЧАСТІ) У М.ПАВЛОГРАД на 2020-2024 роки»</t>
  </si>
  <si>
    <t>затрат</t>
  </si>
  <si>
    <t>Обсяг видатків на установку та обслуговування модулю АІС «Енергосірвіс: облік, контроль, економія»</t>
  </si>
  <si>
    <t>грн.</t>
  </si>
  <si>
    <t>розшифровки до кошторису на 2021 рік</t>
  </si>
  <si>
    <t>Обсяг видатків на проведення заходів з популяризації енергозбереження та енергоефективності серед населення</t>
  </si>
  <si>
    <t>розшифровка до кошторису на 2021 рік</t>
  </si>
  <si>
    <t>Обсяг видатків на виготовлення інформаційних матеріалів</t>
  </si>
  <si>
    <t>продукту</t>
  </si>
  <si>
    <t>Кількість одиниць модулів АІС «Енергосервіс: облік, контроль, економія», які обслуговуються</t>
  </si>
  <si>
    <t>од.</t>
  </si>
  <si>
    <t xml:space="preserve"> розшифровка до кошторису на 2021 рік</t>
  </si>
  <si>
    <t>Кількість проведених заходів з популярізації енергозбереження та енергоефективності серед населення</t>
  </si>
  <si>
    <t>Розшифровки до кошторису на 2021 рік</t>
  </si>
  <si>
    <t>Кількість виготовлених інформаційних матеріалів</t>
  </si>
  <si>
    <t>ефективності</t>
  </si>
  <si>
    <t>Середня вартість обслуговування однієї одиниці модулів АІС «Енергосервіс: облік, контроль, економія»</t>
  </si>
  <si>
    <t>Розрахунково (відношення видатків на установку та обслуговування до кількості одиниць модулів)</t>
  </si>
  <si>
    <t>Середня вартість проведених заходів з популяризації енергозбереження та енергоефективності серед населення</t>
  </si>
  <si>
    <t>Розрахунково (відношення видатків на проведення заходів до кількості проведених заходів)</t>
  </si>
  <si>
    <t>Середня вартість виготовлених інформаційних матеріалів</t>
  </si>
  <si>
    <t>Розрахунково (відношення видатків на виготовлення інформаційних матеріалів до кількості одиниць виготовлених інформаційних матеріалів)</t>
  </si>
  <si>
    <t>якості</t>
  </si>
  <si>
    <t>Відсоток економії енергоносіїв (водопостачання та електроенергія) в порівнянні з минулим роком</t>
  </si>
  <si>
    <t xml:space="preserve"> Проєкти рішень виконкому</t>
  </si>
  <si>
    <t>1. Закон України «Про місцеве самоврядування в Україні» від 21.05.1997р. № 280/97-ВР (зі змінами та доповненнями).													_x000D_
2. Закон України «Про Державний бюджет України на 2021 рік» від 15.12.20р. №1082ІХ._x000D__x000D_
3. Закон України «Про енергозбереження» № 74/94-ВР від 01.07.1994 													_x000D_
4.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 													_x000D_
5.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													_x000D_
6. Рішення міської ради «Про затвердження Програми впровадження системи енергетичного менеджменту в м. Павлоград на 2018-2022 роки» від 18.09.18р. № 1331-39/VII													_x000D_
7. Рішення міської ради від 17.12.2019р. № 1956-60/УІІ " Про затвердження ПРОГРАМИ “ПАРТИЦИПАТОРНЕ БЮДЖЕТУВАННЯ (БЮДЖЕТ УЧАСТІ) У М.ПАВЛОГРАД на 2020-2024 роки»_x000D_
8. Рішення  міської ради  від 15.12.2020р. № 54-3 / VІII «Про міський бюджет Павлоградської міської територіальної громади на 2021 рік»;_x000D_
9. Рішення  міської ради  від 23.03.2021р. № 170-7 / VІII "Про внесення змін до рішення міської ради від 15.12.2020р. № 54-3 / VІII «Про міський бюджет Павлоградської міської територіальної громади на 2021 рік»;_x000D_
10. Рішення міської ради  від 25.05.2021р. № 239-9/VІII "Про внесення змін до рішення міської ради від 15.12.2020р. № 54-3/VІII «Про міський бюджет Павлоградської міської територіальної громади на 2021 рік»;_x000D_
11. Рішення міської ради  від 30.06.2021р. № 283-10/VІII "Про внесення змін до рішення міської ради від 15.12.2020р. № 54-3/VІII «Про міський бюджет Павлоградської міської територіальної громади на 2021 рік»;_x000D_
12. Рішення міської ради  від 27.07.2021р. № 334-11/VІII "Про внесення змін до рішення міської ради від 15.12.2020р. № 54-3/VІII «Про міський бюджет Павлоградської міської територіальної громади на 2021 рік»;_x000D_
13. Рішення міської ради  від 19.08.2021р. № 382-12/VІII "Про внесення змін до рішення міської ради від 15.12.2020р. № 54-3/VІII «Про міський бюджет Павлоградської міської територіальної громади на 2021 рік»;_x000D_
14. Рішення міської ради  від 27.09.2021р. № 409-13/VІII "Про внесення змін до рішення міської ради від 15.12.2020р. № 54-3/VІII «Про міський бюджет Павлоградської міської територіальної громади на 2021 рік».</t>
  </si>
  <si>
    <t>"Впровадження системи енергетичного менеджменту в м. Павлограді для підвищення ефективності використання паливно-енергетичних ресурсів бюджетними установами, організаціями та комунальними установами м. Павлограда, економії бюджетних коштів за їх споживання та зниження техногенного навантаження на оточуюче середовище. Строк реалізації - 2018-2022рр.
"</t>
  </si>
  <si>
    <t>0200000</t>
  </si>
  <si>
    <t>27.09.2021</t>
  </si>
  <si>
    <t>191-р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</si>
  <si>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</si>
  <si>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</si>
  <si>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</si>
  <si>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</si>
  <si>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</t>
  </si>
  <si>
    <t>А.О Вершина</t>
  </si>
  <si>
    <t>Р.В.Роїк</t>
  </si>
  <si>
    <t>04052229</t>
  </si>
  <si>
    <t>0458400000</t>
  </si>
  <si>
    <t>гривень</t>
  </si>
  <si>
    <t>бюджетної програми місцевого бюджету на 2021  рік</t>
  </si>
  <si>
    <t>0210180</t>
  </si>
  <si>
    <t>Інша діяльність у сфері державного управління</t>
  </si>
  <si>
    <t>0210000</t>
  </si>
  <si>
    <t>0180</t>
  </si>
  <si>
    <t>0133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</si>
</sst>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3"/>
  <sheetViews>
    <sheetView tabSelected="1" topLeftCell="A19" zoomScaleNormal="100" zoomScaleSheetLayoutView="100" workbookViewId="0">
      <selection activeCell="A21" sqref="A21:IV22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1.8" customHeight="1" x14ac:dyDescent="0.25">
      <c r="AO1" s="71" t="s">
        <v>35</v>
      </c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8" t="s">
        <v>101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15" customHeight="1" x14ac:dyDescent="0.25">
      <c r="AO4" s="109" t="s">
        <v>102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 x14ac:dyDescent="0.25">
      <c r="AO5" s="57" t="s">
        <v>20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13.2" customHeight="1" x14ac:dyDescent="0.25">
      <c r="AO6" s="107" t="s">
        <v>99</v>
      </c>
      <c r="AP6" s="105"/>
      <c r="AQ6" s="105"/>
      <c r="AR6" s="105"/>
      <c r="AS6" s="105"/>
      <c r="AT6" s="105"/>
      <c r="AU6" s="105"/>
      <c r="AV6" s="1" t="s">
        <v>63</v>
      </c>
      <c r="AW6" s="107" t="s">
        <v>100</v>
      </c>
      <c r="AX6" s="105"/>
      <c r="AY6" s="105"/>
      <c r="AZ6" s="105"/>
      <c r="BA6" s="105"/>
      <c r="BB6" s="105"/>
      <c r="BC6" s="105"/>
      <c r="BD6" s="105"/>
      <c r="BE6" s="105"/>
      <c r="BF6" s="105"/>
    </row>
    <row r="7" spans="1:77" x14ac:dyDescent="0.25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 x14ac:dyDescent="0.25">
      <c r="A9" s="81" t="s">
        <v>21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</row>
    <row r="10" spans="1:77" ht="15.75" customHeight="1" x14ac:dyDescent="0.25">
      <c r="A10" s="81" t="s">
        <v>111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</row>
    <row r="11" spans="1:77" ht="6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 x14ac:dyDescent="0.25">
      <c r="A12" s="25" t="s">
        <v>53</v>
      </c>
      <c r="B12" s="106" t="s">
        <v>98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34"/>
      <c r="N12" s="110" t="s">
        <v>102</v>
      </c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35"/>
      <c r="AU12" s="106" t="s">
        <v>108</v>
      </c>
      <c r="AV12" s="73"/>
      <c r="AW12" s="73"/>
      <c r="AX12" s="73"/>
      <c r="AY12" s="73"/>
      <c r="AZ12" s="73"/>
      <c r="BA12" s="73"/>
      <c r="BB12" s="73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5">
      <c r="A13" s="33"/>
      <c r="B13" s="74" t="s">
        <v>56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3"/>
      <c r="N13" s="78" t="s">
        <v>62</v>
      </c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33"/>
      <c r="AU13" s="74" t="s">
        <v>55</v>
      </c>
      <c r="AV13" s="74"/>
      <c r="AW13" s="74"/>
      <c r="AX13" s="74"/>
      <c r="AY13" s="74"/>
      <c r="AZ13" s="74"/>
      <c r="BA13" s="74"/>
      <c r="BB13" s="7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5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3.8" customHeight="1" x14ac:dyDescent="0.25">
      <c r="A15" s="36" t="s">
        <v>4</v>
      </c>
      <c r="B15" s="106" t="s">
        <v>114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34"/>
      <c r="N15" s="110" t="s">
        <v>102</v>
      </c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35"/>
      <c r="AU15" s="106" t="s">
        <v>108</v>
      </c>
      <c r="AV15" s="73"/>
      <c r="AW15" s="73"/>
      <c r="AX15" s="73"/>
      <c r="AY15" s="73"/>
      <c r="AZ15" s="73"/>
      <c r="BA15" s="73"/>
      <c r="BB15" s="73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5">
      <c r="A16" s="32"/>
      <c r="B16" s="74" t="s">
        <v>56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3"/>
      <c r="N16" s="78" t="s">
        <v>61</v>
      </c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33"/>
      <c r="AU16" s="74" t="s">
        <v>55</v>
      </c>
      <c r="AV16" s="74"/>
      <c r="AW16" s="74"/>
      <c r="AX16" s="74"/>
      <c r="AY16" s="74"/>
      <c r="AZ16" s="74"/>
      <c r="BA16" s="74"/>
      <c r="BB16" s="74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5"/>
    <row r="18" spans="1:79" customFormat="1" ht="14.25" customHeight="1" x14ac:dyDescent="0.25">
      <c r="A18" s="25" t="s">
        <v>54</v>
      </c>
      <c r="B18" s="106" t="s">
        <v>112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N18" s="106" t="s">
        <v>115</v>
      </c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26"/>
      <c r="AA18" s="106" t="s">
        <v>116</v>
      </c>
      <c r="AB18" s="73"/>
      <c r="AC18" s="73"/>
      <c r="AD18" s="73"/>
      <c r="AE18" s="73"/>
      <c r="AF18" s="73"/>
      <c r="AG18" s="73"/>
      <c r="AH18" s="73"/>
      <c r="AI18" s="73"/>
      <c r="AJ18" s="26"/>
      <c r="AK18" s="114" t="s">
        <v>113</v>
      </c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26"/>
      <c r="BE18" s="106" t="s">
        <v>109</v>
      </c>
      <c r="BF18" s="73"/>
      <c r="BG18" s="73"/>
      <c r="BH18" s="73"/>
      <c r="BI18" s="73"/>
      <c r="BJ18" s="73"/>
      <c r="BK18" s="73"/>
      <c r="BL18" s="73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5">
      <c r="B19" s="74" t="s">
        <v>56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74" t="s">
        <v>57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8"/>
      <c r="AA19" s="79" t="s">
        <v>58</v>
      </c>
      <c r="AB19" s="79"/>
      <c r="AC19" s="79"/>
      <c r="AD19" s="79"/>
      <c r="AE19" s="79"/>
      <c r="AF19" s="79"/>
      <c r="AG19" s="79"/>
      <c r="AH19" s="79"/>
      <c r="AI19" s="79"/>
      <c r="AJ19" s="28"/>
      <c r="AK19" s="80" t="s">
        <v>59</v>
      </c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28"/>
      <c r="BE19" s="74" t="s">
        <v>60</v>
      </c>
      <c r="BF19" s="74"/>
      <c r="BG19" s="74"/>
      <c r="BH19" s="74"/>
      <c r="BI19" s="74"/>
      <c r="BJ19" s="74"/>
      <c r="BK19" s="74"/>
      <c r="BL19" s="74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17.399999999999999" customHeight="1" x14ac:dyDescent="0.25">
      <c r="A21" s="54" t="s">
        <v>50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5">
        <v>704555</v>
      </c>
      <c r="V21" s="55"/>
      <c r="W21" s="55"/>
      <c r="X21" s="55"/>
      <c r="Y21" s="55"/>
      <c r="Z21" s="55"/>
      <c r="AA21" s="55"/>
      <c r="AB21" s="55"/>
      <c r="AC21" s="55"/>
      <c r="AD21" s="55"/>
      <c r="AE21" s="72" t="s">
        <v>51</v>
      </c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55">
        <v>704555</v>
      </c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44" t="s">
        <v>23</v>
      </c>
      <c r="BE21" s="44"/>
      <c r="BF21" s="44"/>
      <c r="BG21" s="44"/>
      <c r="BH21" s="44"/>
      <c r="BI21" s="44"/>
      <c r="BJ21" s="44"/>
      <c r="BK21" s="44"/>
      <c r="BL21" s="44"/>
    </row>
    <row r="22" spans="1:79" ht="17.399999999999999" customHeight="1" x14ac:dyDescent="0.25">
      <c r="A22" s="44" t="s">
        <v>22</v>
      </c>
      <c r="B22" s="44"/>
      <c r="C22" s="44"/>
      <c r="D22" s="44"/>
      <c r="E22" s="44"/>
      <c r="F22" s="44"/>
      <c r="G22" s="44"/>
      <c r="H22" s="44"/>
      <c r="I22" s="55">
        <v>0</v>
      </c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44" t="s">
        <v>24</v>
      </c>
      <c r="U22" s="44"/>
      <c r="V22" s="44"/>
      <c r="W22" s="44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5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5">
      <c r="A24" s="56" t="s">
        <v>37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</row>
    <row r="25" spans="1:79" ht="358.8" customHeight="1" x14ac:dyDescent="0.25">
      <c r="A25" s="104" t="s">
        <v>96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</row>
    <row r="26" spans="1:79" ht="12.75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 x14ac:dyDescent="0.25">
      <c r="A27" s="44" t="s">
        <v>36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</row>
    <row r="28" spans="1:79" ht="27.75" customHeight="1" x14ac:dyDescent="0.25">
      <c r="A28" s="49" t="s">
        <v>28</v>
      </c>
      <c r="B28" s="49"/>
      <c r="C28" s="49"/>
      <c r="D28" s="49"/>
      <c r="E28" s="49"/>
      <c r="F28" s="49"/>
      <c r="G28" s="50" t="s">
        <v>40</v>
      </c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2"/>
    </row>
    <row r="29" spans="1:79" ht="15.6" hidden="1" x14ac:dyDescent="0.25">
      <c r="A29" s="38">
        <v>1</v>
      </c>
      <c r="B29" s="38"/>
      <c r="C29" s="38"/>
      <c r="D29" s="38"/>
      <c r="E29" s="38"/>
      <c r="F29" s="38"/>
      <c r="G29" s="50">
        <v>2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0.5" hidden="1" customHeight="1" x14ac:dyDescent="0.25">
      <c r="A30" s="43" t="s">
        <v>33</v>
      </c>
      <c r="B30" s="43"/>
      <c r="C30" s="43"/>
      <c r="D30" s="43"/>
      <c r="E30" s="43"/>
      <c r="F30" s="43"/>
      <c r="G30" s="64" t="s">
        <v>7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  <c r="CA30" s="1" t="s">
        <v>49</v>
      </c>
    </row>
    <row r="31" spans="1:79" ht="13.2" customHeight="1" x14ac:dyDescent="0.25">
      <c r="A31" s="43">
        <v>1</v>
      </c>
      <c r="B31" s="43"/>
      <c r="C31" s="43"/>
      <c r="D31" s="43"/>
      <c r="E31" s="43"/>
      <c r="F31" s="43"/>
      <c r="G31" s="83" t="s">
        <v>64</v>
      </c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6"/>
      <c r="CA31" s="1" t="s">
        <v>48</v>
      </c>
    </row>
    <row r="32" spans="1:79" ht="12.75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" customHeight="1" x14ac:dyDescent="0.25">
      <c r="A33" s="44" t="s">
        <v>38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</row>
    <row r="34" spans="1:79" ht="78" customHeight="1" x14ac:dyDescent="0.25">
      <c r="A34" s="104" t="s">
        <v>97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</row>
    <row r="35" spans="1:79" ht="12.7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5">
      <c r="A36" s="44" t="s">
        <v>39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27.75" customHeight="1" x14ac:dyDescent="0.25">
      <c r="A37" s="49" t="s">
        <v>28</v>
      </c>
      <c r="B37" s="49"/>
      <c r="C37" s="49"/>
      <c r="D37" s="49"/>
      <c r="E37" s="49"/>
      <c r="F37" s="49"/>
      <c r="G37" s="50" t="s">
        <v>25</v>
      </c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2"/>
    </row>
    <row r="38" spans="1:79" ht="15.6" hidden="1" x14ac:dyDescent="0.25">
      <c r="A38" s="38">
        <v>1</v>
      </c>
      <c r="B38" s="38"/>
      <c r="C38" s="38"/>
      <c r="D38" s="38"/>
      <c r="E38" s="38"/>
      <c r="F38" s="38"/>
      <c r="G38" s="50">
        <v>2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0.5" hidden="1" customHeight="1" x14ac:dyDescent="0.25">
      <c r="A39" s="43" t="s">
        <v>6</v>
      </c>
      <c r="B39" s="43"/>
      <c r="C39" s="43"/>
      <c r="D39" s="43"/>
      <c r="E39" s="43"/>
      <c r="F39" s="43"/>
      <c r="G39" s="64" t="s">
        <v>7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  <c r="CA39" s="1" t="s">
        <v>11</v>
      </c>
    </row>
    <row r="40" spans="1:79" ht="13.2" customHeight="1" x14ac:dyDescent="0.25">
      <c r="A40" s="43">
        <v>1</v>
      </c>
      <c r="B40" s="43"/>
      <c r="C40" s="43"/>
      <c r="D40" s="43"/>
      <c r="E40" s="43"/>
      <c r="F40" s="43"/>
      <c r="G40" s="83" t="s">
        <v>65</v>
      </c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6"/>
      <c r="CA40" s="1" t="s">
        <v>12</v>
      </c>
    </row>
    <row r="41" spans="1:79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5">
      <c r="A42" s="44" t="s">
        <v>41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 x14ac:dyDescent="0.25">
      <c r="A43" s="48" t="s">
        <v>110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" customHeight="1" x14ac:dyDescent="0.25">
      <c r="A44" s="38" t="s">
        <v>28</v>
      </c>
      <c r="B44" s="38"/>
      <c r="C44" s="38"/>
      <c r="D44" s="58" t="s">
        <v>26</v>
      </c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60"/>
      <c r="AC44" s="38" t="s">
        <v>29</v>
      </c>
      <c r="AD44" s="38"/>
      <c r="AE44" s="38"/>
      <c r="AF44" s="38"/>
      <c r="AG44" s="38"/>
      <c r="AH44" s="38"/>
      <c r="AI44" s="38"/>
      <c r="AJ44" s="38"/>
      <c r="AK44" s="38" t="s">
        <v>30</v>
      </c>
      <c r="AL44" s="38"/>
      <c r="AM44" s="38"/>
      <c r="AN44" s="38"/>
      <c r="AO44" s="38"/>
      <c r="AP44" s="38"/>
      <c r="AQ44" s="38"/>
      <c r="AR44" s="38"/>
      <c r="AS44" s="38" t="s">
        <v>27</v>
      </c>
      <c r="AT44" s="38"/>
      <c r="AU44" s="38"/>
      <c r="AV44" s="38"/>
      <c r="AW44" s="38"/>
      <c r="AX44" s="38"/>
      <c r="AY44" s="38"/>
      <c r="AZ44" s="38"/>
      <c r="BA44" s="18"/>
      <c r="BB44" s="18"/>
      <c r="BC44" s="18"/>
      <c r="BD44" s="18"/>
      <c r="BE44" s="18"/>
      <c r="BF44" s="18"/>
      <c r="BG44" s="18"/>
      <c r="BH44" s="18"/>
    </row>
    <row r="45" spans="1:79" ht="29.1" customHeight="1" x14ac:dyDescent="0.25">
      <c r="A45" s="38"/>
      <c r="B45" s="38"/>
      <c r="C45" s="38"/>
      <c r="D45" s="61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38">
        <v>1</v>
      </c>
      <c r="B46" s="38"/>
      <c r="C46" s="38"/>
      <c r="D46" s="39">
        <v>2</v>
      </c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1"/>
      <c r="AC46" s="38">
        <v>3</v>
      </c>
      <c r="AD46" s="38"/>
      <c r="AE46" s="38"/>
      <c r="AF46" s="38"/>
      <c r="AG46" s="38"/>
      <c r="AH46" s="38"/>
      <c r="AI46" s="38"/>
      <c r="AJ46" s="38"/>
      <c r="AK46" s="38">
        <v>4</v>
      </c>
      <c r="AL46" s="38"/>
      <c r="AM46" s="38"/>
      <c r="AN46" s="38"/>
      <c r="AO46" s="38"/>
      <c r="AP46" s="38"/>
      <c r="AQ46" s="38"/>
      <c r="AR46" s="38"/>
      <c r="AS46" s="38">
        <v>5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5">
      <c r="A47" s="43" t="s">
        <v>6</v>
      </c>
      <c r="B47" s="43"/>
      <c r="C47" s="43"/>
      <c r="D47" s="75" t="s">
        <v>7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68" t="s">
        <v>8</v>
      </c>
      <c r="AD47" s="68"/>
      <c r="AE47" s="68"/>
      <c r="AF47" s="68"/>
      <c r="AG47" s="68"/>
      <c r="AH47" s="68"/>
      <c r="AI47" s="68"/>
      <c r="AJ47" s="68"/>
      <c r="AK47" s="68" t="s">
        <v>9</v>
      </c>
      <c r="AL47" s="68"/>
      <c r="AM47" s="68"/>
      <c r="AN47" s="68"/>
      <c r="AO47" s="68"/>
      <c r="AP47" s="68"/>
      <c r="AQ47" s="68"/>
      <c r="AR47" s="68"/>
      <c r="AS47" s="70" t="s">
        <v>10</v>
      </c>
      <c r="AT47" s="68"/>
      <c r="AU47" s="68"/>
      <c r="AV47" s="68"/>
      <c r="AW47" s="68"/>
      <c r="AX47" s="68"/>
      <c r="AY47" s="68"/>
      <c r="AZ47" s="68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26.4" customHeight="1" x14ac:dyDescent="0.25">
      <c r="A48" s="43">
        <v>1</v>
      </c>
      <c r="B48" s="43"/>
      <c r="C48" s="43"/>
      <c r="D48" s="83" t="s">
        <v>66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53">
        <v>10000</v>
      </c>
      <c r="AD48" s="53"/>
      <c r="AE48" s="53"/>
      <c r="AF48" s="53"/>
      <c r="AG48" s="53"/>
      <c r="AH48" s="53"/>
      <c r="AI48" s="53"/>
      <c r="AJ48" s="53"/>
      <c r="AK48" s="53">
        <v>0</v>
      </c>
      <c r="AL48" s="53"/>
      <c r="AM48" s="53"/>
      <c r="AN48" s="53"/>
      <c r="AO48" s="53"/>
      <c r="AP48" s="53"/>
      <c r="AQ48" s="53"/>
      <c r="AR48" s="53"/>
      <c r="AS48" s="53">
        <f>AC48+AK48</f>
        <v>10000</v>
      </c>
      <c r="AT48" s="53"/>
      <c r="AU48" s="53"/>
      <c r="AV48" s="53"/>
      <c r="AW48" s="53"/>
      <c r="AX48" s="53"/>
      <c r="AY48" s="53"/>
      <c r="AZ48" s="53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26.4" customHeight="1" x14ac:dyDescent="0.25">
      <c r="A49" s="43">
        <v>2</v>
      </c>
      <c r="B49" s="43"/>
      <c r="C49" s="43"/>
      <c r="D49" s="83" t="s">
        <v>67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53">
        <v>69918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69918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</row>
    <row r="50" spans="1:79" ht="13.2" customHeight="1" x14ac:dyDescent="0.25">
      <c r="A50" s="43">
        <v>3</v>
      </c>
      <c r="B50" s="43"/>
      <c r="C50" s="43"/>
      <c r="D50" s="83" t="s">
        <v>68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53">
        <v>624637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624637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5">
      <c r="A51" s="87"/>
      <c r="B51" s="87"/>
      <c r="C51" s="87"/>
      <c r="D51" s="88" t="s">
        <v>69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91">
        <v>704555</v>
      </c>
      <c r="AD51" s="91"/>
      <c r="AE51" s="91"/>
      <c r="AF51" s="91"/>
      <c r="AG51" s="91"/>
      <c r="AH51" s="91"/>
      <c r="AI51" s="91"/>
      <c r="AJ51" s="91"/>
      <c r="AK51" s="91">
        <v>0</v>
      </c>
      <c r="AL51" s="91"/>
      <c r="AM51" s="91"/>
      <c r="AN51" s="91"/>
      <c r="AO51" s="91"/>
      <c r="AP51" s="91"/>
      <c r="AQ51" s="91"/>
      <c r="AR51" s="91"/>
      <c r="AS51" s="91">
        <f>AC51+AK51</f>
        <v>704555</v>
      </c>
      <c r="AT51" s="91"/>
      <c r="AU51" s="91"/>
      <c r="AV51" s="91"/>
      <c r="AW51" s="91"/>
      <c r="AX51" s="91"/>
      <c r="AY51" s="91"/>
      <c r="AZ51" s="91"/>
      <c r="BA51" s="92"/>
      <c r="BB51" s="92"/>
      <c r="BC51" s="92"/>
      <c r="BD51" s="92"/>
      <c r="BE51" s="92"/>
      <c r="BF51" s="92"/>
      <c r="BG51" s="92"/>
      <c r="BH51" s="92"/>
    </row>
    <row r="53" spans="1:79" ht="15.75" customHeight="1" x14ac:dyDescent="0.25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 x14ac:dyDescent="0.25">
      <c r="A54" s="48" t="s">
        <v>110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38" t="s">
        <v>28</v>
      </c>
      <c r="B55" s="38"/>
      <c r="C55" s="38"/>
      <c r="D55" s="58" t="s">
        <v>34</v>
      </c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5">
      <c r="A56" s="38"/>
      <c r="B56" s="38"/>
      <c r="C56" s="38"/>
      <c r="D56" s="61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3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5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5">
      <c r="A58" s="43" t="s">
        <v>6</v>
      </c>
      <c r="B58" s="43"/>
      <c r="C58" s="43"/>
      <c r="D58" s="64" t="s">
        <v>7</v>
      </c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6"/>
      <c r="AB58" s="68" t="s">
        <v>8</v>
      </c>
      <c r="AC58" s="68"/>
      <c r="AD58" s="68"/>
      <c r="AE58" s="68"/>
      <c r="AF58" s="68"/>
      <c r="AG58" s="68"/>
      <c r="AH58" s="68"/>
      <c r="AI58" s="68"/>
      <c r="AJ58" s="68" t="s">
        <v>9</v>
      </c>
      <c r="AK58" s="68"/>
      <c r="AL58" s="68"/>
      <c r="AM58" s="68"/>
      <c r="AN58" s="68"/>
      <c r="AO58" s="68"/>
      <c r="AP58" s="68"/>
      <c r="AQ58" s="68"/>
      <c r="AR58" s="68" t="s">
        <v>10</v>
      </c>
      <c r="AS58" s="68"/>
      <c r="AT58" s="68"/>
      <c r="AU58" s="68"/>
      <c r="AV58" s="68"/>
      <c r="AW58" s="68"/>
      <c r="AX58" s="68"/>
      <c r="AY58" s="68"/>
      <c r="CA58" s="1" t="s">
        <v>15</v>
      </c>
    </row>
    <row r="59" spans="1:79" ht="26.4" customHeight="1" x14ac:dyDescent="0.25">
      <c r="A59" s="43">
        <v>1</v>
      </c>
      <c r="B59" s="43"/>
      <c r="C59" s="43"/>
      <c r="D59" s="83" t="s">
        <v>70</v>
      </c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6"/>
      <c r="AB59" s="53">
        <v>69918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69918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ht="26.4" customHeight="1" x14ac:dyDescent="0.25">
      <c r="A60" s="43">
        <v>2</v>
      </c>
      <c r="B60" s="43"/>
      <c r="C60" s="43"/>
      <c r="D60" s="83" t="s">
        <v>71</v>
      </c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6"/>
      <c r="AB60" s="53">
        <v>10000</v>
      </c>
      <c r="AC60" s="53"/>
      <c r="AD60" s="53"/>
      <c r="AE60" s="53"/>
      <c r="AF60" s="53"/>
      <c r="AG60" s="53"/>
      <c r="AH60" s="53"/>
      <c r="AI60" s="53"/>
      <c r="AJ60" s="53">
        <v>0</v>
      </c>
      <c r="AK60" s="53"/>
      <c r="AL60" s="53"/>
      <c r="AM60" s="53"/>
      <c r="AN60" s="53"/>
      <c r="AO60" s="53"/>
      <c r="AP60" s="53"/>
      <c r="AQ60" s="53"/>
      <c r="AR60" s="53">
        <f>AB60+AJ60</f>
        <v>10000</v>
      </c>
      <c r="AS60" s="53"/>
      <c r="AT60" s="53"/>
      <c r="AU60" s="53"/>
      <c r="AV60" s="53"/>
      <c r="AW60" s="53"/>
      <c r="AX60" s="53"/>
      <c r="AY60" s="53"/>
    </row>
    <row r="61" spans="1:79" s="4" customFormat="1" ht="12.75" customHeight="1" x14ac:dyDescent="0.25">
      <c r="A61" s="87"/>
      <c r="B61" s="87"/>
      <c r="C61" s="87"/>
      <c r="D61" s="88" t="s">
        <v>27</v>
      </c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90"/>
      <c r="AB61" s="91">
        <v>79918</v>
      </c>
      <c r="AC61" s="91"/>
      <c r="AD61" s="91"/>
      <c r="AE61" s="91"/>
      <c r="AF61" s="91"/>
      <c r="AG61" s="91"/>
      <c r="AH61" s="91"/>
      <c r="AI61" s="91"/>
      <c r="AJ61" s="91">
        <v>0</v>
      </c>
      <c r="AK61" s="91"/>
      <c r="AL61" s="91"/>
      <c r="AM61" s="91"/>
      <c r="AN61" s="91"/>
      <c r="AO61" s="91"/>
      <c r="AP61" s="91"/>
      <c r="AQ61" s="91"/>
      <c r="AR61" s="91">
        <f>AB61+AJ61</f>
        <v>79918</v>
      </c>
      <c r="AS61" s="91"/>
      <c r="AT61" s="91"/>
      <c r="AU61" s="91"/>
      <c r="AV61" s="91"/>
      <c r="AW61" s="91"/>
      <c r="AX61" s="91"/>
      <c r="AY61" s="91"/>
    </row>
    <row r="63" spans="1:79" ht="15.75" customHeight="1" x14ac:dyDescent="0.25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 x14ac:dyDescent="0.25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 x14ac:dyDescent="0.25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 x14ac:dyDescent="0.25">
      <c r="A66" s="43" t="s">
        <v>33</v>
      </c>
      <c r="B66" s="43"/>
      <c r="C66" s="43"/>
      <c r="D66" s="43"/>
      <c r="E66" s="43"/>
      <c r="F66" s="43"/>
      <c r="G66" s="64" t="s">
        <v>7</v>
      </c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6"/>
      <c r="Z66" s="43" t="s">
        <v>19</v>
      </c>
      <c r="AA66" s="43"/>
      <c r="AB66" s="43"/>
      <c r="AC66" s="43"/>
      <c r="AD66" s="43"/>
      <c r="AE66" s="67" t="s">
        <v>32</v>
      </c>
      <c r="AF66" s="67"/>
      <c r="AG66" s="67"/>
      <c r="AH66" s="67"/>
      <c r="AI66" s="67"/>
      <c r="AJ66" s="67"/>
      <c r="AK66" s="67"/>
      <c r="AL66" s="67"/>
      <c r="AM66" s="67"/>
      <c r="AN66" s="64"/>
      <c r="AO66" s="68" t="s">
        <v>8</v>
      </c>
      <c r="AP66" s="68"/>
      <c r="AQ66" s="68"/>
      <c r="AR66" s="68"/>
      <c r="AS66" s="68"/>
      <c r="AT66" s="68"/>
      <c r="AU66" s="68"/>
      <c r="AV66" s="68"/>
      <c r="AW66" s="68" t="s">
        <v>31</v>
      </c>
      <c r="AX66" s="68"/>
      <c r="AY66" s="68"/>
      <c r="AZ66" s="68"/>
      <c r="BA66" s="68"/>
      <c r="BB66" s="68"/>
      <c r="BC66" s="68"/>
      <c r="BD66" s="68"/>
      <c r="BE66" s="68" t="s">
        <v>10</v>
      </c>
      <c r="BF66" s="68"/>
      <c r="BG66" s="68"/>
      <c r="BH66" s="68"/>
      <c r="BI66" s="68"/>
      <c r="BJ66" s="68"/>
      <c r="BK66" s="68"/>
      <c r="BL66" s="68"/>
      <c r="CA66" s="1" t="s">
        <v>17</v>
      </c>
    </row>
    <row r="67" spans="1:79" s="4" customFormat="1" ht="12.75" customHeight="1" x14ac:dyDescent="0.25">
      <c r="A67" s="87">
        <v>0</v>
      </c>
      <c r="B67" s="87"/>
      <c r="C67" s="87"/>
      <c r="D67" s="87"/>
      <c r="E67" s="87"/>
      <c r="F67" s="87"/>
      <c r="G67" s="93" t="s">
        <v>72</v>
      </c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5"/>
      <c r="Z67" s="96"/>
      <c r="AA67" s="96"/>
      <c r="AB67" s="96"/>
      <c r="AC67" s="96"/>
      <c r="AD67" s="96"/>
      <c r="AE67" s="97"/>
      <c r="AF67" s="97"/>
      <c r="AG67" s="97"/>
      <c r="AH67" s="97"/>
      <c r="AI67" s="97"/>
      <c r="AJ67" s="97"/>
      <c r="AK67" s="97"/>
      <c r="AL67" s="97"/>
      <c r="AM67" s="97"/>
      <c r="AN67" s="98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CA67" s="4" t="s">
        <v>18</v>
      </c>
    </row>
    <row r="68" spans="1:79" ht="26.4" customHeight="1" x14ac:dyDescent="0.25">
      <c r="A68" s="43">
        <v>1</v>
      </c>
      <c r="B68" s="43"/>
      <c r="C68" s="43"/>
      <c r="D68" s="43"/>
      <c r="E68" s="43"/>
      <c r="F68" s="43"/>
      <c r="G68" s="82" t="s">
        <v>73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70" t="s">
        <v>74</v>
      </c>
      <c r="AA68" s="70"/>
      <c r="AB68" s="70"/>
      <c r="AC68" s="70"/>
      <c r="AD68" s="70"/>
      <c r="AE68" s="82" t="s">
        <v>75</v>
      </c>
      <c r="AF68" s="100"/>
      <c r="AG68" s="100"/>
      <c r="AH68" s="100"/>
      <c r="AI68" s="100"/>
      <c r="AJ68" s="100"/>
      <c r="AK68" s="100"/>
      <c r="AL68" s="100"/>
      <c r="AM68" s="100"/>
      <c r="AN68" s="101"/>
      <c r="AO68" s="53">
        <v>10368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10368</v>
      </c>
      <c r="BF68" s="53"/>
      <c r="BG68" s="53"/>
      <c r="BH68" s="53"/>
      <c r="BI68" s="53"/>
      <c r="BJ68" s="53"/>
      <c r="BK68" s="53"/>
      <c r="BL68" s="53"/>
    </row>
    <row r="69" spans="1:79" ht="26.4" customHeight="1" x14ac:dyDescent="0.25">
      <c r="A69" s="43">
        <v>2</v>
      </c>
      <c r="B69" s="43"/>
      <c r="C69" s="43"/>
      <c r="D69" s="43"/>
      <c r="E69" s="43"/>
      <c r="F69" s="43"/>
      <c r="G69" s="82" t="s">
        <v>76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70" t="s">
        <v>74</v>
      </c>
      <c r="AA69" s="70"/>
      <c r="AB69" s="70"/>
      <c r="AC69" s="70"/>
      <c r="AD69" s="70"/>
      <c r="AE69" s="82" t="s">
        <v>77</v>
      </c>
      <c r="AF69" s="100"/>
      <c r="AG69" s="100"/>
      <c r="AH69" s="100"/>
      <c r="AI69" s="100"/>
      <c r="AJ69" s="100"/>
      <c r="AK69" s="100"/>
      <c r="AL69" s="100"/>
      <c r="AM69" s="100"/>
      <c r="AN69" s="101"/>
      <c r="AO69" s="53">
        <v>42390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42390</v>
      </c>
      <c r="BF69" s="53"/>
      <c r="BG69" s="53"/>
      <c r="BH69" s="53"/>
      <c r="BI69" s="53"/>
      <c r="BJ69" s="53"/>
      <c r="BK69" s="53"/>
      <c r="BL69" s="53"/>
    </row>
    <row r="70" spans="1:79" ht="26.4" customHeight="1" x14ac:dyDescent="0.25">
      <c r="A70" s="43">
        <v>3</v>
      </c>
      <c r="B70" s="43"/>
      <c r="C70" s="43"/>
      <c r="D70" s="43"/>
      <c r="E70" s="43"/>
      <c r="F70" s="43"/>
      <c r="G70" s="82" t="s">
        <v>78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70" t="s">
        <v>74</v>
      </c>
      <c r="AA70" s="70"/>
      <c r="AB70" s="70"/>
      <c r="AC70" s="70"/>
      <c r="AD70" s="70"/>
      <c r="AE70" s="82" t="s">
        <v>75</v>
      </c>
      <c r="AF70" s="100"/>
      <c r="AG70" s="100"/>
      <c r="AH70" s="100"/>
      <c r="AI70" s="100"/>
      <c r="AJ70" s="100"/>
      <c r="AK70" s="100"/>
      <c r="AL70" s="100"/>
      <c r="AM70" s="100"/>
      <c r="AN70" s="101"/>
      <c r="AO70" s="53">
        <v>17160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17160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5">
      <c r="A71" s="87">
        <v>0</v>
      </c>
      <c r="B71" s="87"/>
      <c r="C71" s="87"/>
      <c r="D71" s="87"/>
      <c r="E71" s="87"/>
      <c r="F71" s="87"/>
      <c r="G71" s="99" t="s">
        <v>79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96"/>
      <c r="AA71" s="96"/>
      <c r="AB71" s="96"/>
      <c r="AC71" s="96"/>
      <c r="AD71" s="96"/>
      <c r="AE71" s="99"/>
      <c r="AF71" s="102"/>
      <c r="AG71" s="102"/>
      <c r="AH71" s="102"/>
      <c r="AI71" s="102"/>
      <c r="AJ71" s="102"/>
      <c r="AK71" s="102"/>
      <c r="AL71" s="102"/>
      <c r="AM71" s="102"/>
      <c r="AN71" s="103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</row>
    <row r="72" spans="1:79" ht="26.4" customHeight="1" x14ac:dyDescent="0.25">
      <c r="A72" s="43">
        <v>1</v>
      </c>
      <c r="B72" s="43"/>
      <c r="C72" s="43"/>
      <c r="D72" s="43"/>
      <c r="E72" s="43"/>
      <c r="F72" s="43"/>
      <c r="G72" s="82" t="s">
        <v>80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1"/>
      <c r="Z72" s="70" t="s">
        <v>81</v>
      </c>
      <c r="AA72" s="70"/>
      <c r="AB72" s="70"/>
      <c r="AC72" s="70"/>
      <c r="AD72" s="70"/>
      <c r="AE72" s="82" t="s">
        <v>82</v>
      </c>
      <c r="AF72" s="100"/>
      <c r="AG72" s="100"/>
      <c r="AH72" s="100"/>
      <c r="AI72" s="100"/>
      <c r="AJ72" s="100"/>
      <c r="AK72" s="100"/>
      <c r="AL72" s="100"/>
      <c r="AM72" s="100"/>
      <c r="AN72" s="101"/>
      <c r="AO72" s="53">
        <v>1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</v>
      </c>
      <c r="BF72" s="53"/>
      <c r="BG72" s="53"/>
      <c r="BH72" s="53"/>
      <c r="BI72" s="53"/>
      <c r="BJ72" s="53"/>
      <c r="BK72" s="53"/>
      <c r="BL72" s="53"/>
    </row>
    <row r="73" spans="1:79" ht="26.4" customHeight="1" x14ac:dyDescent="0.25">
      <c r="A73" s="43">
        <v>2</v>
      </c>
      <c r="B73" s="43"/>
      <c r="C73" s="43"/>
      <c r="D73" s="43"/>
      <c r="E73" s="43"/>
      <c r="F73" s="43"/>
      <c r="G73" s="82" t="s">
        <v>83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70" t="s">
        <v>81</v>
      </c>
      <c r="AA73" s="70"/>
      <c r="AB73" s="70"/>
      <c r="AC73" s="70"/>
      <c r="AD73" s="70"/>
      <c r="AE73" s="82" t="s">
        <v>84</v>
      </c>
      <c r="AF73" s="100"/>
      <c r="AG73" s="100"/>
      <c r="AH73" s="100"/>
      <c r="AI73" s="100"/>
      <c r="AJ73" s="100"/>
      <c r="AK73" s="100"/>
      <c r="AL73" s="100"/>
      <c r="AM73" s="100"/>
      <c r="AN73" s="101"/>
      <c r="AO73" s="53">
        <v>6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6</v>
      </c>
      <c r="BF73" s="53"/>
      <c r="BG73" s="53"/>
      <c r="BH73" s="53"/>
      <c r="BI73" s="53"/>
      <c r="BJ73" s="53"/>
      <c r="BK73" s="53"/>
      <c r="BL73" s="53"/>
    </row>
    <row r="74" spans="1:79" ht="26.4" customHeight="1" x14ac:dyDescent="0.25">
      <c r="A74" s="43">
        <v>3</v>
      </c>
      <c r="B74" s="43"/>
      <c r="C74" s="43"/>
      <c r="D74" s="43"/>
      <c r="E74" s="43"/>
      <c r="F74" s="43"/>
      <c r="G74" s="82" t="s">
        <v>85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70" t="s">
        <v>81</v>
      </c>
      <c r="AA74" s="70"/>
      <c r="AB74" s="70"/>
      <c r="AC74" s="70"/>
      <c r="AD74" s="70"/>
      <c r="AE74" s="82" t="s">
        <v>84</v>
      </c>
      <c r="AF74" s="100"/>
      <c r="AG74" s="100"/>
      <c r="AH74" s="100"/>
      <c r="AI74" s="100"/>
      <c r="AJ74" s="100"/>
      <c r="AK74" s="100"/>
      <c r="AL74" s="100"/>
      <c r="AM74" s="100"/>
      <c r="AN74" s="101"/>
      <c r="AO74" s="53">
        <v>480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480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5">
      <c r="A75" s="87">
        <v>0</v>
      </c>
      <c r="B75" s="87"/>
      <c r="C75" s="87"/>
      <c r="D75" s="87"/>
      <c r="E75" s="87"/>
      <c r="F75" s="87"/>
      <c r="G75" s="99" t="s">
        <v>86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96"/>
      <c r="AA75" s="96"/>
      <c r="AB75" s="96"/>
      <c r="AC75" s="96"/>
      <c r="AD75" s="96"/>
      <c r="AE75" s="99"/>
      <c r="AF75" s="102"/>
      <c r="AG75" s="102"/>
      <c r="AH75" s="102"/>
      <c r="AI75" s="102"/>
      <c r="AJ75" s="102"/>
      <c r="AK75" s="102"/>
      <c r="AL75" s="102"/>
      <c r="AM75" s="102"/>
      <c r="AN75" s="103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</row>
    <row r="76" spans="1:79" ht="52.8" customHeight="1" x14ac:dyDescent="0.25">
      <c r="A76" s="43">
        <v>1</v>
      </c>
      <c r="B76" s="43"/>
      <c r="C76" s="43"/>
      <c r="D76" s="43"/>
      <c r="E76" s="43"/>
      <c r="F76" s="43"/>
      <c r="G76" s="82" t="s">
        <v>87</v>
      </c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1"/>
      <c r="Z76" s="70" t="s">
        <v>74</v>
      </c>
      <c r="AA76" s="70"/>
      <c r="AB76" s="70"/>
      <c r="AC76" s="70"/>
      <c r="AD76" s="70"/>
      <c r="AE76" s="82" t="s">
        <v>88</v>
      </c>
      <c r="AF76" s="100"/>
      <c r="AG76" s="100"/>
      <c r="AH76" s="100"/>
      <c r="AI76" s="100"/>
      <c r="AJ76" s="100"/>
      <c r="AK76" s="100"/>
      <c r="AL76" s="100"/>
      <c r="AM76" s="100"/>
      <c r="AN76" s="101"/>
      <c r="AO76" s="53">
        <v>10368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10368</v>
      </c>
      <c r="BF76" s="53"/>
      <c r="BG76" s="53"/>
      <c r="BH76" s="53"/>
      <c r="BI76" s="53"/>
      <c r="BJ76" s="53"/>
      <c r="BK76" s="53"/>
      <c r="BL76" s="53"/>
    </row>
    <row r="77" spans="1:79" ht="39.6" customHeight="1" x14ac:dyDescent="0.25">
      <c r="A77" s="43">
        <v>2</v>
      </c>
      <c r="B77" s="43"/>
      <c r="C77" s="43"/>
      <c r="D77" s="43"/>
      <c r="E77" s="43"/>
      <c r="F77" s="43"/>
      <c r="G77" s="82" t="s">
        <v>89</v>
      </c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Z77" s="70" t="s">
        <v>74</v>
      </c>
      <c r="AA77" s="70"/>
      <c r="AB77" s="70"/>
      <c r="AC77" s="70"/>
      <c r="AD77" s="70"/>
      <c r="AE77" s="82" t="s">
        <v>90</v>
      </c>
      <c r="AF77" s="100"/>
      <c r="AG77" s="100"/>
      <c r="AH77" s="100"/>
      <c r="AI77" s="100"/>
      <c r="AJ77" s="100"/>
      <c r="AK77" s="100"/>
      <c r="AL77" s="100"/>
      <c r="AM77" s="100"/>
      <c r="AN77" s="101"/>
      <c r="AO77" s="53">
        <v>7065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7065</v>
      </c>
      <c r="BF77" s="53"/>
      <c r="BG77" s="53"/>
      <c r="BH77" s="53"/>
      <c r="BI77" s="53"/>
      <c r="BJ77" s="53"/>
      <c r="BK77" s="53"/>
      <c r="BL77" s="53"/>
    </row>
    <row r="78" spans="1:79" ht="66" customHeight="1" x14ac:dyDescent="0.25">
      <c r="A78" s="43">
        <v>3</v>
      </c>
      <c r="B78" s="43"/>
      <c r="C78" s="43"/>
      <c r="D78" s="43"/>
      <c r="E78" s="43"/>
      <c r="F78" s="43"/>
      <c r="G78" s="82" t="s">
        <v>91</v>
      </c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  <c r="Z78" s="70" t="s">
        <v>74</v>
      </c>
      <c r="AA78" s="70"/>
      <c r="AB78" s="70"/>
      <c r="AC78" s="70"/>
      <c r="AD78" s="70"/>
      <c r="AE78" s="82" t="s">
        <v>92</v>
      </c>
      <c r="AF78" s="100"/>
      <c r="AG78" s="100"/>
      <c r="AH78" s="100"/>
      <c r="AI78" s="100"/>
      <c r="AJ78" s="100"/>
      <c r="AK78" s="100"/>
      <c r="AL78" s="100"/>
      <c r="AM78" s="100"/>
      <c r="AN78" s="101"/>
      <c r="AO78" s="53">
        <v>35.75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35.75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 x14ac:dyDescent="0.25">
      <c r="A79" s="87">
        <v>0</v>
      </c>
      <c r="B79" s="87"/>
      <c r="C79" s="87"/>
      <c r="D79" s="87"/>
      <c r="E79" s="87"/>
      <c r="F79" s="87"/>
      <c r="G79" s="99" t="s">
        <v>93</v>
      </c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3"/>
      <c r="Z79" s="96"/>
      <c r="AA79" s="96"/>
      <c r="AB79" s="96"/>
      <c r="AC79" s="96"/>
      <c r="AD79" s="96"/>
      <c r="AE79" s="99"/>
      <c r="AF79" s="102"/>
      <c r="AG79" s="102"/>
      <c r="AH79" s="102"/>
      <c r="AI79" s="102"/>
      <c r="AJ79" s="102"/>
      <c r="AK79" s="102"/>
      <c r="AL79" s="102"/>
      <c r="AM79" s="102"/>
      <c r="AN79" s="103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</row>
    <row r="80" spans="1:79" ht="26.4" customHeight="1" x14ac:dyDescent="0.25">
      <c r="A80" s="43">
        <v>1</v>
      </c>
      <c r="B80" s="43"/>
      <c r="C80" s="43"/>
      <c r="D80" s="43"/>
      <c r="E80" s="43"/>
      <c r="F80" s="43"/>
      <c r="G80" s="82" t="s">
        <v>94</v>
      </c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1"/>
      <c r="Z80" s="70" t="s">
        <v>74</v>
      </c>
      <c r="AA80" s="70"/>
      <c r="AB80" s="70"/>
      <c r="AC80" s="70"/>
      <c r="AD80" s="70"/>
      <c r="AE80" s="82" t="s">
        <v>95</v>
      </c>
      <c r="AF80" s="100"/>
      <c r="AG80" s="100"/>
      <c r="AH80" s="100"/>
      <c r="AI80" s="100"/>
      <c r="AJ80" s="100"/>
      <c r="AK80" s="100"/>
      <c r="AL80" s="100"/>
      <c r="AM80" s="100"/>
      <c r="AN80" s="101"/>
      <c r="AO80" s="53">
        <v>2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2</v>
      </c>
      <c r="BF80" s="53"/>
      <c r="BG80" s="53"/>
      <c r="BH80" s="53"/>
      <c r="BI80" s="53"/>
      <c r="BJ80" s="53"/>
      <c r="BK80" s="53"/>
      <c r="BL80" s="53"/>
    </row>
    <row r="81" spans="1:64" x14ac:dyDescent="0.25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16.5" customHeight="1" x14ac:dyDescent="0.25">
      <c r="A83" s="111" t="s">
        <v>104</v>
      </c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5"/>
      <c r="AO83" s="107" t="s">
        <v>106</v>
      </c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5"/>
      <c r="BB83" s="105"/>
      <c r="BC83" s="105"/>
      <c r="BD83" s="105"/>
      <c r="BE83" s="105"/>
      <c r="BF83" s="105"/>
      <c r="BG83" s="105"/>
    </row>
    <row r="84" spans="1:64" x14ac:dyDescent="0.25">
      <c r="W84" s="42" t="s">
        <v>5</v>
      </c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O84" s="42" t="s">
        <v>52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64" ht="15.75" customHeight="1" x14ac:dyDescent="0.25">
      <c r="A85" s="69" t="s">
        <v>3</v>
      </c>
      <c r="B85" s="69"/>
      <c r="C85" s="69"/>
      <c r="D85" s="69"/>
      <c r="E85" s="69"/>
      <c r="F85" s="69"/>
    </row>
    <row r="86" spans="1:64" ht="13.2" customHeight="1" x14ac:dyDescent="0.25">
      <c r="A86" s="108" t="s">
        <v>103</v>
      </c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5"/>
      <c r="Z86" s="105"/>
      <c r="AA86" s="105"/>
      <c r="AB86" s="105"/>
      <c r="AC86" s="105"/>
      <c r="AD86" s="105"/>
      <c r="AE86" s="105"/>
      <c r="AF86" s="105"/>
      <c r="AG86" s="105"/>
      <c r="AH86" s="105"/>
      <c r="AI86" s="105"/>
      <c r="AJ86" s="105"/>
      <c r="AK86" s="105"/>
      <c r="AL86" s="105"/>
      <c r="AM86" s="105"/>
      <c r="AN86" s="105"/>
      <c r="AO86" s="105"/>
      <c r="AP86" s="105"/>
      <c r="AQ86" s="105"/>
      <c r="AR86" s="105"/>
      <c r="AS86" s="105"/>
    </row>
    <row r="87" spans="1:64" x14ac:dyDescent="0.25">
      <c r="A87" s="45" t="s">
        <v>47</v>
      </c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</row>
    <row r="88" spans="1:64" ht="10.5" customHeight="1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6" customHeight="1" x14ac:dyDescent="0.25">
      <c r="A89" s="111" t="s">
        <v>105</v>
      </c>
      <c r="B89" s="112"/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5"/>
      <c r="AO89" s="107" t="s">
        <v>107</v>
      </c>
      <c r="AP89" s="105"/>
      <c r="AQ89" s="105"/>
      <c r="AR89" s="105"/>
      <c r="AS89" s="105"/>
      <c r="AT89" s="105"/>
      <c r="AU89" s="105"/>
      <c r="AV89" s="105"/>
      <c r="AW89" s="105"/>
      <c r="AX89" s="105"/>
      <c r="AY89" s="105"/>
      <c r="AZ89" s="105"/>
      <c r="BA89" s="105"/>
      <c r="BB89" s="105"/>
      <c r="BC89" s="105"/>
      <c r="BD89" s="105"/>
      <c r="BE89" s="105"/>
      <c r="BF89" s="105"/>
      <c r="BG89" s="105"/>
    </row>
    <row r="90" spans="1:64" x14ac:dyDescent="0.25">
      <c r="W90" s="42" t="s">
        <v>5</v>
      </c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O90" s="42" t="s">
        <v>52</v>
      </c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</row>
    <row r="91" spans="1:64" x14ac:dyDescent="0.25">
      <c r="A91" s="113">
        <v>44466</v>
      </c>
      <c r="B91" s="46"/>
      <c r="C91" s="46"/>
      <c r="D91" s="46"/>
      <c r="E91" s="46"/>
      <c r="F91" s="46"/>
      <c r="G91" s="46"/>
      <c r="H91" s="46"/>
    </row>
    <row r="92" spans="1:64" x14ac:dyDescent="0.25">
      <c r="A92" s="42" t="s">
        <v>45</v>
      </c>
      <c r="B92" s="42"/>
      <c r="C92" s="42"/>
      <c r="D92" s="42"/>
      <c r="E92" s="42"/>
      <c r="F92" s="42"/>
      <c r="G92" s="42"/>
      <c r="H92" s="42"/>
      <c r="I92" s="17"/>
      <c r="J92" s="17"/>
      <c r="K92" s="17"/>
      <c r="L92" s="17"/>
      <c r="M92" s="17"/>
      <c r="N92" s="17"/>
      <c r="O92" s="17"/>
      <c r="P92" s="17"/>
      <c r="Q92" s="17"/>
    </row>
    <row r="93" spans="1:64" x14ac:dyDescent="0.25">
      <c r="A93" s="24" t="s">
        <v>46</v>
      </c>
    </row>
  </sheetData>
  <mergeCells count="265"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J60:AQ60"/>
    <mergeCell ref="AR60:AY60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9:BL9"/>
    <mergeCell ref="A10:BL10"/>
    <mergeCell ref="BE19:BL19"/>
    <mergeCell ref="BE18:BL18"/>
    <mergeCell ref="AK18:BC18"/>
    <mergeCell ref="AK19:BC19"/>
    <mergeCell ref="AO6:AU6"/>
    <mergeCell ref="AW6:BF6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W65:BD65"/>
    <mergeCell ref="BE65:BL65"/>
    <mergeCell ref="AS44:AZ45"/>
    <mergeCell ref="D44:AB45"/>
    <mergeCell ref="D46:AB46"/>
    <mergeCell ref="D47:AB47"/>
    <mergeCell ref="AC46:AJ46"/>
    <mergeCell ref="AC47:AJ47"/>
    <mergeCell ref="BE67:BL67"/>
    <mergeCell ref="AO66:AV66"/>
    <mergeCell ref="AW66:BD66"/>
    <mergeCell ref="BE66:BL66"/>
    <mergeCell ref="AW67:BD67"/>
    <mergeCell ref="AO67:AV67"/>
    <mergeCell ref="A40:F40"/>
    <mergeCell ref="A46:C46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O1:BL1"/>
    <mergeCell ref="A53:BL53"/>
    <mergeCell ref="A48:C48"/>
    <mergeCell ref="U21:AD21"/>
    <mergeCell ref="AE21:AR21"/>
    <mergeCell ref="AK48:AR48"/>
    <mergeCell ref="AS48:AZ48"/>
    <mergeCell ref="G28:BL28"/>
    <mergeCell ref="A59:C59"/>
    <mergeCell ref="D59:AA59"/>
    <mergeCell ref="AB59:AI59"/>
    <mergeCell ref="AJ59:AQ59"/>
    <mergeCell ref="AR59:AY59"/>
    <mergeCell ref="Z64:AD64"/>
    <mergeCell ref="G64:Y64"/>
    <mergeCell ref="A60:C60"/>
    <mergeCell ref="D60:AA60"/>
    <mergeCell ref="AB60:AI60"/>
    <mergeCell ref="AW64:BD64"/>
    <mergeCell ref="AO83:BG83"/>
    <mergeCell ref="A85:F85"/>
    <mergeCell ref="A67:F67"/>
    <mergeCell ref="Z67:AD67"/>
    <mergeCell ref="AE67:AN67"/>
    <mergeCell ref="A83:V83"/>
    <mergeCell ref="W83:AM83"/>
    <mergeCell ref="W84:AM84"/>
    <mergeCell ref="BE64:BL64"/>
    <mergeCell ref="AO84:BG84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4:BL4"/>
    <mergeCell ref="AO5:BL5"/>
    <mergeCell ref="AO3:BL3"/>
    <mergeCell ref="D55:AA56"/>
    <mergeCell ref="AB55:AI56"/>
    <mergeCell ref="AJ55:AQ56"/>
    <mergeCell ref="AR55:AY56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54:AY54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92:H92"/>
    <mergeCell ref="A86:AS86"/>
    <mergeCell ref="A87:AS87"/>
    <mergeCell ref="A91:H91"/>
    <mergeCell ref="A89:V89"/>
    <mergeCell ref="W89:AM89"/>
    <mergeCell ref="AO89:BG89"/>
    <mergeCell ref="AO90:BG90"/>
    <mergeCell ref="A55:C56"/>
    <mergeCell ref="D57:AA57"/>
    <mergeCell ref="AB57:AI57"/>
    <mergeCell ref="W90:AM90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G67:L67">
    <cfRule type="cellIs" dxfId="31" priority="33" stopIfTrue="1" operator="equal">
      <formula>$G66</formula>
    </cfRule>
  </conditionalFormatting>
  <conditionalFormatting sqref="D48">
    <cfRule type="cellIs" dxfId="30" priority="34" stopIfTrue="1" operator="equal">
      <formula>$D47</formula>
    </cfRule>
  </conditionalFormatting>
  <conditionalFormatting sqref="A67:F67">
    <cfRule type="cellIs" dxfId="29" priority="35" stopIfTrue="1" operator="equal">
      <formula>0</formula>
    </cfRule>
  </conditionalFormatting>
  <conditionalFormatting sqref="D49">
    <cfRule type="cellIs" dxfId="28" priority="32" stopIfTrue="1" operator="equal">
      <formula>$D48</formula>
    </cfRule>
  </conditionalFormatting>
  <conditionalFormatting sqref="D50">
    <cfRule type="cellIs" dxfId="27" priority="31" stopIfTrue="1" operator="equal">
      <formula>$D49</formula>
    </cfRule>
  </conditionalFormatting>
  <conditionalFormatting sqref="D51">
    <cfRule type="cellIs" dxfId="26" priority="30" stopIfTrue="1" operator="equal">
      <formula>$D50</formula>
    </cfRule>
  </conditionalFormatting>
  <conditionalFormatting sqref="G68">
    <cfRule type="cellIs" dxfId="25" priority="27" stopIfTrue="1" operator="equal">
      <formula>$G67</formula>
    </cfRule>
  </conditionalFormatting>
  <conditionalFormatting sqref="A68:F68">
    <cfRule type="cellIs" dxfId="24" priority="28" stopIfTrue="1" operator="equal">
      <formula>0</formula>
    </cfRule>
  </conditionalFormatting>
  <conditionalFormatting sqref="G69">
    <cfRule type="cellIs" dxfId="23" priority="25" stopIfTrue="1" operator="equal">
      <formula>$G68</formula>
    </cfRule>
  </conditionalFormatting>
  <conditionalFormatting sqref="A69:F69">
    <cfRule type="cellIs" dxfId="22" priority="26" stopIfTrue="1" operator="equal">
      <formula>0</formula>
    </cfRule>
  </conditionalFormatting>
  <conditionalFormatting sqref="G70">
    <cfRule type="cellIs" dxfId="21" priority="23" stopIfTrue="1" operator="equal">
      <formula>$G69</formula>
    </cfRule>
  </conditionalFormatting>
  <conditionalFormatting sqref="A70:F70">
    <cfRule type="cellIs" dxfId="20" priority="24" stopIfTrue="1" operator="equal">
      <formula>0</formula>
    </cfRule>
  </conditionalFormatting>
  <conditionalFormatting sqref="G71">
    <cfRule type="cellIs" dxfId="19" priority="21" stopIfTrue="1" operator="equal">
      <formula>$G70</formula>
    </cfRule>
  </conditionalFormatting>
  <conditionalFormatting sqref="A71:F71">
    <cfRule type="cellIs" dxfId="18" priority="22" stopIfTrue="1" operator="equal">
      <formula>0</formula>
    </cfRule>
  </conditionalFormatting>
  <conditionalFormatting sqref="G72">
    <cfRule type="cellIs" dxfId="17" priority="19" stopIfTrue="1" operator="equal">
      <formula>$G71</formula>
    </cfRule>
  </conditionalFormatting>
  <conditionalFormatting sqref="A72:F72">
    <cfRule type="cellIs" dxfId="16" priority="20" stopIfTrue="1" operator="equal">
      <formula>0</formula>
    </cfRule>
  </conditionalFormatting>
  <conditionalFormatting sqref="G73">
    <cfRule type="cellIs" dxfId="15" priority="17" stopIfTrue="1" operator="equal">
      <formula>$G72</formula>
    </cfRule>
  </conditionalFormatting>
  <conditionalFormatting sqref="A73:F73">
    <cfRule type="cellIs" dxfId="14" priority="18" stopIfTrue="1" operator="equal">
      <formula>0</formula>
    </cfRule>
  </conditionalFormatting>
  <conditionalFormatting sqref="G74">
    <cfRule type="cellIs" dxfId="13" priority="15" stopIfTrue="1" operator="equal">
      <formula>$G73</formula>
    </cfRule>
  </conditionalFormatting>
  <conditionalFormatting sqref="A74:F74">
    <cfRule type="cellIs" dxfId="12" priority="16" stopIfTrue="1" operator="equal">
      <formula>0</formula>
    </cfRule>
  </conditionalFormatting>
  <conditionalFormatting sqref="G75">
    <cfRule type="cellIs" dxfId="11" priority="13" stopIfTrue="1" operator="equal">
      <formula>$G74</formula>
    </cfRule>
  </conditionalFormatting>
  <conditionalFormatting sqref="A75:F75">
    <cfRule type="cellIs" dxfId="10" priority="14" stopIfTrue="1" operator="equal">
      <formula>0</formula>
    </cfRule>
  </conditionalFormatting>
  <conditionalFormatting sqref="G76">
    <cfRule type="cellIs" dxfId="9" priority="11" stopIfTrue="1" operator="equal">
      <formula>$G75</formula>
    </cfRule>
  </conditionalFormatting>
  <conditionalFormatting sqref="A76:F76">
    <cfRule type="cellIs" dxfId="8" priority="12" stopIfTrue="1" operator="equal">
      <formula>0</formula>
    </cfRule>
  </conditionalFormatting>
  <conditionalFormatting sqref="G77">
    <cfRule type="cellIs" dxfId="7" priority="9" stopIfTrue="1" operator="equal">
      <formula>$G76</formula>
    </cfRule>
  </conditionalFormatting>
  <conditionalFormatting sqref="A77:F77">
    <cfRule type="cellIs" dxfId="6" priority="10" stopIfTrue="1" operator="equal">
      <formula>0</formula>
    </cfRule>
  </conditionalFormatting>
  <conditionalFormatting sqref="G78">
    <cfRule type="cellIs" dxfId="5" priority="7" stopIfTrue="1" operator="equal">
      <formula>$G77</formula>
    </cfRule>
  </conditionalFormatting>
  <conditionalFormatting sqref="A78:F78">
    <cfRule type="cellIs" dxfId="4" priority="8" stopIfTrue="1" operator="equal">
      <formula>0</formula>
    </cfRule>
  </conditionalFormatting>
  <conditionalFormatting sqref="G79">
    <cfRule type="cellIs" dxfId="3" priority="5" stopIfTrue="1" operator="equal">
      <formula>$G78</formula>
    </cfRule>
  </conditionalFormatting>
  <conditionalFormatting sqref="A79:F79">
    <cfRule type="cellIs" dxfId="2" priority="6" stopIfTrue="1" operator="equal">
      <formula>0</formula>
    </cfRule>
  </conditionalFormatting>
  <conditionalFormatting sqref="G80">
    <cfRule type="cellIs" dxfId="1" priority="3" stopIfTrue="1" operator="equal">
      <formula>$G79</formula>
    </cfRule>
  </conditionalFormatting>
  <conditionalFormatting sqref="A80:F80">
    <cfRule type="cellIs" dxfId="0" priority="4" stopIfTrue="1" operator="equal">
      <formula>0</formula>
    </cfRule>
  </conditionalFormatting>
  <pageMargins left="0.24" right="0.16" top="0.34" bottom="0.3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КПК0210180</vt:lpstr>
      <vt:lpstr>КПК0210180!Область_друку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2021-09-28T11:16:54Z</cp:lastPrinted>
  <dcterms:created xsi:type="dcterms:W3CDTF">2016-08-15T09:54:21Z</dcterms:created>
  <dcterms:modified xsi:type="dcterms:W3CDTF">2021-09-28T11:17:44Z</dcterms:modified>
</cp:coreProperties>
</file>