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16-р від 03.08.22\"/>
    </mc:Choice>
  </mc:AlternateContent>
  <xr:revisionPtr revIDLastSave="0" documentId="8_{1CC76D9C-5065-44DA-809B-0FC91B70B62A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КПК0218240!$A$1:$BM$100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  <c r="AS48" i="2"/>
</calcChain>
</file>

<file path=xl/sharedStrings.xml><?xml version="1.0" encoding="utf-8"?>
<sst xmlns="http://schemas.openxmlformats.org/spreadsheetml/2006/main" count="180" uniqueCount="130">
  <si>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</si>
  <si>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</si>
  <si>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</si>
  <si>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</si>
  <si>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</si>
  <si>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</si>
  <si>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</si>
  <si>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</si>
  <si>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</si>
  <si>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</si>
  <si>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</si>
  <si>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</si>
  <si>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</si>
  <si>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</si>
  <si>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</si>
  <si>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</si>
  <si>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</si>
  <si>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</si>
  <si>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</si>
  <si>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</si>
  <si>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</si>
  <si>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</si>
  <si>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</si>
  <si>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</si>
  <si>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</si>
  <si>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</si>
  <si>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</si>
  <si>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</si>
  <si>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</si>
  <si>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</si>
  <si>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</si>
  <si>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</si>
  <si>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</si>
  <si>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</si>
  <si>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</si>
  <si>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</si>
  <si>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</si>
  <si>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</si>
  <si>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</si>
  <si>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</si>
  <si>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</si>
  <si>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</si>
  <si>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</si>
  <si>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</si>
  <si>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</si>
  <si>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</si>
  <si>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</si>
  <si>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</si>
  <si>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</si>
  <si>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</si>
  <si>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</si>
  <si>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</si>
  <si>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</si>
  <si>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</si>
  <si>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</si>
  <si>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</si>
  <si>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</si>
  <si>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</si>
  <si>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</si>
  <si>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</si>
  <si>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</si>
  <si>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</si>
  <si>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</si>
  <si>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</si>
  <si>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</si>
  <si>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</si>
  <si>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 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</si>
  <si>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Забезпечення харчуванням</t>
  </si>
  <si>
    <t>Відшкодування витрат за спожиту електроенергію</t>
  </si>
  <si>
    <t>Укріплення матеріально технічної бази Збройних Сил України та інших військових формувань</t>
  </si>
  <si>
    <t>УСЬОГО</t>
  </si>
  <si>
    <t>Програма територіальної оборони м. Павлограда на 2022 рік</t>
  </si>
  <si>
    <t>затрат</t>
  </si>
  <si>
    <t>Z1</t>
  </si>
  <si>
    <t>обсяг видатків на перевезення</t>
  </si>
  <si>
    <t>грн.</t>
  </si>
  <si>
    <t>Рішення міської ради від 06.03.22р.№ 648-21/УІІІ</t>
  </si>
  <si>
    <t>обсяг видатків на харчування</t>
  </si>
  <si>
    <t>обсяг видатків на відшкодування витрат за спожиту електроенергію по термообробці пластин</t>
  </si>
  <si>
    <t>Рішення ВК ПМР від 28.03.22р. № 264</t>
  </si>
  <si>
    <t>обсяг видатків на укріплення матеріально технічної бази</t>
  </si>
  <si>
    <t>Рішення ВК ПМР від 28.03.22р. № 264 (зі змінами)</t>
  </si>
  <si>
    <t>обсяг видатків на придбання тепловізорів, квадрокоптерів</t>
  </si>
  <si>
    <t>Рішення ВК ПМР від 07.04.22р. № 329, від 30.05.22р. № 529</t>
  </si>
  <si>
    <t>продукту</t>
  </si>
  <si>
    <t>кількість поїздок</t>
  </si>
  <si>
    <t>од.</t>
  </si>
  <si>
    <t>Акти виконаних робіт за 2022 рік</t>
  </si>
  <si>
    <t>кількість прийомів їжі</t>
  </si>
  <si>
    <t>кількість послуг з термообробки пластин</t>
  </si>
  <si>
    <t>Кількість придбаних тепловізорів, квадрокоптерів</t>
  </si>
  <si>
    <t>Накладні за 2022 рік</t>
  </si>
  <si>
    <t>ефективності</t>
  </si>
  <si>
    <t>середня вартість однієї поїздки</t>
  </si>
  <si>
    <t>Розрахунково (відношення обсягу видатків на перевезення до кількості перевезень)</t>
  </si>
  <si>
    <t>середня вартість одного прийому їжі</t>
  </si>
  <si>
    <t>Розрахунково (відношення обсягу видатків на харчування до кількості прийомів їжі)</t>
  </si>
  <si>
    <t>середня вартість однієї послуги з термообробки пластин</t>
  </si>
  <si>
    <t>Розрахунково (відношення обсягу видатків на відшкодування витрат на електроенергію до кількості послуг)</t>
  </si>
  <si>
    <t>середня вартість одного тепловізору, квадрокоптера</t>
  </si>
  <si>
    <t>Розрахунково (відношення обсягу видатків на придбання тепловізорів, квадрокоптерів до кількості придбаного)</t>
  </si>
  <si>
    <t>якості</t>
  </si>
  <si>
    <t>Відсоток забезпечення транспортом</t>
  </si>
  <si>
    <t>відс.</t>
  </si>
  <si>
    <t>розрахунково</t>
  </si>
  <si>
    <t>Відсоток забезпечення харчуванням</t>
  </si>
  <si>
    <t>Відсоток оброблених пластин від запланованого</t>
  </si>
  <si>
    <t>Розрахунково</t>
  </si>
  <si>
    <t>відсоток забезпечення тепловізорами, квадрокоптерами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</si>
  <si>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 міської ради від 06.03.22р.№ 648-21/УІІІ про внесення змін до рішення  міської ради «Про міський бюджет Павлоградської міської територіальної громади на 2022 рік» від 14.12.2021р. № 522-16/VІII._x000D_
- Рішення виконавчого комітету Павлоградської міської ради від 28.03.2022 року № 264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07.04.2022 року № 329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30.05.2022 року № 529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27.07.2022 року № 729 "Про внесення змін до рішення  міської ради «Про міський бюджет Павлоградської міської територіальної громади на 2022 рік» від 14.12.2021р. № 522-16/VІII;</t>
  </si>
  <si>
    <t>Сприяння обороні України та територіальної громади м.Павлограда</t>
  </si>
  <si>
    <t>0200000</t>
  </si>
  <si>
    <t>03.08.2022</t>
  </si>
  <si>
    <t>116-р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</si>
  <si>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</si>
  <si>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</si>
  <si>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</si>
  <si>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</si>
  <si>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В.о. начальника фінансового управління</t>
  </si>
  <si>
    <t>Анатолій ВЕРШИНА</t>
  </si>
  <si>
    <t>Наталя БОНДАРЧУК</t>
  </si>
  <si>
    <t>04052229</t>
  </si>
  <si>
    <t>0458400000</t>
  </si>
  <si>
    <t>гривень</t>
  </si>
  <si>
    <t>бюджетної програми місцевого бюджету на 2022  рік</t>
  </si>
  <si>
    <t>0218240</t>
  </si>
  <si>
    <t>Заходи та роботи з територіальної оборони</t>
  </si>
  <si>
    <t>0210000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</si>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</sst>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5" zoomScaleNormal="100" zoomScaleSheetLayoutView="100" workbookViewId="0">
      <selection activeCell="A25" sqref="A25:BL2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7.399999999999999" customHeight="1" x14ac:dyDescent="0.25">
      <c r="AO4" s="110" t="s">
        <v>115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5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 x14ac:dyDescent="0.25">
      <c r="A10" s="82" t="s">
        <v>124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07" t="s">
        <v>111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115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121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07" t="s">
        <v>127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115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121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54</v>
      </c>
      <c r="B18" s="107" t="s">
        <v>125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128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129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126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122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8" customHeight="1" x14ac:dyDescent="0.25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4963842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4516842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18" customHeight="1" x14ac:dyDescent="0.25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447000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309.60000000000002" customHeight="1" x14ac:dyDescent="0.25">
      <c r="A25" s="116" t="s">
        <v>109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 x14ac:dyDescent="0.25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6" hidden="1" x14ac:dyDescent="0.25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 x14ac:dyDescent="0.25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13.2" customHeight="1" x14ac:dyDescent="0.25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" customHeight="1" x14ac:dyDescent="0.25">
      <c r="A34" s="105" t="s">
        <v>110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 x14ac:dyDescent="0.25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6" hidden="1" x14ac:dyDescent="0.25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 x14ac:dyDescent="0.25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3.2" customHeight="1" x14ac:dyDescent="0.25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48" t="s">
        <v>123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52.8" customHeight="1" x14ac:dyDescent="0.25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2000000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2000000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43">
        <v>2</v>
      </c>
      <c r="B49" s="43"/>
      <c r="C49" s="43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2000000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ht="13.2" customHeight="1" x14ac:dyDescent="0.25">
      <c r="A50" s="43">
        <v>3</v>
      </c>
      <c r="B50" s="43"/>
      <c r="C50" s="43"/>
      <c r="D50" s="84" t="s">
        <v>68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52842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52842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3">
        <v>4</v>
      </c>
      <c r="B51" s="43"/>
      <c r="C51" s="43"/>
      <c r="D51" s="84" t="s">
        <v>69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464000</v>
      </c>
      <c r="AD51" s="53"/>
      <c r="AE51" s="53"/>
      <c r="AF51" s="53"/>
      <c r="AG51" s="53"/>
      <c r="AH51" s="53"/>
      <c r="AI51" s="53"/>
      <c r="AJ51" s="53"/>
      <c r="AK51" s="53">
        <v>447000</v>
      </c>
      <c r="AL51" s="53"/>
      <c r="AM51" s="53"/>
      <c r="AN51" s="53"/>
      <c r="AO51" s="53"/>
      <c r="AP51" s="53"/>
      <c r="AQ51" s="53"/>
      <c r="AR51" s="53"/>
      <c r="AS51" s="53">
        <f>AC51+AK51</f>
        <v>911000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70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4516842</v>
      </c>
      <c r="AD52" s="92"/>
      <c r="AE52" s="92"/>
      <c r="AF52" s="92"/>
      <c r="AG52" s="92"/>
      <c r="AH52" s="92"/>
      <c r="AI52" s="92"/>
      <c r="AJ52" s="92"/>
      <c r="AK52" s="92">
        <v>447000</v>
      </c>
      <c r="AL52" s="92"/>
      <c r="AM52" s="92"/>
      <c r="AN52" s="92"/>
      <c r="AO52" s="92"/>
      <c r="AP52" s="92"/>
      <c r="AQ52" s="92"/>
      <c r="AR52" s="92"/>
      <c r="AS52" s="92">
        <f>AC52+AK52</f>
        <v>4963842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123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4" t="s">
        <v>71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4516842</v>
      </c>
      <c r="AC60" s="53"/>
      <c r="AD60" s="53"/>
      <c r="AE60" s="53"/>
      <c r="AF60" s="53"/>
      <c r="AG60" s="53"/>
      <c r="AH60" s="53"/>
      <c r="AI60" s="53"/>
      <c r="AJ60" s="53">
        <v>447000</v>
      </c>
      <c r="AK60" s="53"/>
      <c r="AL60" s="53"/>
      <c r="AM60" s="53"/>
      <c r="AN60" s="53"/>
      <c r="AO60" s="53"/>
      <c r="AP60" s="53"/>
      <c r="AQ60" s="53"/>
      <c r="AR60" s="53">
        <f>AB60+AJ60</f>
        <v>4963842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4516842</v>
      </c>
      <c r="AC61" s="92"/>
      <c r="AD61" s="92"/>
      <c r="AE61" s="92"/>
      <c r="AF61" s="92"/>
      <c r="AG61" s="92"/>
      <c r="AH61" s="92"/>
      <c r="AI61" s="92"/>
      <c r="AJ61" s="92">
        <v>447000</v>
      </c>
      <c r="AK61" s="92"/>
      <c r="AL61" s="92"/>
      <c r="AM61" s="92"/>
      <c r="AN61" s="92"/>
      <c r="AO61" s="92"/>
      <c r="AP61" s="92"/>
      <c r="AQ61" s="92"/>
      <c r="AR61" s="92">
        <f>AB61+AJ61</f>
        <v>4963842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73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72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2000000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2000000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2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2000000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2000000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3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52842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52842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4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464000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464000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5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447000</v>
      </c>
      <c r="AX72" s="53"/>
      <c r="AY72" s="53"/>
      <c r="AZ72" s="53"/>
      <c r="BA72" s="53"/>
      <c r="BB72" s="53"/>
      <c r="BC72" s="53"/>
      <c r="BD72" s="53"/>
      <c r="BE72" s="53">
        <v>447000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43">
        <v>1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86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400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400</v>
      </c>
      <c r="BF74" s="53"/>
      <c r="BG74" s="53"/>
      <c r="BH74" s="53"/>
      <c r="BI74" s="53"/>
      <c r="BJ74" s="53"/>
      <c r="BK74" s="53"/>
      <c r="BL74" s="53"/>
    </row>
    <row r="75" spans="1:79" ht="13.2" customHeight="1" x14ac:dyDescent="0.25">
      <c r="A75" s="43">
        <v>2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86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31580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31580</v>
      </c>
      <c r="BF75" s="53"/>
      <c r="BG75" s="53"/>
      <c r="BH75" s="53"/>
      <c r="BI75" s="53"/>
      <c r="BJ75" s="53"/>
      <c r="BK75" s="53"/>
      <c r="BL75" s="53"/>
    </row>
    <row r="76" spans="1:79" ht="13.2" customHeight="1" x14ac:dyDescent="0.25">
      <c r="A76" s="43">
        <v>3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86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1566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1566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4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86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5</v>
      </c>
      <c r="AX77" s="53"/>
      <c r="AY77" s="53"/>
      <c r="AZ77" s="53"/>
      <c r="BA77" s="53"/>
      <c r="BB77" s="53"/>
      <c r="BC77" s="53"/>
      <c r="BD77" s="53"/>
      <c r="BE77" s="53">
        <v>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92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9.6" customHeight="1" x14ac:dyDescent="0.25">
      <c r="A79" s="43">
        <v>1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94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5000</v>
      </c>
      <c r="BF79" s="53"/>
      <c r="BG79" s="53"/>
      <c r="BH79" s="53"/>
      <c r="BI79" s="53"/>
      <c r="BJ79" s="53"/>
      <c r="BK79" s="53"/>
      <c r="BL79" s="53"/>
    </row>
    <row r="80" spans="1:79" ht="39.6" customHeight="1" x14ac:dyDescent="0.25">
      <c r="A80" s="43">
        <v>2</v>
      </c>
      <c r="B80" s="43"/>
      <c r="C80" s="43"/>
      <c r="D80" s="43"/>
      <c r="E80" s="43"/>
      <c r="F80" s="43"/>
      <c r="G80" s="83" t="s">
        <v>95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75</v>
      </c>
      <c r="AA80" s="71"/>
      <c r="AB80" s="71"/>
      <c r="AC80" s="71"/>
      <c r="AD80" s="71"/>
      <c r="AE80" s="83" t="s">
        <v>96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63.33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63.33</v>
      </c>
      <c r="BF80" s="53"/>
      <c r="BG80" s="53"/>
      <c r="BH80" s="53"/>
      <c r="BI80" s="53"/>
      <c r="BJ80" s="53"/>
      <c r="BK80" s="53"/>
      <c r="BL80" s="53"/>
    </row>
    <row r="81" spans="1:64" ht="52.8" customHeight="1" x14ac:dyDescent="0.25">
      <c r="A81" s="43">
        <v>3</v>
      </c>
      <c r="B81" s="43"/>
      <c r="C81" s="43"/>
      <c r="D81" s="43"/>
      <c r="E81" s="43"/>
      <c r="F81" s="43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33.74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33.74</v>
      </c>
      <c r="BF81" s="53"/>
      <c r="BG81" s="53"/>
      <c r="BH81" s="53"/>
      <c r="BI81" s="53"/>
      <c r="BJ81" s="53"/>
      <c r="BK81" s="53"/>
      <c r="BL81" s="53"/>
    </row>
    <row r="82" spans="1:64" ht="52.8" customHeight="1" x14ac:dyDescent="0.25">
      <c r="A82" s="43">
        <v>4</v>
      </c>
      <c r="B82" s="43"/>
      <c r="C82" s="43"/>
      <c r="D82" s="43"/>
      <c r="E82" s="43"/>
      <c r="F82" s="43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100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89400</v>
      </c>
      <c r="AX82" s="53"/>
      <c r="AY82" s="53"/>
      <c r="AZ82" s="53"/>
      <c r="BA82" s="53"/>
      <c r="BB82" s="53"/>
      <c r="BC82" s="53"/>
      <c r="BD82" s="53"/>
      <c r="BE82" s="53">
        <v>89400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101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1</v>
      </c>
      <c r="B84" s="43"/>
      <c r="C84" s="43"/>
      <c r="D84" s="43"/>
      <c r="E84" s="43"/>
      <c r="F84" s="43"/>
      <c r="G84" s="83" t="s">
        <v>102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103</v>
      </c>
      <c r="AA84" s="71"/>
      <c r="AB84" s="71"/>
      <c r="AC84" s="71"/>
      <c r="AD84" s="71"/>
      <c r="AE84" s="83" t="s">
        <v>104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13.2" customHeight="1" x14ac:dyDescent="0.25">
      <c r="A85" s="43">
        <v>2</v>
      </c>
      <c r="B85" s="43"/>
      <c r="C85" s="43"/>
      <c r="D85" s="43"/>
      <c r="E85" s="43"/>
      <c r="F85" s="43"/>
      <c r="G85" s="83" t="s">
        <v>105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103</v>
      </c>
      <c r="AA85" s="71"/>
      <c r="AB85" s="71"/>
      <c r="AC85" s="71"/>
      <c r="AD85" s="71"/>
      <c r="AE85" s="83" t="s">
        <v>104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ht="13.2" customHeight="1" x14ac:dyDescent="0.25">
      <c r="A86" s="43">
        <v>3</v>
      </c>
      <c r="B86" s="43"/>
      <c r="C86" s="43"/>
      <c r="D86" s="43"/>
      <c r="E86" s="43"/>
      <c r="F86" s="43"/>
      <c r="G86" s="83" t="s">
        <v>106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103</v>
      </c>
      <c r="AA86" s="71"/>
      <c r="AB86" s="71"/>
      <c r="AC86" s="71"/>
      <c r="AD86" s="71"/>
      <c r="AE86" s="83" t="s">
        <v>107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4</v>
      </c>
      <c r="B87" s="43"/>
      <c r="C87" s="43"/>
      <c r="D87" s="43"/>
      <c r="E87" s="43"/>
      <c r="F87" s="43"/>
      <c r="G87" s="83" t="s">
        <v>108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103</v>
      </c>
      <c r="AA87" s="71"/>
      <c r="AB87" s="71"/>
      <c r="AC87" s="71"/>
      <c r="AD87" s="71"/>
      <c r="AE87" s="83" t="s">
        <v>107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100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2" t="s">
        <v>117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119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5">
      <c r="A92" s="70" t="s">
        <v>3</v>
      </c>
      <c r="B92" s="70"/>
      <c r="C92" s="70"/>
      <c r="D92" s="70"/>
      <c r="E92" s="70"/>
      <c r="F92" s="70"/>
    </row>
    <row r="93" spans="1:64" ht="13.2" customHeight="1" x14ac:dyDescent="0.25">
      <c r="A93" s="109" t="s">
        <v>116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5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2" t="s">
        <v>118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08" t="s">
        <v>120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x14ac:dyDescent="0.25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5">
      <c r="A98" s="114">
        <v>44776</v>
      </c>
      <c r="B98" s="46"/>
      <c r="C98" s="46"/>
      <c r="D98" s="46"/>
      <c r="E98" s="46"/>
      <c r="F98" s="46"/>
      <c r="G98" s="46"/>
      <c r="H98" s="46"/>
    </row>
    <row r="99" spans="1:59" x14ac:dyDescent="0.25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315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5:BD65"/>
    <mergeCell ref="BE65:BL65"/>
    <mergeCell ref="AS44:AZ45"/>
    <mergeCell ref="D44:AB45"/>
    <mergeCell ref="D46:AB46"/>
    <mergeCell ref="D47:AB47"/>
    <mergeCell ref="AC46:AJ46"/>
    <mergeCell ref="AC47:AJ47"/>
    <mergeCell ref="BE67:BL67"/>
    <mergeCell ref="AO66:AV66"/>
    <mergeCell ref="AW66:BD66"/>
    <mergeCell ref="BE66:BL66"/>
    <mergeCell ref="AW67:BD67"/>
    <mergeCell ref="AO67:AV67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4:BL54"/>
    <mergeCell ref="A48:C48"/>
    <mergeCell ref="U21:AD21"/>
    <mergeCell ref="AE21:AR21"/>
    <mergeCell ref="AK48:AR48"/>
    <mergeCell ref="AS48:AZ48"/>
    <mergeCell ref="G28:BL28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90:BG90"/>
    <mergeCell ref="A92:F92"/>
    <mergeCell ref="A67:F67"/>
    <mergeCell ref="Z67:AD67"/>
    <mergeCell ref="AE67:AN67"/>
    <mergeCell ref="A90:V90"/>
    <mergeCell ref="W90:AM90"/>
    <mergeCell ref="W91:AM91"/>
    <mergeCell ref="BE64:BL64"/>
    <mergeCell ref="AO91:BG9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5:AY55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6:C57"/>
    <mergeCell ref="D58:AA58"/>
    <mergeCell ref="AB58:AI58"/>
    <mergeCell ref="W97:AM97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46" priority="48" stopIfTrue="1" operator="equal">
      <formula>$G66</formula>
    </cfRule>
  </conditionalFormatting>
  <conditionalFormatting sqref="D48">
    <cfRule type="cellIs" dxfId="45" priority="49" stopIfTrue="1" operator="equal">
      <formula>$D47</formula>
    </cfRule>
  </conditionalFormatting>
  <conditionalFormatting sqref="A67:F67">
    <cfRule type="cellIs" dxfId="44" priority="50" stopIfTrue="1" operator="equal">
      <formula>0</formula>
    </cfRule>
  </conditionalFormatting>
  <conditionalFormatting sqref="D49">
    <cfRule type="cellIs" dxfId="43" priority="47" stopIfTrue="1" operator="equal">
      <formula>$D48</formula>
    </cfRule>
  </conditionalFormatting>
  <conditionalFormatting sqref="D50">
    <cfRule type="cellIs" dxfId="42" priority="46" stopIfTrue="1" operator="equal">
      <formula>$D49</formula>
    </cfRule>
  </conditionalFormatting>
  <conditionalFormatting sqref="D51">
    <cfRule type="cellIs" dxfId="41" priority="45" stopIfTrue="1" operator="equal">
      <formula>$D50</formula>
    </cfRule>
  </conditionalFormatting>
  <conditionalFormatting sqref="D52">
    <cfRule type="cellIs" dxfId="40" priority="44" stopIfTrue="1" operator="equal">
      <formula>$D51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21" top="0.34" bottom="0.2800000000000000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2022-08-04T12:05:57Z</cp:lastPrinted>
  <dcterms:created xsi:type="dcterms:W3CDTF">2016-08-15T09:54:21Z</dcterms:created>
  <dcterms:modified xsi:type="dcterms:W3CDTF">2022-08-04T12:10:39Z</dcterms:modified>
</cp:coreProperties>
</file>