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85-р від 15.11.22\"/>
    </mc:Choice>
  </mc:AlternateContent>
  <xr:revisionPtr revIDLastSave="0" documentId="8_{E1F7755E-AC61-46F3-A158-439F91D6F79F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КПК0218240!$A$1:$BM$103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<sst xmlns="http://schemas.openxmlformats.org/spreadsheetml/2006/main" count="182" uniqueCount="133">
  <si>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</si>
  <si>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</si>
  <si>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</si>
  <si>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</si>
  <si>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</si>
  <si>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</si>
  <si>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</si>
  <si>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</si>
  <si>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</si>
  <si>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</si>
  <si>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</si>
  <si>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</si>
  <si>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</si>
  <si>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</si>
  <si>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</si>
  <si>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</si>
  <si>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</si>
  <si>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</si>
  <si>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</si>
  <si>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</si>
  <si>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</si>
  <si>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</si>
  <si>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</si>
  <si>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</si>
  <si>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</si>
  <si>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</si>
  <si>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</si>
  <si>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</si>
  <si>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</si>
  <si>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</si>
  <si>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</si>
  <si>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</si>
  <si>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</si>
  <si>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</si>
  <si>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</si>
  <si>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</si>
  <si>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</si>
  <si>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</si>
  <si>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</si>
  <si>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</si>
  <si>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</si>
  <si>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</si>
  <si>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</si>
  <si>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</si>
  <si>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</si>
  <si>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</si>
  <si>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</si>
  <si>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</si>
  <si>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</si>
  <si>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</si>
  <si>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</si>
  <si>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</si>
  <si>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</si>
  <si>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</si>
  <si>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</si>
  <si>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</si>
  <si>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</si>
  <si>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</si>
  <si>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</si>
  <si>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</si>
  <si>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</si>
  <si>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</si>
  <si>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</si>
  <si>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</si>
  <si>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</si>
  <si>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Створення належних умов діяльності та служби військової частини А7235 (окрема бригада територіальної оборони № 6) та добровольчих формувань територіальної громади м. Павлограда</t>
  </si>
  <si>
    <t>Забезпечення військової частини А7235 (окремої бригади територіальної оборони № 6),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</t>
  </si>
  <si>
    <t>Забезпечення харчуванням</t>
  </si>
  <si>
    <t>Відшкодування витрат за спожиту електроенергію</t>
  </si>
  <si>
    <t>Укріплення матеріально технічної бази Збройних Сил України та інших військових формувань</t>
  </si>
  <si>
    <t>Оплата послуг з ремонту автомобільної техніки</t>
  </si>
  <si>
    <t>УСЬОГО</t>
  </si>
  <si>
    <t>Програма територіальної оборони м. Павлограда на 2022 рік</t>
  </si>
  <si>
    <t>затрат</t>
  </si>
  <si>
    <t>Z1</t>
  </si>
  <si>
    <t>обсяг видатків на перевезення</t>
  </si>
  <si>
    <t>грн.</t>
  </si>
  <si>
    <t>Рішення міської ради від 06.03.22р.№ 648-21/УІІІ</t>
  </si>
  <si>
    <t>обсяг видатків на харчування</t>
  </si>
  <si>
    <t>Рішення міської ради від 06.03.22р.№ 648-21/УІІІ (зі змінами)</t>
  </si>
  <si>
    <t>обсяг видатків на відшкодування витрат за спожиту електроенергію по термообробці пластин</t>
  </si>
  <si>
    <t>Рішення ВК ПМР від 28.03.22р. № 264</t>
  </si>
  <si>
    <t>обсяг видатків на укріплення матеріально технічної бази</t>
  </si>
  <si>
    <t>Рішення ВК ПМР від 28.03.22р. № 264 (зі змінами)</t>
  </si>
  <si>
    <t>обсяг видатків на придбання тепловізорів, квадрокоптерів</t>
  </si>
  <si>
    <t>Рішення ВК ПМР від 07.04.22р. № 329, від 30.05.22р. № 529</t>
  </si>
  <si>
    <t>продукту</t>
  </si>
  <si>
    <t>кількість поїздок</t>
  </si>
  <si>
    <t>од.</t>
  </si>
  <si>
    <t>Акти виконаних робіт за 2022 рік</t>
  </si>
  <si>
    <t>кількість прийомів їжі</t>
  </si>
  <si>
    <t>кількість послуг з термообробки пластин</t>
  </si>
  <si>
    <t>Кількість придбаних тепловізорів, квадрокоптерів</t>
  </si>
  <si>
    <t>Накладні за 2022 рік</t>
  </si>
  <si>
    <t>ефективності</t>
  </si>
  <si>
    <t>середня вартість однієї поїздки</t>
  </si>
  <si>
    <t>Розрахунково (відношення обсягу видатків на перевезення до кількості перевезень)</t>
  </si>
  <si>
    <t>середня вартість одного прийому їжі</t>
  </si>
  <si>
    <t>Розрахунково (відношення обсягу видатків на харчування до кількості прийомів їжі)</t>
  </si>
  <si>
    <t>середня вартість однієї послуги з термообробки пластин</t>
  </si>
  <si>
    <t>Розрахунково (відношення обсягу видатків на відшкодування витрат на електроенергію до кількості послуг)</t>
  </si>
  <si>
    <t>середня вартість одного тепловізору, квадрокоптера</t>
  </si>
  <si>
    <t>Розрахунково (відношення обсягу видатків на придбання тепловізорів, квадрокоптерів до кількості придбаного)</t>
  </si>
  <si>
    <t>якості</t>
  </si>
  <si>
    <t>Відсоток забезпечення транспортом</t>
  </si>
  <si>
    <t>відс.</t>
  </si>
  <si>
    <t>розрахунково</t>
  </si>
  <si>
    <t>Відсоток забезпечення харчуванням</t>
  </si>
  <si>
    <t>Відсоток оброблених пластин від запланованого</t>
  </si>
  <si>
    <t>Розрахунково</t>
  </si>
  <si>
    <t>відсоток забезпечення тепловізорами, квадрокоптерами</t>
  </si>
  <si>
    <t>Сприяння обороні України та територіальної громади м.Павлограда</t>
  </si>
  <si>
    <t>0200000</t>
  </si>
  <si>
    <t>15.11.2022</t>
  </si>
  <si>
    <t>185-р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</si>
  <si>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</si>
  <si>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</si>
  <si>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</si>
  <si>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</si>
  <si>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</si>
  <si>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</si>
  <si>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</si>
  <si>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</si>
  <si>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</si>
  <si>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</si>
  <si>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</si>
  <si>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0218240</t>
  </si>
  <si>
    <t>Заходи та роботи з територіальної оборони</t>
  </si>
  <si>
    <t>0210000</t>
  </si>
  <si>
    <t>8240</t>
  </si>
  <si>
    <t>0380</t>
  </si>
  <si>
    <t>Рішення виконавчого комітету Павлоградської міської ради від 30.05.2022 року № 529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Павлоградської міської ради від 27.07.2022 року № 729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Павлоградської міської ради від 01.09.2022 року № 867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від 23.09.22р. № 941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05.10.22р. № 993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19.10.22р. № 1045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02.11.22р. № 1113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</si>
  <si>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 міської ради від 06.03.22р.№ 648-21/УІІІ про внесення змін до рішення  міської ради «Про міський бюджет Павлоградської міської територіальної громади на 2022 рік» від 14.12.2021р. № 522-16/VІII._x000D_
- Рішення виконавчого комітету Павлоградської міської ради від 28.03.2022 року № 264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07.04.2022 року № 329 "Про внесення змін до рішення  міської ради «Про міський бюджет Павлоградської міської територіальної громади на 2022 рік» від 14.12.2021р. № 522-16/VІII;_x000D_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</si>
</sst>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3" zoomScale="80" zoomScaleNormal="80" zoomScaleSheetLayoutView="100" workbookViewId="0">
      <selection activeCell="BN27" sqref="BN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112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4648288.92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3764628.92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883660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4.8" customHeight="1" x14ac:dyDescent="0.25">
      <c r="A26" s="117" t="s">
        <v>132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228" customHeight="1" x14ac:dyDescent="0.25">
      <c r="A27" s="116" t="s">
        <v>131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 x14ac:dyDescent="0.25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6" hidden="1" x14ac:dyDescent="0.25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 x14ac:dyDescent="0.25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3.2" customHeight="1" x14ac:dyDescent="0.25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" customHeight="1" x14ac:dyDescent="0.25">
      <c r="A36" s="105" t="s">
        <v>111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5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6" hidden="1" x14ac:dyDescent="0.25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5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3.2" customHeight="1" x14ac:dyDescent="0.25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124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2.8" customHeight="1" x14ac:dyDescent="0.25">
      <c r="A50" s="43">
        <v>1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1186750.6000000001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1186750.6000000001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43">
        <v>2</v>
      </c>
      <c r="B51" s="43"/>
      <c r="C51" s="43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1682383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1682383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3</v>
      </c>
      <c r="B52" s="43"/>
      <c r="C52" s="43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52840.32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52840.32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4</v>
      </c>
      <c r="B53" s="43"/>
      <c r="C53" s="43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753931</v>
      </c>
      <c r="AD53" s="53"/>
      <c r="AE53" s="53"/>
      <c r="AF53" s="53"/>
      <c r="AG53" s="53"/>
      <c r="AH53" s="53"/>
      <c r="AI53" s="53"/>
      <c r="AJ53" s="53"/>
      <c r="AK53" s="53">
        <v>883660</v>
      </c>
      <c r="AL53" s="53"/>
      <c r="AM53" s="53"/>
      <c r="AN53" s="53"/>
      <c r="AO53" s="53"/>
      <c r="AP53" s="53"/>
      <c r="AQ53" s="53"/>
      <c r="AR53" s="53"/>
      <c r="AS53" s="53">
        <f>AC53+AK53</f>
        <v>1637591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3">
        <v>5</v>
      </c>
      <c r="B54" s="43"/>
      <c r="C54" s="43"/>
      <c r="D54" s="84" t="s">
        <v>70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88724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88724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8"/>
      <c r="B55" s="88"/>
      <c r="C55" s="88"/>
      <c r="D55" s="89" t="s">
        <v>71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3764628.92</v>
      </c>
      <c r="AD55" s="92"/>
      <c r="AE55" s="92"/>
      <c r="AF55" s="92"/>
      <c r="AG55" s="92"/>
      <c r="AH55" s="92"/>
      <c r="AI55" s="92"/>
      <c r="AJ55" s="92"/>
      <c r="AK55" s="92">
        <v>883660</v>
      </c>
      <c r="AL55" s="92"/>
      <c r="AM55" s="92"/>
      <c r="AN55" s="92"/>
      <c r="AO55" s="92"/>
      <c r="AP55" s="92"/>
      <c r="AQ55" s="92"/>
      <c r="AR55" s="92"/>
      <c r="AS55" s="92">
        <f>AC55+AK55</f>
        <v>4648288.92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5">
      <c r="A57" s="56" t="s">
        <v>42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15" customHeight="1" x14ac:dyDescent="0.25">
      <c r="A58" s="48" t="s">
        <v>124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38" t="s">
        <v>28</v>
      </c>
      <c r="B59" s="38"/>
      <c r="C59" s="38"/>
      <c r="D59" s="59" t="s">
        <v>34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 x14ac:dyDescent="0.25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5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5">
      <c r="A62" s="43" t="s">
        <v>6</v>
      </c>
      <c r="B62" s="43"/>
      <c r="C62" s="43"/>
      <c r="D62" s="65" t="s">
        <v>7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9" t="s">
        <v>8</v>
      </c>
      <c r="AC62" s="69"/>
      <c r="AD62" s="69"/>
      <c r="AE62" s="69"/>
      <c r="AF62" s="69"/>
      <c r="AG62" s="69"/>
      <c r="AH62" s="69"/>
      <c r="AI62" s="69"/>
      <c r="AJ62" s="69" t="s">
        <v>9</v>
      </c>
      <c r="AK62" s="69"/>
      <c r="AL62" s="69"/>
      <c r="AM62" s="69"/>
      <c r="AN62" s="69"/>
      <c r="AO62" s="69"/>
      <c r="AP62" s="69"/>
      <c r="AQ62" s="69"/>
      <c r="AR62" s="69" t="s">
        <v>10</v>
      </c>
      <c r="AS62" s="69"/>
      <c r="AT62" s="69"/>
      <c r="AU62" s="69"/>
      <c r="AV62" s="69"/>
      <c r="AW62" s="69"/>
      <c r="AX62" s="69"/>
      <c r="AY62" s="69"/>
      <c r="CA62" s="1" t="s">
        <v>15</v>
      </c>
    </row>
    <row r="63" spans="1:79" ht="13.2" customHeight="1" x14ac:dyDescent="0.25">
      <c r="A63" s="43">
        <v>1</v>
      </c>
      <c r="B63" s="43"/>
      <c r="C63" s="43"/>
      <c r="D63" s="84" t="s">
        <v>72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3764628.92</v>
      </c>
      <c r="AC63" s="53"/>
      <c r="AD63" s="53"/>
      <c r="AE63" s="53"/>
      <c r="AF63" s="53"/>
      <c r="AG63" s="53"/>
      <c r="AH63" s="53"/>
      <c r="AI63" s="53"/>
      <c r="AJ63" s="53">
        <v>883660</v>
      </c>
      <c r="AK63" s="53"/>
      <c r="AL63" s="53"/>
      <c r="AM63" s="53"/>
      <c r="AN63" s="53"/>
      <c r="AO63" s="53"/>
      <c r="AP63" s="53"/>
      <c r="AQ63" s="53"/>
      <c r="AR63" s="53">
        <f>AB63+AJ63</f>
        <v>4648288.92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 x14ac:dyDescent="0.25">
      <c r="A64" s="88"/>
      <c r="B64" s="88"/>
      <c r="C64" s="88"/>
      <c r="D64" s="89" t="s">
        <v>27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3764628.92</v>
      </c>
      <c r="AC64" s="92"/>
      <c r="AD64" s="92"/>
      <c r="AE64" s="92"/>
      <c r="AF64" s="92"/>
      <c r="AG64" s="92"/>
      <c r="AH64" s="92"/>
      <c r="AI64" s="92"/>
      <c r="AJ64" s="92">
        <v>883660</v>
      </c>
      <c r="AK64" s="92"/>
      <c r="AL64" s="92"/>
      <c r="AM64" s="92"/>
      <c r="AN64" s="92"/>
      <c r="AO64" s="92"/>
      <c r="AP64" s="92"/>
      <c r="AQ64" s="92"/>
      <c r="AR64" s="92">
        <f>AB64+AJ64</f>
        <v>4648288.92</v>
      </c>
      <c r="AS64" s="92"/>
      <c r="AT64" s="92"/>
      <c r="AU64" s="92"/>
      <c r="AV64" s="92"/>
      <c r="AW64" s="92"/>
      <c r="AX64" s="92"/>
      <c r="AY64" s="92"/>
    </row>
    <row r="66" spans="1:79" ht="15.75" customHeight="1" x14ac:dyDescent="0.25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 x14ac:dyDescent="0.25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 x14ac:dyDescent="0.25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5">
      <c r="A69" s="43" t="s">
        <v>33</v>
      </c>
      <c r="B69" s="43"/>
      <c r="C69" s="43"/>
      <c r="D69" s="43"/>
      <c r="E69" s="43"/>
      <c r="F69" s="43"/>
      <c r="G69" s="65" t="s">
        <v>7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43" t="s">
        <v>19</v>
      </c>
      <c r="AA69" s="43"/>
      <c r="AB69" s="43"/>
      <c r="AC69" s="43"/>
      <c r="AD69" s="43"/>
      <c r="AE69" s="68" t="s">
        <v>32</v>
      </c>
      <c r="AF69" s="68"/>
      <c r="AG69" s="68"/>
      <c r="AH69" s="68"/>
      <c r="AI69" s="68"/>
      <c r="AJ69" s="68"/>
      <c r="AK69" s="68"/>
      <c r="AL69" s="68"/>
      <c r="AM69" s="68"/>
      <c r="AN69" s="65"/>
      <c r="AO69" s="69" t="s">
        <v>8</v>
      </c>
      <c r="AP69" s="69"/>
      <c r="AQ69" s="69"/>
      <c r="AR69" s="69"/>
      <c r="AS69" s="69"/>
      <c r="AT69" s="69"/>
      <c r="AU69" s="69"/>
      <c r="AV69" s="69"/>
      <c r="AW69" s="69" t="s">
        <v>31</v>
      </c>
      <c r="AX69" s="69"/>
      <c r="AY69" s="69"/>
      <c r="AZ69" s="69"/>
      <c r="BA69" s="69"/>
      <c r="BB69" s="69"/>
      <c r="BC69" s="69"/>
      <c r="BD69" s="69"/>
      <c r="BE69" s="69" t="s">
        <v>74</v>
      </c>
      <c r="BF69" s="69"/>
      <c r="BG69" s="69"/>
      <c r="BH69" s="69"/>
      <c r="BI69" s="69"/>
      <c r="BJ69" s="69"/>
      <c r="BK69" s="69"/>
      <c r="BL69" s="69"/>
      <c r="CA69" s="1" t="s">
        <v>17</v>
      </c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94" t="s">
        <v>73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ht="26.4" customHeight="1" x14ac:dyDescent="0.25">
      <c r="A71" s="43">
        <v>1</v>
      </c>
      <c r="B71" s="43"/>
      <c r="C71" s="43"/>
      <c r="D71" s="43"/>
      <c r="E71" s="43"/>
      <c r="F71" s="43"/>
      <c r="G71" s="83" t="s">
        <v>75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1186750.6000000001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1186750.6000000001</v>
      </c>
      <c r="BF71" s="53"/>
      <c r="BG71" s="53"/>
      <c r="BH71" s="53"/>
      <c r="BI71" s="53"/>
      <c r="BJ71" s="53"/>
      <c r="BK71" s="53"/>
      <c r="BL71" s="53"/>
    </row>
    <row r="72" spans="1:79" ht="39.6" customHeight="1" x14ac:dyDescent="0.25">
      <c r="A72" s="43">
        <v>2</v>
      </c>
      <c r="B72" s="43"/>
      <c r="C72" s="43"/>
      <c r="D72" s="43"/>
      <c r="E72" s="43"/>
      <c r="F72" s="43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76</v>
      </c>
      <c r="AA72" s="71"/>
      <c r="AB72" s="71"/>
      <c r="AC72" s="71"/>
      <c r="AD72" s="71"/>
      <c r="AE72" s="83" t="s">
        <v>79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1682383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1682383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3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76</v>
      </c>
      <c r="AA73" s="71"/>
      <c r="AB73" s="71"/>
      <c r="AC73" s="71"/>
      <c r="AD73" s="71"/>
      <c r="AE73" s="83" t="s">
        <v>81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52842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52842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4</v>
      </c>
      <c r="B74" s="43"/>
      <c r="C74" s="43"/>
      <c r="D74" s="43"/>
      <c r="E74" s="43"/>
      <c r="F74" s="43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76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942655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942655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5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76</v>
      </c>
      <c r="AA75" s="71"/>
      <c r="AB75" s="71"/>
      <c r="AC75" s="71"/>
      <c r="AD75" s="71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883660</v>
      </c>
      <c r="AX75" s="53"/>
      <c r="AY75" s="53"/>
      <c r="AZ75" s="53"/>
      <c r="BA75" s="53"/>
      <c r="BB75" s="53"/>
      <c r="BC75" s="53"/>
      <c r="BD75" s="53"/>
      <c r="BE75" s="53">
        <v>883660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6.4" customHeight="1" x14ac:dyDescent="0.25">
      <c r="A77" s="43">
        <v>1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88</v>
      </c>
      <c r="AA77" s="71"/>
      <c r="AB77" s="71"/>
      <c r="AC77" s="71"/>
      <c r="AD77" s="71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172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172</v>
      </c>
      <c r="BF77" s="53"/>
      <c r="BG77" s="53"/>
      <c r="BH77" s="53"/>
      <c r="BI77" s="53"/>
      <c r="BJ77" s="53"/>
      <c r="BK77" s="53"/>
      <c r="BL77" s="53"/>
    </row>
    <row r="78" spans="1:79" ht="13.2" customHeight="1" x14ac:dyDescent="0.25">
      <c r="A78" s="43">
        <v>2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88</v>
      </c>
      <c r="AA78" s="71"/>
      <c r="AB78" s="71"/>
      <c r="AC78" s="71"/>
      <c r="AD78" s="71"/>
      <c r="AE78" s="83" t="s">
        <v>89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26565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26565</v>
      </c>
      <c r="BF78" s="53"/>
      <c r="BG78" s="53"/>
      <c r="BH78" s="53"/>
      <c r="BI78" s="53"/>
      <c r="BJ78" s="53"/>
      <c r="BK78" s="53"/>
      <c r="BL78" s="53"/>
    </row>
    <row r="79" spans="1:79" ht="13.2" customHeight="1" x14ac:dyDescent="0.25">
      <c r="A79" s="43">
        <v>3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88</v>
      </c>
      <c r="AA79" s="71"/>
      <c r="AB79" s="71"/>
      <c r="AC79" s="71"/>
      <c r="AD79" s="71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1566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1566</v>
      </c>
      <c r="BF79" s="53"/>
      <c r="BG79" s="53"/>
      <c r="BH79" s="53"/>
      <c r="BI79" s="53"/>
      <c r="BJ79" s="53"/>
      <c r="BK79" s="53"/>
      <c r="BL79" s="53"/>
    </row>
    <row r="80" spans="1:79" ht="13.2" customHeight="1" x14ac:dyDescent="0.25">
      <c r="A80" s="43">
        <v>4</v>
      </c>
      <c r="B80" s="43"/>
      <c r="C80" s="43"/>
      <c r="D80" s="43"/>
      <c r="E80" s="43"/>
      <c r="F80" s="43"/>
      <c r="G80" s="83" t="s">
        <v>92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93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11</v>
      </c>
      <c r="AX80" s="53"/>
      <c r="AY80" s="53"/>
      <c r="AZ80" s="53"/>
      <c r="BA80" s="53"/>
      <c r="BB80" s="53"/>
      <c r="BC80" s="53"/>
      <c r="BD80" s="53"/>
      <c r="BE80" s="53">
        <v>11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39.6" customHeight="1" x14ac:dyDescent="0.25">
      <c r="A82" s="43">
        <v>1</v>
      </c>
      <c r="B82" s="43"/>
      <c r="C82" s="43"/>
      <c r="D82" s="43"/>
      <c r="E82" s="43"/>
      <c r="F82" s="43"/>
      <c r="G82" s="83" t="s">
        <v>95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76</v>
      </c>
      <c r="AA82" s="71"/>
      <c r="AB82" s="71"/>
      <c r="AC82" s="71"/>
      <c r="AD82" s="71"/>
      <c r="AE82" s="83" t="s">
        <v>96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5000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5000</v>
      </c>
      <c r="BF82" s="53"/>
      <c r="BG82" s="53"/>
      <c r="BH82" s="53"/>
      <c r="BI82" s="53"/>
      <c r="BJ82" s="53"/>
      <c r="BK82" s="53"/>
      <c r="BL82" s="53"/>
    </row>
    <row r="83" spans="1:64" ht="39.6" customHeight="1" x14ac:dyDescent="0.25">
      <c r="A83" s="43">
        <v>2</v>
      </c>
      <c r="B83" s="43"/>
      <c r="C83" s="43"/>
      <c r="D83" s="43"/>
      <c r="E83" s="43"/>
      <c r="F83" s="43"/>
      <c r="G83" s="83" t="s">
        <v>97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76</v>
      </c>
      <c r="AA83" s="71"/>
      <c r="AB83" s="71"/>
      <c r="AC83" s="71"/>
      <c r="AD83" s="71"/>
      <c r="AE83" s="83" t="s">
        <v>98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63.33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63.33</v>
      </c>
      <c r="BF83" s="53"/>
      <c r="BG83" s="53"/>
      <c r="BH83" s="53"/>
      <c r="BI83" s="53"/>
      <c r="BJ83" s="53"/>
      <c r="BK83" s="53"/>
      <c r="BL83" s="53"/>
    </row>
    <row r="84" spans="1:64" ht="52.8" customHeight="1" x14ac:dyDescent="0.25">
      <c r="A84" s="43">
        <v>3</v>
      </c>
      <c r="B84" s="43"/>
      <c r="C84" s="43"/>
      <c r="D84" s="43"/>
      <c r="E84" s="43"/>
      <c r="F84" s="43"/>
      <c r="G84" s="83" t="s">
        <v>99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76</v>
      </c>
      <c r="AA84" s="71"/>
      <c r="AB84" s="71"/>
      <c r="AC84" s="71"/>
      <c r="AD84" s="71"/>
      <c r="AE84" s="83" t="s">
        <v>100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33.74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33.74</v>
      </c>
      <c r="BF84" s="53"/>
      <c r="BG84" s="53"/>
      <c r="BH84" s="53"/>
      <c r="BI84" s="53"/>
      <c r="BJ84" s="53"/>
      <c r="BK84" s="53"/>
      <c r="BL84" s="53"/>
    </row>
    <row r="85" spans="1:64" ht="52.8" customHeight="1" x14ac:dyDescent="0.25">
      <c r="A85" s="43">
        <v>4</v>
      </c>
      <c r="B85" s="43"/>
      <c r="C85" s="43"/>
      <c r="D85" s="43"/>
      <c r="E85" s="43"/>
      <c r="F85" s="43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76</v>
      </c>
      <c r="AA85" s="71"/>
      <c r="AB85" s="71"/>
      <c r="AC85" s="71"/>
      <c r="AD85" s="71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80333</v>
      </c>
      <c r="AX85" s="53"/>
      <c r="AY85" s="53"/>
      <c r="AZ85" s="53"/>
      <c r="BA85" s="53"/>
      <c r="BB85" s="53"/>
      <c r="BC85" s="53"/>
      <c r="BD85" s="53"/>
      <c r="BE85" s="53">
        <v>80333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8">
        <v>0</v>
      </c>
      <c r="B86" s="88"/>
      <c r="C86" s="88"/>
      <c r="D86" s="88"/>
      <c r="E86" s="88"/>
      <c r="F86" s="88"/>
      <c r="G86" s="100" t="s">
        <v>103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13.2" customHeight="1" x14ac:dyDescent="0.25">
      <c r="A87" s="43">
        <v>1</v>
      </c>
      <c r="B87" s="43"/>
      <c r="C87" s="43"/>
      <c r="D87" s="43"/>
      <c r="E87" s="43"/>
      <c r="F87" s="43"/>
      <c r="G87" s="83" t="s">
        <v>104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105</v>
      </c>
      <c r="AA87" s="71"/>
      <c r="AB87" s="71"/>
      <c r="AC87" s="71"/>
      <c r="AD87" s="71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2</v>
      </c>
      <c r="B88" s="43"/>
      <c r="C88" s="43"/>
      <c r="D88" s="43"/>
      <c r="E88" s="43"/>
      <c r="F88" s="43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105</v>
      </c>
      <c r="AA88" s="71"/>
      <c r="AB88" s="71"/>
      <c r="AC88" s="71"/>
      <c r="AD88" s="71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13.2" customHeight="1" x14ac:dyDescent="0.25">
      <c r="A89" s="43">
        <v>3</v>
      </c>
      <c r="B89" s="43"/>
      <c r="C89" s="43"/>
      <c r="D89" s="43"/>
      <c r="E89" s="43"/>
      <c r="F89" s="43"/>
      <c r="G89" s="83" t="s">
        <v>108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105</v>
      </c>
      <c r="AA89" s="71"/>
      <c r="AB89" s="71"/>
      <c r="AC89" s="71"/>
      <c r="AD89" s="71"/>
      <c r="AE89" s="83" t="s">
        <v>109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ht="13.2" customHeight="1" x14ac:dyDescent="0.25">
      <c r="A90" s="43">
        <v>4</v>
      </c>
      <c r="B90" s="43"/>
      <c r="C90" s="43"/>
      <c r="D90" s="43"/>
      <c r="E90" s="43"/>
      <c r="F90" s="43"/>
      <c r="G90" s="83" t="s">
        <v>110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105</v>
      </c>
      <c r="AA90" s="71"/>
      <c r="AB90" s="71"/>
      <c r="AC90" s="71"/>
      <c r="AD90" s="71"/>
      <c r="AE90" s="83" t="s">
        <v>109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x14ac:dyDescent="0.25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5">
      <c r="A93" s="112" t="s">
        <v>118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120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 x14ac:dyDescent="0.25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 x14ac:dyDescent="0.25">
      <c r="A95" s="70" t="s">
        <v>3</v>
      </c>
      <c r="B95" s="70"/>
      <c r="C95" s="70"/>
      <c r="D95" s="70"/>
      <c r="E95" s="70"/>
      <c r="F95" s="70"/>
    </row>
    <row r="96" spans="1:64" ht="13.2" customHeight="1" x14ac:dyDescent="0.25">
      <c r="A96" s="109" t="s">
        <v>117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</row>
    <row r="97" spans="1:59" x14ac:dyDescent="0.25">
      <c r="A97" s="45" t="s">
        <v>47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10.5" customHeigh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6" customHeight="1" x14ac:dyDescent="0.25">
      <c r="A99" s="112" t="s">
        <v>119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121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59" x14ac:dyDescent="0.25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 x14ac:dyDescent="0.25">
      <c r="A101" s="114">
        <v>44880</v>
      </c>
      <c r="B101" s="46"/>
      <c r="C101" s="46"/>
      <c r="D101" s="46"/>
      <c r="E101" s="46"/>
      <c r="F101" s="46"/>
      <c r="G101" s="46"/>
      <c r="H101" s="46"/>
    </row>
    <row r="102" spans="1:59" x14ac:dyDescent="0.25">
      <c r="A102" s="42" t="s">
        <v>45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5">
      <c r="A103" s="24" t="s">
        <v>46</v>
      </c>
    </row>
  </sheetData>
  <mergeCells count="321">
    <mergeCell ref="A27:BL2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BE70:BL70"/>
    <mergeCell ref="AO69:AV69"/>
    <mergeCell ref="AW69:BD69"/>
    <mergeCell ref="BE69:BL69"/>
    <mergeCell ref="AW70:BD70"/>
    <mergeCell ref="AO70:AV70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O1:BL1"/>
    <mergeCell ref="A57:BL57"/>
    <mergeCell ref="A50:C50"/>
    <mergeCell ref="U22:AD22"/>
    <mergeCell ref="AE22:AR22"/>
    <mergeCell ref="AK50:AR50"/>
    <mergeCell ref="AS50:AZ50"/>
    <mergeCell ref="G30:BL30"/>
    <mergeCell ref="A63:C63"/>
    <mergeCell ref="D63:AA63"/>
    <mergeCell ref="AB63:AI63"/>
    <mergeCell ref="AJ63:AQ63"/>
    <mergeCell ref="AR63:AY63"/>
    <mergeCell ref="Z67:AD67"/>
    <mergeCell ref="G67:Y67"/>
    <mergeCell ref="A64:C64"/>
    <mergeCell ref="D64:AA64"/>
    <mergeCell ref="AB64:AI64"/>
    <mergeCell ref="AW67:BD67"/>
    <mergeCell ref="AO93:BG93"/>
    <mergeCell ref="A95:F95"/>
    <mergeCell ref="A70:F70"/>
    <mergeCell ref="Z70:AD70"/>
    <mergeCell ref="AE70:AN70"/>
    <mergeCell ref="A93:V93"/>
    <mergeCell ref="W93:AM93"/>
    <mergeCell ref="W94:AM94"/>
    <mergeCell ref="BE67:BL67"/>
    <mergeCell ref="AO94:BG94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8:AY58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9:C60"/>
    <mergeCell ref="D61:AA61"/>
    <mergeCell ref="AB61:AI61"/>
    <mergeCell ref="W100:AM100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47" priority="49" stopIfTrue="1" operator="equal">
      <formula>$G69</formula>
    </cfRule>
  </conditionalFormatting>
  <conditionalFormatting sqref="D50">
    <cfRule type="cellIs" dxfId="46" priority="50" stopIfTrue="1" operator="equal">
      <formula>$D49</formula>
    </cfRule>
  </conditionalFormatting>
  <conditionalFormatting sqref="A70:F70">
    <cfRule type="cellIs" dxfId="45" priority="51" stopIfTrue="1" operator="equal">
      <formula>0</formula>
    </cfRule>
  </conditionalFormatting>
  <conditionalFormatting sqref="D51">
    <cfRule type="cellIs" dxfId="44" priority="48" stopIfTrue="1" operator="equal">
      <formula>$D50</formula>
    </cfRule>
  </conditionalFormatting>
  <conditionalFormatting sqref="D52">
    <cfRule type="cellIs" dxfId="43" priority="47" stopIfTrue="1" operator="equal">
      <formula>$D51</formula>
    </cfRule>
  </conditionalFormatting>
  <conditionalFormatting sqref="D53">
    <cfRule type="cellIs" dxfId="42" priority="46" stopIfTrue="1" operator="equal">
      <formula>$D52</formula>
    </cfRule>
  </conditionalFormatting>
  <conditionalFormatting sqref="D54">
    <cfRule type="cellIs" dxfId="41" priority="45" stopIfTrue="1" operator="equal">
      <formula>$D53</formula>
    </cfRule>
  </conditionalFormatting>
  <conditionalFormatting sqref="D55">
    <cfRule type="cellIs" dxfId="40" priority="44" stopIfTrue="1" operator="equal">
      <formula>$D54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27" bottom="0.24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2022-11-21T07:15:38Z</cp:lastPrinted>
  <dcterms:created xsi:type="dcterms:W3CDTF">2016-08-15T09:54:21Z</dcterms:created>
  <dcterms:modified xsi:type="dcterms:W3CDTF">2022-11-21T07:19:47Z</dcterms:modified>
</cp:coreProperties>
</file>