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1115012" sheetId="2" r:id="rId1"/>
  </sheets>
  <definedNames>
    <definedName name="_xlnm.Print_Area" localSheetId="0">КПК1115012!$A$1:$BM$102</definedName>
  </definedNames>
  <calcPr calcId="125725"/>
</workbook>
</file>

<file path=xl/calcChain.xml><?xml version="1.0" encoding="utf-8"?>
<calcChain xmlns="http://schemas.openxmlformats.org/spreadsheetml/2006/main">
  <c r="AC51" i="2"/>
  <c r="AS21" l="1"/>
  <c r="AB60" l="1"/>
  <c r="BE83"/>
  <c r="BE79"/>
  <c r="BE77"/>
  <c r="BE75"/>
  <c r="BE74"/>
  <c r="BE73"/>
  <c r="BE67"/>
  <c r="BE81"/>
  <c r="BE71"/>
  <c r="BE69"/>
  <c r="AR60"/>
  <c r="AR59"/>
  <c r="AS51"/>
  <c r="AS50"/>
  <c r="AS49"/>
</calcChain>
</file>

<file path=xl/sharedStrings.xml><?xml version="1.0" encoding="utf-8"?>
<sst xmlns="http://schemas.openxmlformats.org/spreadsheetml/2006/main" count="169" uniqueCount="126">
  <si>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</si>
  <si>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</si>
  <si>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</si>
  <si>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</si>
  <si>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</si>
  <si>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</si>
  <si>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</si>
  <si>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</si>
  <si>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</si>
  <si>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</si>
  <si>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</si>
  <si>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</si>
  <si>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</si>
  <si>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</si>
  <si>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</si>
  <si>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</si>
  <si>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</si>
  <si>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</si>
  <si>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</si>
  <si>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</si>
  <si>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</si>
  <si>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</si>
  <si>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</si>
  <si>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</si>
  <si>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</si>
  <si>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</si>
  <si>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</si>
  <si>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</si>
  <si>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</si>
  <si>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</si>
  <si>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</si>
  <si>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</si>
  <si>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</si>
  <si>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</si>
  <si>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</si>
  <si>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</si>
  <si>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</si>
  <si>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</si>
  <si>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</si>
  <si>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</si>
  <si>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</si>
  <si>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</si>
  <si>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</si>
  <si>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</si>
  <si>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</si>
  <si>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</si>
  <si>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</si>
  <si>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</si>
  <si>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</si>
  <si>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</si>
  <si>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</si>
  <si>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</si>
  <si>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</si>
  <si>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</si>
  <si>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</si>
  <si>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</si>
  <si>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</si>
  <si>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</si>
  <si>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</si>
  <si>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</si>
  <si>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</si>
  <si>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</si>
  <si>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</si>
  <si>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</si>
  <si>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</t>
  </si>
  <si>
    <t xml:space="preserve"> Проведення навчально-тренувальних зборів і змагань з  неолімпійських видів спорту</t>
  </si>
  <si>
    <t xml:space="preserve"> Організація і проведення регіональних змагань з не  олімпійських видів спорту</t>
  </si>
  <si>
    <t>Представлення спортивних досягнень спортсменами збірних команд області на всеукраїнських змаганнях з не  олімпійських видів спорту</t>
  </si>
  <si>
    <t>УСЬОГО</t>
  </si>
  <si>
    <t>Реалізація державної політики у сфері сім'ї, молоді та спорту у м.Павлоград на 2015 – 2021 роки</t>
  </si>
  <si>
    <t>затрат</t>
  </si>
  <si>
    <t>од.</t>
  </si>
  <si>
    <t>продукту</t>
  </si>
  <si>
    <t>осіб</t>
  </si>
  <si>
    <t>ефективності</t>
  </si>
  <si>
    <t>грн.</t>
  </si>
  <si>
    <t>Розрахунково (обсяг витрат / кількість людиноднів)</t>
  </si>
  <si>
    <t>Розрахунково (обсяг витрат / кількість портсменів, які беруть участь у змаганнях)</t>
  </si>
  <si>
    <t>якості</t>
  </si>
  <si>
    <t>відс.</t>
  </si>
  <si>
    <t>Розрахунково (збільшення кількості людей, охоплених міськими заходами у поточному році / кількість людей, охоплених міськими заходами у минулому році * 100)</t>
  </si>
  <si>
    <t>Звіти про проведення змагань</t>
  </si>
  <si>
    <t>Забезпечення розвитку  неолімпійських видів спорту</t>
  </si>
  <si>
    <t>1100000</t>
  </si>
  <si>
    <t>Фінансове управління</t>
  </si>
  <si>
    <t>Начальник  відділу</t>
  </si>
  <si>
    <t>Начальник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</si>
  <si>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</si>
  <si>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</si>
  <si>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</si>
  <si>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</si>
  <si>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1115012</t>
  </si>
  <si>
    <t>Проведення навчально-тренувальних зборів і змагань з неолімпійських видів спорту</t>
  </si>
  <si>
    <t>Відділ з питань сім'ї, молоді та спорту Павлоградської міської ради</t>
  </si>
  <si>
    <t>1110000</t>
  </si>
  <si>
    <t>5012</t>
  </si>
  <si>
    <t>0810</t>
  </si>
  <si>
    <t>2.1</t>
  </si>
  <si>
    <t>2.2</t>
  </si>
  <si>
    <t>2.3</t>
  </si>
  <si>
    <t>середні витрати на забезпечення участі (проїзд, добові в дорозі) одного спортсмена збірних команд міста у всеукраїнських змаганнях з неолімпійських видів спорту, грн.</t>
  </si>
  <si>
    <t>Показники якості</t>
  </si>
  <si>
    <t>2.4</t>
  </si>
  <si>
    <t>кількість спортсменів регіону, які протягом року посіли призові місця у всеукраїнських змаганнях з неолімпійських видів спорту</t>
  </si>
  <si>
    <t>кількість людино-днів участі у регіональних змаганнях з неолімпійських видів спорту</t>
  </si>
  <si>
    <t>кількість регіональних змагань з неолімпійських видів спорту</t>
  </si>
  <si>
    <t>середні витрати на один людино-день участі у регіональних змаганнях з неолімпійських видів спорту</t>
  </si>
  <si>
    <t>кількість спортсменів, які  посіли призові місця  з неолімпійських видів спорту у регіональних змаганнях</t>
  </si>
  <si>
    <t>Протоколи змагань, розрахунково(збільшення кількості спортсменів, які посіли призові місця у поточному році/кількість спортсменів, які посіли призові місця у минулому році х100%</t>
  </si>
  <si>
    <t>кількість Всеукраїнських змагань з неолімпійських видів спорту, в яких беруть участь спортсмени збірних команд міста</t>
  </si>
  <si>
    <t>Розрахунково (збільшення кількості спортсменів регіону,які посіли призові місця у всеукраїнських змаганнях /кількість спортсменів регіону,які посіли призові місця у всеукраїнських змаганнях минулого року * 100)</t>
  </si>
  <si>
    <t>1.1</t>
  </si>
  <si>
    <t>1.2</t>
  </si>
  <si>
    <t>1.3</t>
  </si>
  <si>
    <t>1.4</t>
  </si>
  <si>
    <t>динаміка кількості спортсменів, які посіли призові місця у вказаних змаганнях, порівняно з минулим роком (70-67)/67</t>
  </si>
  <si>
    <t>кількість спортсменів збірних команд області, які беруть участь у всеукраїнських змаганнях з неолімпійських видів спорту</t>
  </si>
  <si>
    <t>динаміка кількості спортсменів, регіону, які посіли призові місця у всеукраїнських змаганнях з неолімпійських видів спорту, порівняно з минулим роком (17-13)/13</t>
  </si>
  <si>
    <t>1) Закон  України “Про фізичну культуру і спорт” №3809-ХІІ від 24.12.1993 р., зі змінами та доповненнями;																_x000D_
2)Рішення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_x000D_
3)Наказ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																їх виконання для місцевих бюджетів у сфері фізичної культури і спорту”;																_x000D_
4)Наказ Міністерства фінансів України «Про затвердження складових програмної класифікації видатків такредитування місцевих бюджетів» від 20.09.2017 р. N 793 (зі змінами);																_x000D_
5)Рішення  міської ради  від  15.12.2020р.  № 54-3/VIII  "Про  міський бюджет Павлоградської міської територіальної громади  на 2021 рік".</t>
  </si>
  <si>
    <t>6)Рішення  міської ради  від  27   вересня  2021р.  №406-13/VIII  "Про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</t>
  </si>
  <si>
    <t>7-П</t>
  </si>
  <si>
    <t>Календарний  план на   2021 рік  зі  змінами, довідки фінансового управління</t>
  </si>
  <si>
    <t>Календарний  план на   2021 рік  зі  змінами</t>
  </si>
  <si>
    <t>Календарний  план на   2021 рік зі  змінами</t>
  </si>
  <si>
    <t>динаміка кількості спортсменів, які беруть участь у регіональних змаганнях, порівняно з минулим роком(1204-1189)/1189</t>
  </si>
  <si>
    <t>Дмитро  ЛАГНО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</si>
</sst>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sz val="12"/>
      <name val="Arial Cyr"/>
      <charset val="204"/>
    </font>
    <font>
      <b/>
      <sz val="12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6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6" fillId="0" borderId="9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14" fontId="6" fillId="0" borderId="4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topLeftCell="A81" zoomScaleNormal="100" zoomScaleSheetLayoutView="100" workbookViewId="0">
      <selection activeCell="AS105" sqref="AS10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4" t="s">
        <v>35</v>
      </c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</row>
    <row r="2" spans="1:77" ht="15.95" customHeight="1">
      <c r="AO2" s="115" t="s">
        <v>0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77" ht="32.1" customHeight="1">
      <c r="AO3" s="118" t="s">
        <v>93</v>
      </c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</row>
    <row r="4" spans="1:77">
      <c r="AO4" s="82" t="s">
        <v>20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ht="7.5" customHeight="1"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</row>
    <row r="6" spans="1:77" ht="12.75" customHeight="1">
      <c r="AO6" s="138">
        <v>44477</v>
      </c>
      <c r="AP6" s="139"/>
      <c r="AQ6" s="139"/>
      <c r="AR6" s="139"/>
      <c r="AS6" s="139"/>
      <c r="AT6" s="139"/>
      <c r="AU6" s="139"/>
      <c r="AV6" s="1" t="s">
        <v>63</v>
      </c>
      <c r="AW6" s="126" t="s">
        <v>120</v>
      </c>
      <c r="AX6" s="126"/>
      <c r="AY6" s="126"/>
      <c r="AZ6" s="126"/>
      <c r="BA6" s="126"/>
      <c r="BB6" s="126"/>
      <c r="BC6" s="126"/>
      <c r="BD6" s="126"/>
      <c r="BE6" s="126"/>
      <c r="BF6" s="126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33" t="s">
        <v>21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</row>
    <row r="10" spans="1:77" ht="15.75" customHeight="1">
      <c r="A10" s="133" t="s">
        <v>90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33"/>
      <c r="AZ10" s="133"/>
      <c r="BA10" s="133"/>
      <c r="BB10" s="133"/>
      <c r="BC10" s="133"/>
      <c r="BD10" s="133"/>
      <c r="BE10" s="133"/>
      <c r="BF10" s="133"/>
      <c r="BG10" s="133"/>
      <c r="BH10" s="133"/>
      <c r="BI10" s="133"/>
      <c r="BJ10" s="133"/>
      <c r="BK10" s="133"/>
      <c r="BL10" s="13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29" t="s">
        <v>83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34"/>
      <c r="N12" s="127" t="s">
        <v>93</v>
      </c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35"/>
      <c r="AU12" s="129" t="s">
        <v>88</v>
      </c>
      <c r="AV12" s="130"/>
      <c r="AW12" s="130"/>
      <c r="AX12" s="130"/>
      <c r="AY12" s="130"/>
      <c r="AZ12" s="130"/>
      <c r="BA12" s="130"/>
      <c r="BB12" s="130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131" t="s">
        <v>56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3"/>
      <c r="N13" s="128" t="s">
        <v>62</v>
      </c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33"/>
      <c r="AU13" s="131" t="s">
        <v>55</v>
      </c>
      <c r="AV13" s="131"/>
      <c r="AW13" s="131"/>
      <c r="AX13" s="131"/>
      <c r="AY13" s="131"/>
      <c r="AZ13" s="131"/>
      <c r="BA13" s="131"/>
      <c r="BB13" s="13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29" t="s">
        <v>94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34"/>
      <c r="N15" s="127" t="s">
        <v>93</v>
      </c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35"/>
      <c r="AU15" s="129" t="s">
        <v>88</v>
      </c>
      <c r="AV15" s="130"/>
      <c r="AW15" s="130"/>
      <c r="AX15" s="130"/>
      <c r="AY15" s="130"/>
      <c r="AZ15" s="130"/>
      <c r="BA15" s="130"/>
      <c r="BB15" s="130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131" t="s">
        <v>56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3"/>
      <c r="N16" s="128" t="s">
        <v>61</v>
      </c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128"/>
      <c r="AR16" s="128"/>
      <c r="AS16" s="128"/>
      <c r="AT16" s="33"/>
      <c r="AU16" s="131" t="s">
        <v>55</v>
      </c>
      <c r="AV16" s="131"/>
      <c r="AW16" s="131"/>
      <c r="AX16" s="131"/>
      <c r="AY16" s="131"/>
      <c r="AZ16" s="131"/>
      <c r="BA16" s="131"/>
      <c r="BB16" s="131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129" t="s">
        <v>91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N18" s="129" t="s">
        <v>95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26"/>
      <c r="AA18" s="129" t="s">
        <v>96</v>
      </c>
      <c r="AB18" s="130"/>
      <c r="AC18" s="130"/>
      <c r="AD18" s="130"/>
      <c r="AE18" s="130"/>
      <c r="AF18" s="130"/>
      <c r="AG18" s="130"/>
      <c r="AH18" s="130"/>
      <c r="AI18" s="130"/>
      <c r="AJ18" s="26"/>
      <c r="AK18" s="134" t="s">
        <v>92</v>
      </c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26"/>
      <c r="BE18" s="129" t="s">
        <v>89</v>
      </c>
      <c r="BF18" s="130"/>
      <c r="BG18" s="130"/>
      <c r="BH18" s="130"/>
      <c r="BI18" s="130"/>
      <c r="BJ18" s="130"/>
      <c r="BK18" s="130"/>
      <c r="BL18" s="130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131" t="s">
        <v>56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N19" s="131" t="s">
        <v>57</v>
      </c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28"/>
      <c r="AA19" s="132" t="s">
        <v>58</v>
      </c>
      <c r="AB19" s="132"/>
      <c r="AC19" s="132"/>
      <c r="AD19" s="132"/>
      <c r="AE19" s="132"/>
      <c r="AF19" s="132"/>
      <c r="AG19" s="132"/>
      <c r="AH19" s="132"/>
      <c r="AI19" s="132"/>
      <c r="AJ19" s="28"/>
      <c r="AK19" s="135" t="s">
        <v>59</v>
      </c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28"/>
      <c r="BE19" s="131" t="s">
        <v>60</v>
      </c>
      <c r="BF19" s="131"/>
      <c r="BG19" s="131"/>
      <c r="BH19" s="131"/>
      <c r="BI19" s="131"/>
      <c r="BJ19" s="131"/>
      <c r="BK19" s="131"/>
      <c r="BL19" s="131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92" t="s">
        <v>50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3">
        <v>78484</v>
      </c>
      <c r="V21" s="93"/>
      <c r="W21" s="93"/>
      <c r="X21" s="93"/>
      <c r="Y21" s="93"/>
      <c r="Z21" s="93"/>
      <c r="AA21" s="93"/>
      <c r="AB21" s="93"/>
      <c r="AC21" s="93"/>
      <c r="AD21" s="93"/>
      <c r="AE21" s="116" t="s">
        <v>51</v>
      </c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93">
        <f>U21</f>
        <v>78484</v>
      </c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78" t="s">
        <v>23</v>
      </c>
      <c r="BE21" s="78"/>
      <c r="BF21" s="78"/>
      <c r="BG21" s="78"/>
      <c r="BH21" s="78"/>
      <c r="BI21" s="78"/>
      <c r="BJ21" s="78"/>
      <c r="BK21" s="78"/>
      <c r="BL21" s="78"/>
    </row>
    <row r="22" spans="1:79" ht="24.95" customHeight="1">
      <c r="A22" s="78" t="s">
        <v>22</v>
      </c>
      <c r="B22" s="78"/>
      <c r="C22" s="78"/>
      <c r="D22" s="78"/>
      <c r="E22" s="78"/>
      <c r="F22" s="78"/>
      <c r="G22" s="78"/>
      <c r="H22" s="78"/>
      <c r="I22" s="93">
        <v>0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78" t="s">
        <v>24</v>
      </c>
      <c r="U22" s="78"/>
      <c r="V22" s="78"/>
      <c r="W22" s="78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115" t="s">
        <v>37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5"/>
      <c r="AZ24" s="115"/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</row>
    <row r="25" spans="1:79" ht="96.75" customHeight="1">
      <c r="A25" s="137" t="s">
        <v>118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  <c r="BI25" s="137"/>
      <c r="BJ25" s="137"/>
      <c r="BK25" s="137"/>
      <c r="BL25" s="137"/>
    </row>
    <row r="26" spans="1:79" ht="40.5" customHeight="1">
      <c r="A26" s="137" t="s">
        <v>119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>
      <c r="A29" s="98" t="s">
        <v>28</v>
      </c>
      <c r="B29" s="98"/>
      <c r="C29" s="98"/>
      <c r="D29" s="98"/>
      <c r="E29" s="98"/>
      <c r="F29" s="98"/>
      <c r="G29" s="94" t="s">
        <v>40</v>
      </c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6"/>
    </row>
    <row r="30" spans="1:79" ht="15.75" hidden="1">
      <c r="A30" s="73">
        <v>1</v>
      </c>
      <c r="B30" s="73"/>
      <c r="C30" s="73"/>
      <c r="D30" s="73"/>
      <c r="E30" s="73"/>
      <c r="F30" s="73"/>
      <c r="G30" s="94">
        <v>2</v>
      </c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6"/>
    </row>
    <row r="31" spans="1:79" ht="10.5" hidden="1" customHeight="1">
      <c r="A31" s="77" t="s">
        <v>33</v>
      </c>
      <c r="B31" s="77"/>
      <c r="C31" s="77"/>
      <c r="D31" s="77"/>
      <c r="E31" s="77"/>
      <c r="F31" s="77"/>
      <c r="G31" s="105" t="s">
        <v>7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7"/>
      <c r="CA31" s="1" t="s">
        <v>49</v>
      </c>
    </row>
    <row r="32" spans="1:79" ht="39" customHeight="1">
      <c r="A32" s="77">
        <v>1</v>
      </c>
      <c r="B32" s="77"/>
      <c r="C32" s="77"/>
      <c r="D32" s="77"/>
      <c r="E32" s="77"/>
      <c r="F32" s="77"/>
      <c r="G32" s="89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>
      <c r="A35" s="124" t="s">
        <v>82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>
      <c r="A38" s="98" t="s">
        <v>28</v>
      </c>
      <c r="B38" s="98"/>
      <c r="C38" s="98"/>
      <c r="D38" s="98"/>
      <c r="E38" s="98"/>
      <c r="F38" s="98"/>
      <c r="G38" s="94" t="s">
        <v>25</v>
      </c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6"/>
    </row>
    <row r="39" spans="1:79" ht="15.75" hidden="1">
      <c r="A39" s="73">
        <v>1</v>
      </c>
      <c r="B39" s="73"/>
      <c r="C39" s="73"/>
      <c r="D39" s="73"/>
      <c r="E39" s="73"/>
      <c r="F39" s="73"/>
      <c r="G39" s="94">
        <v>2</v>
      </c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6"/>
    </row>
    <row r="40" spans="1:79" ht="10.5" hidden="1" customHeight="1">
      <c r="A40" s="77" t="s">
        <v>6</v>
      </c>
      <c r="B40" s="77"/>
      <c r="C40" s="77"/>
      <c r="D40" s="77"/>
      <c r="E40" s="77"/>
      <c r="F40" s="77"/>
      <c r="G40" s="105" t="s">
        <v>7</v>
      </c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7"/>
      <c r="CA40" s="1" t="s">
        <v>11</v>
      </c>
    </row>
    <row r="41" spans="1:79" ht="27.75" customHeight="1">
      <c r="A41" s="77">
        <v>1</v>
      </c>
      <c r="B41" s="77"/>
      <c r="C41" s="77"/>
      <c r="D41" s="77"/>
      <c r="E41" s="77"/>
      <c r="F41" s="77"/>
      <c r="G41" s="89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3" t="s">
        <v>28</v>
      </c>
      <c r="B45" s="73"/>
      <c r="C45" s="73"/>
      <c r="D45" s="83" t="s">
        <v>26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3" t="s">
        <v>29</v>
      </c>
      <c r="AD45" s="73"/>
      <c r="AE45" s="73"/>
      <c r="AF45" s="73"/>
      <c r="AG45" s="73"/>
      <c r="AH45" s="73"/>
      <c r="AI45" s="73"/>
      <c r="AJ45" s="73"/>
      <c r="AK45" s="73" t="s">
        <v>30</v>
      </c>
      <c r="AL45" s="73"/>
      <c r="AM45" s="73"/>
      <c r="AN45" s="73"/>
      <c r="AO45" s="73"/>
      <c r="AP45" s="73"/>
      <c r="AQ45" s="73"/>
      <c r="AR45" s="73"/>
      <c r="AS45" s="73" t="s">
        <v>27</v>
      </c>
      <c r="AT45" s="73"/>
      <c r="AU45" s="73"/>
      <c r="AV45" s="73"/>
      <c r="AW45" s="73"/>
      <c r="AX45" s="73"/>
      <c r="AY45" s="73"/>
      <c r="AZ45" s="7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3"/>
      <c r="B46" s="73"/>
      <c r="C46" s="73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3">
        <v>1</v>
      </c>
      <c r="B47" s="73"/>
      <c r="C47" s="73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3">
        <v>3</v>
      </c>
      <c r="AD47" s="73"/>
      <c r="AE47" s="73"/>
      <c r="AF47" s="73"/>
      <c r="AG47" s="73"/>
      <c r="AH47" s="73"/>
      <c r="AI47" s="73"/>
      <c r="AJ47" s="73"/>
      <c r="AK47" s="73">
        <v>4</v>
      </c>
      <c r="AL47" s="73"/>
      <c r="AM47" s="73"/>
      <c r="AN47" s="73"/>
      <c r="AO47" s="73"/>
      <c r="AP47" s="73"/>
      <c r="AQ47" s="73"/>
      <c r="AR47" s="73"/>
      <c r="AS47" s="73">
        <v>5</v>
      </c>
      <c r="AT47" s="73"/>
      <c r="AU47" s="73"/>
      <c r="AV47" s="73"/>
      <c r="AW47" s="73"/>
      <c r="AX47" s="73"/>
      <c r="AY47" s="73"/>
      <c r="AZ47" s="7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77" t="s">
        <v>6</v>
      </c>
      <c r="B48" s="77"/>
      <c r="C48" s="77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113" t="s">
        <v>8</v>
      </c>
      <c r="AD48" s="113"/>
      <c r="AE48" s="113"/>
      <c r="AF48" s="113"/>
      <c r="AG48" s="113"/>
      <c r="AH48" s="113"/>
      <c r="AI48" s="113"/>
      <c r="AJ48" s="113"/>
      <c r="AK48" s="113" t="s">
        <v>9</v>
      </c>
      <c r="AL48" s="113"/>
      <c r="AM48" s="113"/>
      <c r="AN48" s="113"/>
      <c r="AO48" s="113"/>
      <c r="AP48" s="113"/>
      <c r="AQ48" s="113"/>
      <c r="AR48" s="113"/>
      <c r="AS48" s="125" t="s">
        <v>10</v>
      </c>
      <c r="AT48" s="113"/>
      <c r="AU48" s="113"/>
      <c r="AV48" s="113"/>
      <c r="AW48" s="113"/>
      <c r="AX48" s="113"/>
      <c r="AY48" s="113"/>
      <c r="AZ48" s="11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3" customHeight="1">
      <c r="A49" s="73">
        <v>1</v>
      </c>
      <c r="B49" s="73"/>
      <c r="C49" s="73"/>
      <c r="D49" s="89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99">
        <v>38260</v>
      </c>
      <c r="AD49" s="99"/>
      <c r="AE49" s="99"/>
      <c r="AF49" s="99"/>
      <c r="AG49" s="99"/>
      <c r="AH49" s="99"/>
      <c r="AI49" s="99"/>
      <c r="AJ49" s="99"/>
      <c r="AK49" s="99">
        <v>0</v>
      </c>
      <c r="AL49" s="99"/>
      <c r="AM49" s="99"/>
      <c r="AN49" s="99"/>
      <c r="AO49" s="99"/>
      <c r="AP49" s="99"/>
      <c r="AQ49" s="99"/>
      <c r="AR49" s="99"/>
      <c r="AS49" s="99">
        <f>AC49+AK49</f>
        <v>38260</v>
      </c>
      <c r="AT49" s="99"/>
      <c r="AU49" s="99"/>
      <c r="AV49" s="99"/>
      <c r="AW49" s="99"/>
      <c r="AX49" s="99"/>
      <c r="AY49" s="99"/>
      <c r="AZ49" s="9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6" customHeight="1">
      <c r="A50" s="73">
        <v>2</v>
      </c>
      <c r="B50" s="73"/>
      <c r="C50" s="73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9">
        <v>40224</v>
      </c>
      <c r="AD50" s="99"/>
      <c r="AE50" s="99"/>
      <c r="AF50" s="99"/>
      <c r="AG50" s="99"/>
      <c r="AH50" s="99"/>
      <c r="AI50" s="99"/>
      <c r="AJ50" s="99"/>
      <c r="AK50" s="99">
        <v>0</v>
      </c>
      <c r="AL50" s="99"/>
      <c r="AM50" s="99"/>
      <c r="AN50" s="99"/>
      <c r="AO50" s="99"/>
      <c r="AP50" s="99"/>
      <c r="AQ50" s="99"/>
      <c r="AR50" s="99"/>
      <c r="AS50" s="99">
        <f>AC50+AK50</f>
        <v>40224</v>
      </c>
      <c r="AT50" s="99"/>
      <c r="AU50" s="99"/>
      <c r="AV50" s="99"/>
      <c r="AW50" s="99"/>
      <c r="AX50" s="99"/>
      <c r="AY50" s="99"/>
      <c r="AZ50" s="9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5.75">
      <c r="A51" s="120"/>
      <c r="B51" s="120"/>
      <c r="C51" s="120"/>
      <c r="D51" s="121" t="s">
        <v>68</v>
      </c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3"/>
      <c r="AC51" s="119">
        <f>AC49+AC50</f>
        <v>78484</v>
      </c>
      <c r="AD51" s="119"/>
      <c r="AE51" s="119"/>
      <c r="AF51" s="119"/>
      <c r="AG51" s="119"/>
      <c r="AH51" s="119"/>
      <c r="AI51" s="119"/>
      <c r="AJ51" s="119"/>
      <c r="AK51" s="119">
        <v>0</v>
      </c>
      <c r="AL51" s="119"/>
      <c r="AM51" s="119"/>
      <c r="AN51" s="119"/>
      <c r="AO51" s="119"/>
      <c r="AP51" s="119"/>
      <c r="AQ51" s="119"/>
      <c r="AR51" s="119"/>
      <c r="AS51" s="119">
        <f>AC51+AK51</f>
        <v>78484</v>
      </c>
      <c r="AT51" s="119"/>
      <c r="AU51" s="119"/>
      <c r="AV51" s="119"/>
      <c r="AW51" s="119"/>
      <c r="AX51" s="119"/>
      <c r="AY51" s="119"/>
      <c r="AZ51" s="11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>
      <c r="A53" s="115" t="s">
        <v>42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</row>
    <row r="54" spans="1:79" ht="15" customHeight="1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73" t="s">
        <v>28</v>
      </c>
      <c r="B55" s="73"/>
      <c r="C55" s="73"/>
      <c r="D55" s="83" t="s">
        <v>34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3" t="s">
        <v>29</v>
      </c>
      <c r="AC55" s="73"/>
      <c r="AD55" s="73"/>
      <c r="AE55" s="73"/>
      <c r="AF55" s="73"/>
      <c r="AG55" s="73"/>
      <c r="AH55" s="73"/>
      <c r="AI55" s="73"/>
      <c r="AJ55" s="73" t="s">
        <v>30</v>
      </c>
      <c r="AK55" s="73"/>
      <c r="AL55" s="73"/>
      <c r="AM55" s="73"/>
      <c r="AN55" s="73"/>
      <c r="AO55" s="73"/>
      <c r="AP55" s="73"/>
      <c r="AQ55" s="73"/>
      <c r="AR55" s="73" t="s">
        <v>27</v>
      </c>
      <c r="AS55" s="73"/>
      <c r="AT55" s="73"/>
      <c r="AU55" s="73"/>
      <c r="AV55" s="73"/>
      <c r="AW55" s="73"/>
      <c r="AX55" s="73"/>
      <c r="AY55" s="73"/>
    </row>
    <row r="56" spans="1:79" ht="29.1" customHeight="1">
      <c r="A56" s="73"/>
      <c r="B56" s="73"/>
      <c r="C56" s="73"/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</row>
    <row r="57" spans="1:79" ht="15.75" customHeight="1">
      <c r="A57" s="73">
        <v>1</v>
      </c>
      <c r="B57" s="73"/>
      <c r="C57" s="73"/>
      <c r="D57" s="74">
        <v>2</v>
      </c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6"/>
      <c r="AB57" s="73">
        <v>3</v>
      </c>
      <c r="AC57" s="73"/>
      <c r="AD57" s="73"/>
      <c r="AE57" s="73"/>
      <c r="AF57" s="73"/>
      <c r="AG57" s="73"/>
      <c r="AH57" s="73"/>
      <c r="AI57" s="73"/>
      <c r="AJ57" s="73">
        <v>4</v>
      </c>
      <c r="AK57" s="73"/>
      <c r="AL57" s="73"/>
      <c r="AM57" s="73"/>
      <c r="AN57" s="73"/>
      <c r="AO57" s="73"/>
      <c r="AP57" s="73"/>
      <c r="AQ57" s="73"/>
      <c r="AR57" s="73">
        <v>5</v>
      </c>
      <c r="AS57" s="73"/>
      <c r="AT57" s="73"/>
      <c r="AU57" s="73"/>
      <c r="AV57" s="73"/>
      <c r="AW57" s="73"/>
      <c r="AX57" s="73"/>
      <c r="AY57" s="73"/>
    </row>
    <row r="58" spans="1:79" ht="12.75" hidden="1" customHeight="1">
      <c r="A58" s="77" t="s">
        <v>6</v>
      </c>
      <c r="B58" s="77"/>
      <c r="C58" s="77"/>
      <c r="D58" s="105" t="s">
        <v>7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113" t="s">
        <v>8</v>
      </c>
      <c r="AC58" s="113"/>
      <c r="AD58" s="113"/>
      <c r="AE58" s="113"/>
      <c r="AF58" s="113"/>
      <c r="AG58" s="113"/>
      <c r="AH58" s="113"/>
      <c r="AI58" s="113"/>
      <c r="AJ58" s="113" t="s">
        <v>9</v>
      </c>
      <c r="AK58" s="113"/>
      <c r="AL58" s="113"/>
      <c r="AM58" s="113"/>
      <c r="AN58" s="113"/>
      <c r="AO58" s="113"/>
      <c r="AP58" s="113"/>
      <c r="AQ58" s="113"/>
      <c r="AR58" s="113" t="s">
        <v>10</v>
      </c>
      <c r="AS58" s="113"/>
      <c r="AT58" s="113"/>
      <c r="AU58" s="113"/>
      <c r="AV58" s="113"/>
      <c r="AW58" s="113"/>
      <c r="AX58" s="113"/>
      <c r="AY58" s="113"/>
      <c r="CA58" s="1" t="s">
        <v>15</v>
      </c>
    </row>
    <row r="59" spans="1:79" ht="45" customHeight="1">
      <c r="A59" s="73">
        <v>1</v>
      </c>
      <c r="B59" s="73"/>
      <c r="C59" s="73"/>
      <c r="D59" s="89" t="s">
        <v>69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9">
        <v>78484</v>
      </c>
      <c r="AC59" s="99"/>
      <c r="AD59" s="99"/>
      <c r="AE59" s="99"/>
      <c r="AF59" s="99"/>
      <c r="AG59" s="99"/>
      <c r="AH59" s="99"/>
      <c r="AI59" s="99"/>
      <c r="AJ59" s="99">
        <v>0</v>
      </c>
      <c r="AK59" s="99"/>
      <c r="AL59" s="99"/>
      <c r="AM59" s="99"/>
      <c r="AN59" s="99"/>
      <c r="AO59" s="99"/>
      <c r="AP59" s="99"/>
      <c r="AQ59" s="99"/>
      <c r="AR59" s="99">
        <f>AB59+AJ59</f>
        <v>78484</v>
      </c>
      <c r="AS59" s="99"/>
      <c r="AT59" s="99"/>
      <c r="AU59" s="99"/>
      <c r="AV59" s="99"/>
      <c r="AW59" s="99"/>
      <c r="AX59" s="99"/>
      <c r="AY59" s="99"/>
      <c r="CA59" s="1" t="s">
        <v>16</v>
      </c>
    </row>
    <row r="60" spans="1:79" s="4" customFormat="1" ht="17.25" customHeight="1">
      <c r="A60" s="120"/>
      <c r="B60" s="120"/>
      <c r="C60" s="120"/>
      <c r="D60" s="121" t="s">
        <v>27</v>
      </c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3"/>
      <c r="AB60" s="119">
        <f>AB59</f>
        <v>78484</v>
      </c>
      <c r="AC60" s="119"/>
      <c r="AD60" s="119"/>
      <c r="AE60" s="119"/>
      <c r="AF60" s="119"/>
      <c r="AG60" s="119"/>
      <c r="AH60" s="119"/>
      <c r="AI60" s="119"/>
      <c r="AJ60" s="119">
        <v>0</v>
      </c>
      <c r="AK60" s="119"/>
      <c r="AL60" s="119"/>
      <c r="AM60" s="119"/>
      <c r="AN60" s="119"/>
      <c r="AO60" s="119"/>
      <c r="AP60" s="119"/>
      <c r="AQ60" s="119"/>
      <c r="AR60" s="119">
        <f>AB60+AJ60</f>
        <v>78484</v>
      </c>
      <c r="AS60" s="119"/>
      <c r="AT60" s="119"/>
      <c r="AU60" s="119"/>
      <c r="AV60" s="119"/>
      <c r="AW60" s="119"/>
      <c r="AX60" s="119"/>
      <c r="AY60" s="119"/>
    </row>
    <row r="62" spans="1:79" ht="15.75" customHeight="1">
      <c r="A62" s="78" t="s">
        <v>43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</row>
    <row r="63" spans="1:79" ht="30" customHeight="1">
      <c r="A63" s="73" t="s">
        <v>28</v>
      </c>
      <c r="B63" s="73"/>
      <c r="C63" s="73"/>
      <c r="D63" s="73"/>
      <c r="E63" s="73"/>
      <c r="F63" s="73"/>
      <c r="G63" s="74" t="s">
        <v>44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3" t="s">
        <v>2</v>
      </c>
      <c r="AA63" s="73"/>
      <c r="AB63" s="73"/>
      <c r="AC63" s="73"/>
      <c r="AD63" s="73"/>
      <c r="AE63" s="73" t="s">
        <v>1</v>
      </c>
      <c r="AF63" s="73"/>
      <c r="AG63" s="73"/>
      <c r="AH63" s="73"/>
      <c r="AI63" s="73"/>
      <c r="AJ63" s="73"/>
      <c r="AK63" s="73"/>
      <c r="AL63" s="73"/>
      <c r="AM63" s="73"/>
      <c r="AN63" s="73"/>
      <c r="AO63" s="74" t="s">
        <v>29</v>
      </c>
      <c r="AP63" s="75"/>
      <c r="AQ63" s="75"/>
      <c r="AR63" s="75"/>
      <c r="AS63" s="75"/>
      <c r="AT63" s="75"/>
      <c r="AU63" s="75"/>
      <c r="AV63" s="76"/>
      <c r="AW63" s="74" t="s">
        <v>30</v>
      </c>
      <c r="AX63" s="75"/>
      <c r="AY63" s="75"/>
      <c r="AZ63" s="75"/>
      <c r="BA63" s="75"/>
      <c r="BB63" s="75"/>
      <c r="BC63" s="75"/>
      <c r="BD63" s="76"/>
      <c r="BE63" s="74" t="s">
        <v>27</v>
      </c>
      <c r="BF63" s="75"/>
      <c r="BG63" s="75"/>
      <c r="BH63" s="75"/>
      <c r="BI63" s="75"/>
      <c r="BJ63" s="75"/>
      <c r="BK63" s="75"/>
      <c r="BL63" s="76"/>
    </row>
    <row r="64" spans="1:79" ht="15.75" customHeight="1">
      <c r="A64" s="73">
        <v>1</v>
      </c>
      <c r="B64" s="73"/>
      <c r="C64" s="73"/>
      <c r="D64" s="73"/>
      <c r="E64" s="73"/>
      <c r="F64" s="73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3">
        <v>3</v>
      </c>
      <c r="AA64" s="73"/>
      <c r="AB64" s="73"/>
      <c r="AC64" s="73"/>
      <c r="AD64" s="73"/>
      <c r="AE64" s="73">
        <v>4</v>
      </c>
      <c r="AF64" s="73"/>
      <c r="AG64" s="73"/>
      <c r="AH64" s="73"/>
      <c r="AI64" s="73"/>
      <c r="AJ64" s="73"/>
      <c r="AK64" s="73"/>
      <c r="AL64" s="73"/>
      <c r="AM64" s="73"/>
      <c r="AN64" s="73"/>
      <c r="AO64" s="73">
        <v>5</v>
      </c>
      <c r="AP64" s="73"/>
      <c r="AQ64" s="73"/>
      <c r="AR64" s="73"/>
      <c r="AS64" s="73"/>
      <c r="AT64" s="73"/>
      <c r="AU64" s="73"/>
      <c r="AV64" s="73"/>
      <c r="AW64" s="73">
        <v>6</v>
      </c>
      <c r="AX64" s="73"/>
      <c r="AY64" s="73"/>
      <c r="AZ64" s="73"/>
      <c r="BA64" s="73"/>
      <c r="BB64" s="73"/>
      <c r="BC64" s="73"/>
      <c r="BD64" s="73"/>
      <c r="BE64" s="73">
        <v>7</v>
      </c>
      <c r="BF64" s="73"/>
      <c r="BG64" s="73"/>
      <c r="BH64" s="73"/>
      <c r="BI64" s="73"/>
      <c r="BJ64" s="73"/>
      <c r="BK64" s="73"/>
      <c r="BL64" s="73"/>
    </row>
    <row r="65" spans="1:79" ht="12.75" hidden="1" customHeight="1">
      <c r="A65" s="77" t="s">
        <v>33</v>
      </c>
      <c r="B65" s="77"/>
      <c r="C65" s="77"/>
      <c r="D65" s="77"/>
      <c r="E65" s="77"/>
      <c r="F65" s="77"/>
      <c r="G65" s="105" t="s">
        <v>7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77" t="s">
        <v>19</v>
      </c>
      <c r="AA65" s="77"/>
      <c r="AB65" s="77"/>
      <c r="AC65" s="77"/>
      <c r="AD65" s="77"/>
      <c r="AE65" s="111" t="s">
        <v>32</v>
      </c>
      <c r="AF65" s="111"/>
      <c r="AG65" s="111"/>
      <c r="AH65" s="111"/>
      <c r="AI65" s="111"/>
      <c r="AJ65" s="111"/>
      <c r="AK65" s="111"/>
      <c r="AL65" s="111"/>
      <c r="AM65" s="111"/>
      <c r="AN65" s="105"/>
      <c r="AO65" s="113" t="s">
        <v>8</v>
      </c>
      <c r="AP65" s="113"/>
      <c r="AQ65" s="113"/>
      <c r="AR65" s="113"/>
      <c r="AS65" s="113"/>
      <c r="AT65" s="113"/>
      <c r="AU65" s="113"/>
      <c r="AV65" s="113"/>
      <c r="AW65" s="113" t="s">
        <v>31</v>
      </c>
      <c r="AX65" s="113"/>
      <c r="AY65" s="113"/>
      <c r="AZ65" s="113"/>
      <c r="BA65" s="113"/>
      <c r="BB65" s="113"/>
      <c r="BC65" s="113"/>
      <c r="BD65" s="113"/>
      <c r="BE65" s="113" t="s">
        <v>10</v>
      </c>
      <c r="BF65" s="113"/>
      <c r="BG65" s="113"/>
      <c r="BH65" s="113"/>
      <c r="BI65" s="113"/>
      <c r="BJ65" s="113"/>
      <c r="BK65" s="113"/>
      <c r="BL65" s="113"/>
      <c r="CA65" s="1" t="s">
        <v>17</v>
      </c>
    </row>
    <row r="66" spans="1:79" s="4" customFormat="1" ht="20.25" customHeight="1">
      <c r="A66" s="101" t="s">
        <v>111</v>
      </c>
      <c r="B66" s="101"/>
      <c r="C66" s="101"/>
      <c r="D66" s="101"/>
      <c r="E66" s="101"/>
      <c r="F66" s="101"/>
      <c r="G66" s="108" t="s">
        <v>70</v>
      </c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10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104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CA66" s="4" t="s">
        <v>18</v>
      </c>
    </row>
    <row r="67" spans="1:79" s="4" customFormat="1" ht="36" customHeight="1">
      <c r="A67" s="79">
        <v>0</v>
      </c>
      <c r="B67" s="80"/>
      <c r="C67" s="80"/>
      <c r="D67" s="80"/>
      <c r="E67" s="80"/>
      <c r="F67" s="81"/>
      <c r="G67" s="42" t="s">
        <v>105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 t="s">
        <v>71</v>
      </c>
      <c r="AA67" s="55"/>
      <c r="AB67" s="55"/>
      <c r="AC67" s="55"/>
      <c r="AD67" s="56"/>
      <c r="AE67" s="42" t="s">
        <v>122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2">
        <v>16</v>
      </c>
      <c r="AP67" s="63"/>
      <c r="AQ67" s="63"/>
      <c r="AR67" s="63"/>
      <c r="AS67" s="63"/>
      <c r="AT67" s="63"/>
      <c r="AU67" s="63"/>
      <c r="AV67" s="64"/>
      <c r="AW67" s="62">
        <v>0</v>
      </c>
      <c r="AX67" s="63"/>
      <c r="AY67" s="63"/>
      <c r="AZ67" s="63"/>
      <c r="BA67" s="63"/>
      <c r="BB67" s="63"/>
      <c r="BC67" s="63"/>
      <c r="BD67" s="64"/>
      <c r="BE67" s="62">
        <f t="shared" ref="BE67" si="0">AO67+AW67</f>
        <v>16</v>
      </c>
      <c r="BF67" s="63"/>
      <c r="BG67" s="63"/>
      <c r="BH67" s="63"/>
      <c r="BI67" s="63"/>
      <c r="BJ67" s="63"/>
      <c r="BK67" s="63"/>
      <c r="BL67" s="64"/>
    </row>
    <row r="68" spans="1:79" s="4" customFormat="1" ht="26.25" customHeight="1">
      <c r="A68" s="101" t="s">
        <v>112</v>
      </c>
      <c r="B68" s="101"/>
      <c r="C68" s="101"/>
      <c r="D68" s="101"/>
      <c r="E68" s="101"/>
      <c r="F68" s="101"/>
      <c r="G68" s="48" t="s">
        <v>72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48"/>
      <c r="AF68" s="49"/>
      <c r="AG68" s="49"/>
      <c r="AH68" s="49"/>
      <c r="AI68" s="49"/>
      <c r="AJ68" s="49"/>
      <c r="AK68" s="49"/>
      <c r="AL68" s="49"/>
      <c r="AM68" s="49"/>
      <c r="AN68" s="50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</row>
    <row r="69" spans="1:79" ht="53.25" customHeight="1">
      <c r="A69" s="77"/>
      <c r="B69" s="77"/>
      <c r="C69" s="77"/>
      <c r="D69" s="77"/>
      <c r="E69" s="77"/>
      <c r="F69" s="77"/>
      <c r="G69" s="42" t="s">
        <v>104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5" t="s">
        <v>71</v>
      </c>
      <c r="AA69" s="45"/>
      <c r="AB69" s="45"/>
      <c r="AC69" s="45"/>
      <c r="AD69" s="45"/>
      <c r="AE69" s="42" t="s">
        <v>123</v>
      </c>
      <c r="AF69" s="43"/>
      <c r="AG69" s="43"/>
      <c r="AH69" s="43"/>
      <c r="AI69" s="43"/>
      <c r="AJ69" s="43"/>
      <c r="AK69" s="43"/>
      <c r="AL69" s="43"/>
      <c r="AM69" s="43"/>
      <c r="AN69" s="44"/>
      <c r="AO69" s="46">
        <v>1204</v>
      </c>
      <c r="AP69" s="46"/>
      <c r="AQ69" s="46"/>
      <c r="AR69" s="46"/>
      <c r="AS69" s="46"/>
      <c r="AT69" s="46"/>
      <c r="AU69" s="46"/>
      <c r="AV69" s="46"/>
      <c r="AW69" s="46">
        <v>0</v>
      </c>
      <c r="AX69" s="46"/>
      <c r="AY69" s="46"/>
      <c r="AZ69" s="46"/>
      <c r="BA69" s="46"/>
      <c r="BB69" s="46"/>
      <c r="BC69" s="46"/>
      <c r="BD69" s="46"/>
      <c r="BE69" s="46">
        <f t="shared" ref="BE69:BE83" si="1">AO69+AW69</f>
        <v>1204</v>
      </c>
      <c r="BF69" s="46"/>
      <c r="BG69" s="46"/>
      <c r="BH69" s="46"/>
      <c r="BI69" s="46"/>
      <c r="BJ69" s="46"/>
      <c r="BK69" s="46"/>
      <c r="BL69" s="46"/>
    </row>
    <row r="70" spans="1:79" s="4" customFormat="1" ht="21" customHeight="1">
      <c r="A70" s="101" t="s">
        <v>113</v>
      </c>
      <c r="B70" s="101"/>
      <c r="C70" s="101"/>
      <c r="D70" s="101"/>
      <c r="E70" s="101"/>
      <c r="F70" s="101"/>
      <c r="G70" s="48" t="s">
        <v>74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/>
      <c r="AA70" s="51"/>
      <c r="AB70" s="51"/>
      <c r="AC70" s="51"/>
      <c r="AD70" s="51"/>
      <c r="AE70" s="48"/>
      <c r="AF70" s="49"/>
      <c r="AG70" s="49"/>
      <c r="AH70" s="49"/>
      <c r="AI70" s="49"/>
      <c r="AJ70" s="49"/>
      <c r="AK70" s="49"/>
      <c r="AL70" s="49"/>
      <c r="AM70" s="49"/>
      <c r="AN70" s="50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</row>
    <row r="71" spans="1:79" ht="40.5" customHeight="1">
      <c r="A71" s="77">
        <v>0</v>
      </c>
      <c r="B71" s="77"/>
      <c r="C71" s="77"/>
      <c r="D71" s="77"/>
      <c r="E71" s="77"/>
      <c r="F71" s="77"/>
      <c r="G71" s="42" t="s">
        <v>106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5" t="s">
        <v>75</v>
      </c>
      <c r="AA71" s="45"/>
      <c r="AB71" s="45"/>
      <c r="AC71" s="45"/>
      <c r="AD71" s="45"/>
      <c r="AE71" s="42" t="s">
        <v>76</v>
      </c>
      <c r="AF71" s="43"/>
      <c r="AG71" s="43"/>
      <c r="AH71" s="43"/>
      <c r="AI71" s="43"/>
      <c r="AJ71" s="43"/>
      <c r="AK71" s="43"/>
      <c r="AL71" s="43"/>
      <c r="AM71" s="43"/>
      <c r="AN71" s="44"/>
      <c r="AO71" s="46">
        <v>32</v>
      </c>
      <c r="AP71" s="46"/>
      <c r="AQ71" s="46"/>
      <c r="AR71" s="46"/>
      <c r="AS71" s="46"/>
      <c r="AT71" s="46"/>
      <c r="AU71" s="46"/>
      <c r="AV71" s="46"/>
      <c r="AW71" s="46">
        <v>0</v>
      </c>
      <c r="AX71" s="46"/>
      <c r="AY71" s="46"/>
      <c r="AZ71" s="46"/>
      <c r="BA71" s="46"/>
      <c r="BB71" s="46"/>
      <c r="BC71" s="46"/>
      <c r="BD71" s="46"/>
      <c r="BE71" s="46">
        <f t="shared" si="1"/>
        <v>32</v>
      </c>
      <c r="BF71" s="46"/>
      <c r="BG71" s="46"/>
      <c r="BH71" s="46"/>
      <c r="BI71" s="46"/>
      <c r="BJ71" s="46"/>
      <c r="BK71" s="46"/>
      <c r="BL71" s="46"/>
    </row>
    <row r="72" spans="1:79" ht="19.5" customHeight="1">
      <c r="A72" s="101" t="s">
        <v>114</v>
      </c>
      <c r="B72" s="101"/>
      <c r="C72" s="101"/>
      <c r="D72" s="101"/>
      <c r="E72" s="101"/>
      <c r="F72" s="101"/>
      <c r="G72" s="48" t="s">
        <v>78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48"/>
      <c r="AF72" s="49"/>
      <c r="AG72" s="49"/>
      <c r="AH72" s="49"/>
      <c r="AI72" s="49"/>
      <c r="AJ72" s="49"/>
      <c r="AK72" s="49"/>
      <c r="AL72" s="49"/>
      <c r="AM72" s="49"/>
      <c r="AN72" s="50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</row>
    <row r="73" spans="1:79" ht="110.25" customHeight="1">
      <c r="A73" s="57"/>
      <c r="B73" s="58"/>
      <c r="C73" s="58"/>
      <c r="D73" s="58"/>
      <c r="E73" s="58"/>
      <c r="F73" s="59"/>
      <c r="G73" s="42" t="s">
        <v>124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79</v>
      </c>
      <c r="AA73" s="45"/>
      <c r="AB73" s="45"/>
      <c r="AC73" s="45"/>
      <c r="AD73" s="45"/>
      <c r="AE73" s="42" t="s">
        <v>80</v>
      </c>
      <c r="AF73" s="43"/>
      <c r="AG73" s="43"/>
      <c r="AH73" s="43"/>
      <c r="AI73" s="43"/>
      <c r="AJ73" s="43"/>
      <c r="AK73" s="43"/>
      <c r="AL73" s="43"/>
      <c r="AM73" s="43"/>
      <c r="AN73" s="44"/>
      <c r="AO73" s="46">
        <v>1</v>
      </c>
      <c r="AP73" s="46"/>
      <c r="AQ73" s="46"/>
      <c r="AR73" s="46"/>
      <c r="AS73" s="46"/>
      <c r="AT73" s="46"/>
      <c r="AU73" s="46"/>
      <c r="AV73" s="46"/>
      <c r="AW73" s="46">
        <v>0</v>
      </c>
      <c r="AX73" s="46"/>
      <c r="AY73" s="46"/>
      <c r="AZ73" s="46"/>
      <c r="BA73" s="46"/>
      <c r="BB73" s="46"/>
      <c r="BC73" s="46"/>
      <c r="BD73" s="46"/>
      <c r="BE73" s="46">
        <f t="shared" ref="BE73:BE79" si="2">AO73+AW73</f>
        <v>1</v>
      </c>
      <c r="BF73" s="46"/>
      <c r="BG73" s="46"/>
      <c r="BH73" s="46"/>
      <c r="BI73" s="46"/>
      <c r="BJ73" s="46"/>
      <c r="BK73" s="46"/>
      <c r="BL73" s="46"/>
    </row>
    <row r="74" spans="1:79" ht="39.75" customHeight="1">
      <c r="A74" s="57"/>
      <c r="B74" s="58"/>
      <c r="C74" s="58"/>
      <c r="D74" s="58"/>
      <c r="E74" s="58"/>
      <c r="F74" s="59"/>
      <c r="G74" s="42" t="s">
        <v>107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4"/>
      <c r="Z74" s="45" t="s">
        <v>73</v>
      </c>
      <c r="AA74" s="45"/>
      <c r="AB74" s="45"/>
      <c r="AC74" s="45"/>
      <c r="AD74" s="45"/>
      <c r="AE74" s="42" t="s">
        <v>81</v>
      </c>
      <c r="AF74" s="43"/>
      <c r="AG74" s="43"/>
      <c r="AH74" s="43"/>
      <c r="AI74" s="43"/>
      <c r="AJ74" s="43"/>
      <c r="AK74" s="43"/>
      <c r="AL74" s="43"/>
      <c r="AM74" s="43"/>
      <c r="AN74" s="44"/>
      <c r="AO74" s="46">
        <v>70</v>
      </c>
      <c r="AP74" s="46"/>
      <c r="AQ74" s="46"/>
      <c r="AR74" s="46"/>
      <c r="AS74" s="46"/>
      <c r="AT74" s="46"/>
      <c r="AU74" s="46"/>
      <c r="AV74" s="46"/>
      <c r="AW74" s="46">
        <v>0</v>
      </c>
      <c r="AX74" s="46"/>
      <c r="AY74" s="46"/>
      <c r="AZ74" s="46"/>
      <c r="BA74" s="46"/>
      <c r="BB74" s="46"/>
      <c r="BC74" s="46"/>
      <c r="BD74" s="46"/>
      <c r="BE74" s="46">
        <f t="shared" si="2"/>
        <v>70</v>
      </c>
      <c r="BF74" s="46"/>
      <c r="BG74" s="46"/>
      <c r="BH74" s="46"/>
      <c r="BI74" s="46"/>
      <c r="BJ74" s="46"/>
      <c r="BK74" s="46"/>
      <c r="BL74" s="46"/>
    </row>
    <row r="75" spans="1:79" ht="130.5" customHeight="1">
      <c r="A75" s="57"/>
      <c r="B75" s="58"/>
      <c r="C75" s="58"/>
      <c r="D75" s="58"/>
      <c r="E75" s="58"/>
      <c r="F75" s="59"/>
      <c r="G75" s="42" t="s">
        <v>115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5" t="s">
        <v>79</v>
      </c>
      <c r="AA75" s="45"/>
      <c r="AB75" s="45"/>
      <c r="AC75" s="45"/>
      <c r="AD75" s="45"/>
      <c r="AE75" s="42" t="s">
        <v>108</v>
      </c>
      <c r="AF75" s="43"/>
      <c r="AG75" s="43"/>
      <c r="AH75" s="43"/>
      <c r="AI75" s="43"/>
      <c r="AJ75" s="43"/>
      <c r="AK75" s="43"/>
      <c r="AL75" s="43"/>
      <c r="AM75" s="43"/>
      <c r="AN75" s="44"/>
      <c r="AO75" s="46">
        <v>4</v>
      </c>
      <c r="AP75" s="46"/>
      <c r="AQ75" s="46"/>
      <c r="AR75" s="46"/>
      <c r="AS75" s="46"/>
      <c r="AT75" s="46"/>
      <c r="AU75" s="46"/>
      <c r="AV75" s="46"/>
      <c r="AW75" s="46">
        <v>0</v>
      </c>
      <c r="AX75" s="46"/>
      <c r="AY75" s="46"/>
      <c r="AZ75" s="46"/>
      <c r="BA75" s="46"/>
      <c r="BB75" s="46"/>
      <c r="BC75" s="46"/>
      <c r="BD75" s="46"/>
      <c r="BE75" s="46">
        <f t="shared" si="2"/>
        <v>4</v>
      </c>
      <c r="BF75" s="46"/>
      <c r="BG75" s="46"/>
      <c r="BH75" s="46"/>
      <c r="BI75" s="46"/>
      <c r="BJ75" s="46"/>
      <c r="BK75" s="46"/>
      <c r="BL75" s="46"/>
    </row>
    <row r="76" spans="1:79" ht="17.25" customHeight="1">
      <c r="A76" s="39" t="s">
        <v>97</v>
      </c>
      <c r="B76" s="40"/>
      <c r="C76" s="40"/>
      <c r="D76" s="40"/>
      <c r="E76" s="40"/>
      <c r="F76" s="41"/>
      <c r="G76" s="108" t="s">
        <v>70</v>
      </c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10"/>
      <c r="Z76" s="51"/>
      <c r="AA76" s="51"/>
      <c r="AB76" s="51"/>
      <c r="AC76" s="51"/>
      <c r="AD76" s="51"/>
      <c r="AE76" s="60"/>
      <c r="AF76" s="60"/>
      <c r="AG76" s="60"/>
      <c r="AH76" s="60"/>
      <c r="AI76" s="60"/>
      <c r="AJ76" s="60"/>
      <c r="AK76" s="60"/>
      <c r="AL76" s="60"/>
      <c r="AM76" s="60"/>
      <c r="AN76" s="61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</row>
    <row r="77" spans="1:79" ht="51.75" customHeight="1">
      <c r="A77" s="39"/>
      <c r="B77" s="40"/>
      <c r="C77" s="40"/>
      <c r="D77" s="40"/>
      <c r="E77" s="40"/>
      <c r="F77" s="41"/>
      <c r="G77" s="42" t="s">
        <v>109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54" t="s">
        <v>71</v>
      </c>
      <c r="AA77" s="55"/>
      <c r="AB77" s="55"/>
      <c r="AC77" s="55"/>
      <c r="AD77" s="56"/>
      <c r="AE77" s="42" t="s">
        <v>121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62">
        <v>3</v>
      </c>
      <c r="AP77" s="63"/>
      <c r="AQ77" s="63"/>
      <c r="AR77" s="63"/>
      <c r="AS77" s="63"/>
      <c r="AT77" s="63"/>
      <c r="AU77" s="63"/>
      <c r="AV77" s="64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f t="shared" si="2"/>
        <v>3</v>
      </c>
      <c r="BF77" s="63"/>
      <c r="BG77" s="63"/>
      <c r="BH77" s="63"/>
      <c r="BI77" s="63"/>
      <c r="BJ77" s="63"/>
      <c r="BK77" s="63"/>
      <c r="BL77" s="64"/>
    </row>
    <row r="78" spans="1:79" ht="15" customHeight="1">
      <c r="A78" s="39" t="s">
        <v>98</v>
      </c>
      <c r="B78" s="40"/>
      <c r="C78" s="40"/>
      <c r="D78" s="40"/>
      <c r="E78" s="40"/>
      <c r="F78" s="41"/>
      <c r="G78" s="48" t="s">
        <v>72</v>
      </c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50"/>
      <c r="Z78" s="51"/>
      <c r="AA78" s="51"/>
      <c r="AB78" s="51"/>
      <c r="AC78" s="51"/>
      <c r="AD78" s="51"/>
      <c r="AE78" s="48"/>
      <c r="AF78" s="49"/>
      <c r="AG78" s="49"/>
      <c r="AH78" s="49"/>
      <c r="AI78" s="49"/>
      <c r="AJ78" s="49"/>
      <c r="AK78" s="49"/>
      <c r="AL78" s="49"/>
      <c r="AM78" s="49"/>
      <c r="AN78" s="50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</row>
    <row r="79" spans="1:79" ht="54.75" customHeight="1">
      <c r="A79" s="39"/>
      <c r="B79" s="40"/>
      <c r="C79" s="40"/>
      <c r="D79" s="40"/>
      <c r="E79" s="40"/>
      <c r="F79" s="41"/>
      <c r="G79" s="42" t="s">
        <v>116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5" t="s">
        <v>73</v>
      </c>
      <c r="AA79" s="45"/>
      <c r="AB79" s="45"/>
      <c r="AC79" s="45"/>
      <c r="AD79" s="45"/>
      <c r="AE79" s="42" t="s">
        <v>121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6">
        <v>21</v>
      </c>
      <c r="AP79" s="46"/>
      <c r="AQ79" s="46"/>
      <c r="AR79" s="46"/>
      <c r="AS79" s="46"/>
      <c r="AT79" s="46"/>
      <c r="AU79" s="46"/>
      <c r="AV79" s="46"/>
      <c r="AW79" s="46">
        <v>0</v>
      </c>
      <c r="AX79" s="46"/>
      <c r="AY79" s="46"/>
      <c r="AZ79" s="46"/>
      <c r="BA79" s="46"/>
      <c r="BB79" s="46"/>
      <c r="BC79" s="46"/>
      <c r="BD79" s="46"/>
      <c r="BE79" s="46">
        <f t="shared" si="2"/>
        <v>21</v>
      </c>
      <c r="BF79" s="46"/>
      <c r="BG79" s="46"/>
      <c r="BH79" s="46"/>
      <c r="BI79" s="46"/>
      <c r="BJ79" s="46"/>
      <c r="BK79" s="46"/>
      <c r="BL79" s="46"/>
    </row>
    <row r="80" spans="1:79" ht="15" customHeight="1">
      <c r="A80" s="39" t="s">
        <v>99</v>
      </c>
      <c r="B80" s="40"/>
      <c r="C80" s="40"/>
      <c r="D80" s="40"/>
      <c r="E80" s="40"/>
      <c r="F80" s="41"/>
      <c r="G80" s="48" t="s">
        <v>74</v>
      </c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50"/>
      <c r="Z80" s="51"/>
      <c r="AA80" s="51"/>
      <c r="AB80" s="51"/>
      <c r="AC80" s="51"/>
      <c r="AD80" s="51"/>
      <c r="AE80" s="48"/>
      <c r="AF80" s="49"/>
      <c r="AG80" s="49"/>
      <c r="AH80" s="49"/>
      <c r="AI80" s="49"/>
      <c r="AJ80" s="49"/>
      <c r="AK80" s="49"/>
      <c r="AL80" s="49"/>
      <c r="AM80" s="49"/>
      <c r="AN80" s="50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</row>
    <row r="81" spans="1:64" ht="51.75" customHeight="1">
      <c r="A81" s="136">
        <v>0</v>
      </c>
      <c r="B81" s="136"/>
      <c r="C81" s="136"/>
      <c r="D81" s="136"/>
      <c r="E81" s="136"/>
      <c r="F81" s="136"/>
      <c r="G81" s="42" t="s">
        <v>100</v>
      </c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4"/>
      <c r="Z81" s="45" t="s">
        <v>75</v>
      </c>
      <c r="AA81" s="45"/>
      <c r="AB81" s="45"/>
      <c r="AC81" s="45"/>
      <c r="AD81" s="45"/>
      <c r="AE81" s="42" t="s">
        <v>77</v>
      </c>
      <c r="AF81" s="43"/>
      <c r="AG81" s="43"/>
      <c r="AH81" s="43"/>
      <c r="AI81" s="43"/>
      <c r="AJ81" s="43"/>
      <c r="AK81" s="43"/>
      <c r="AL81" s="43"/>
      <c r="AM81" s="43"/>
      <c r="AN81" s="44"/>
      <c r="AO81" s="46">
        <v>1915</v>
      </c>
      <c r="AP81" s="46"/>
      <c r="AQ81" s="46"/>
      <c r="AR81" s="46"/>
      <c r="AS81" s="46"/>
      <c r="AT81" s="46"/>
      <c r="AU81" s="46"/>
      <c r="AV81" s="46"/>
      <c r="AW81" s="46">
        <v>0</v>
      </c>
      <c r="AX81" s="46"/>
      <c r="AY81" s="46"/>
      <c r="AZ81" s="46"/>
      <c r="BA81" s="46"/>
      <c r="BB81" s="46"/>
      <c r="BC81" s="46"/>
      <c r="BD81" s="46"/>
      <c r="BE81" s="46">
        <f t="shared" si="1"/>
        <v>1915</v>
      </c>
      <c r="BF81" s="46"/>
      <c r="BG81" s="46"/>
      <c r="BH81" s="46"/>
      <c r="BI81" s="46"/>
      <c r="BJ81" s="46"/>
      <c r="BK81" s="46"/>
      <c r="BL81" s="46"/>
    </row>
    <row r="82" spans="1:64" s="4" customFormat="1" ht="21.75" customHeight="1">
      <c r="A82" s="101" t="s">
        <v>102</v>
      </c>
      <c r="B82" s="101"/>
      <c r="C82" s="101"/>
      <c r="D82" s="101"/>
      <c r="E82" s="101"/>
      <c r="F82" s="101"/>
      <c r="G82" s="48" t="s">
        <v>101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50"/>
      <c r="Z82" s="51"/>
      <c r="AA82" s="51"/>
      <c r="AB82" s="51"/>
      <c r="AC82" s="51"/>
      <c r="AD82" s="51"/>
      <c r="AE82" s="48"/>
      <c r="AF82" s="49"/>
      <c r="AG82" s="49"/>
      <c r="AH82" s="49"/>
      <c r="AI82" s="49"/>
      <c r="AJ82" s="49"/>
      <c r="AK82" s="49"/>
      <c r="AL82" s="49"/>
      <c r="AM82" s="49"/>
      <c r="AN82" s="50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</row>
    <row r="83" spans="1:64" s="4" customFormat="1" ht="35.25" customHeight="1">
      <c r="A83" s="39"/>
      <c r="B83" s="40"/>
      <c r="C83" s="40"/>
      <c r="D83" s="40"/>
      <c r="E83" s="40"/>
      <c r="F83" s="41"/>
      <c r="G83" s="42" t="s">
        <v>103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5" t="s">
        <v>73</v>
      </c>
      <c r="AA83" s="45"/>
      <c r="AB83" s="45"/>
      <c r="AC83" s="45"/>
      <c r="AD83" s="45"/>
      <c r="AE83" s="42" t="s">
        <v>81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6">
        <v>17</v>
      </c>
      <c r="AP83" s="46"/>
      <c r="AQ83" s="46"/>
      <c r="AR83" s="46"/>
      <c r="AS83" s="46"/>
      <c r="AT83" s="46"/>
      <c r="AU83" s="46"/>
      <c r="AV83" s="46"/>
      <c r="AW83" s="46">
        <v>0</v>
      </c>
      <c r="AX83" s="46"/>
      <c r="AY83" s="46"/>
      <c r="AZ83" s="46"/>
      <c r="BA83" s="46"/>
      <c r="BB83" s="46"/>
      <c r="BC83" s="46"/>
      <c r="BD83" s="46"/>
      <c r="BE83" s="46">
        <f t="shared" si="1"/>
        <v>17</v>
      </c>
      <c r="BF83" s="46"/>
      <c r="BG83" s="46"/>
      <c r="BH83" s="46"/>
      <c r="BI83" s="46"/>
      <c r="BJ83" s="46"/>
      <c r="BK83" s="46"/>
      <c r="BL83" s="46"/>
    </row>
    <row r="84" spans="1:64" s="4" customFormat="1" ht="117" customHeight="1">
      <c r="A84" s="39"/>
      <c r="B84" s="40"/>
      <c r="C84" s="40"/>
      <c r="D84" s="40"/>
      <c r="E84" s="40"/>
      <c r="F84" s="41"/>
      <c r="G84" s="42" t="s">
        <v>117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5" t="s">
        <v>79</v>
      </c>
      <c r="AA84" s="45"/>
      <c r="AB84" s="45"/>
      <c r="AC84" s="45"/>
      <c r="AD84" s="45"/>
      <c r="AE84" s="42" t="s">
        <v>110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6">
        <v>31</v>
      </c>
      <c r="AP84" s="46"/>
      <c r="AQ84" s="46"/>
      <c r="AR84" s="46"/>
      <c r="AS84" s="46"/>
      <c r="AT84" s="46"/>
      <c r="AU84" s="46"/>
      <c r="AV84" s="46"/>
      <c r="AW84" s="46">
        <v>0</v>
      </c>
      <c r="AX84" s="46"/>
      <c r="AY84" s="46"/>
      <c r="AZ84" s="46"/>
      <c r="BA84" s="46"/>
      <c r="BB84" s="46"/>
      <c r="BC84" s="46"/>
      <c r="BD84" s="46"/>
      <c r="BE84" s="46">
        <v>31</v>
      </c>
      <c r="BF84" s="46"/>
      <c r="BG84" s="46"/>
      <c r="BH84" s="46"/>
      <c r="BI84" s="46"/>
      <c r="BJ84" s="46"/>
      <c r="BK84" s="46"/>
      <c r="BL84" s="46"/>
    </row>
    <row r="85" spans="1:64" ht="27" customHeight="1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64" ht="15" customHeight="1"/>
    <row r="87" spans="1:64" ht="26.25" customHeight="1">
      <c r="A87" s="70" t="s">
        <v>85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5"/>
      <c r="AO87" s="72" t="s">
        <v>125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</row>
    <row r="88" spans="1:64" ht="10.5" customHeight="1">
      <c r="W88" s="65" t="s">
        <v>5</v>
      </c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O88" s="65" t="s">
        <v>52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64" ht="37.5" customHeight="1">
      <c r="A89" s="100" t="s">
        <v>3</v>
      </c>
      <c r="B89" s="100"/>
      <c r="C89" s="100"/>
      <c r="D89" s="100"/>
      <c r="E89" s="100"/>
      <c r="F89" s="100"/>
    </row>
    <row r="90" spans="1:64" ht="17.25" customHeight="1">
      <c r="A90" s="66" t="s">
        <v>84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6"/>
      <c r="X90" s="66"/>
      <c r="Y90" s="66"/>
      <c r="Z90" s="66"/>
      <c r="AA90" s="66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  <c r="AM90" s="66"/>
      <c r="AN90" s="66"/>
      <c r="AO90" s="66"/>
      <c r="AP90" s="66"/>
      <c r="AQ90" s="66"/>
      <c r="AR90" s="66"/>
      <c r="AS90" s="66"/>
    </row>
    <row r="91" spans="1:64" ht="12.75" customHeight="1">
      <c r="A91" s="67" t="s">
        <v>47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  <c r="AN91" s="67"/>
      <c r="AO91" s="67"/>
      <c r="AP91" s="67"/>
      <c r="AQ91" s="67"/>
      <c r="AR91" s="67"/>
      <c r="AS91" s="67"/>
    </row>
    <row r="92" spans="1:64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>
      <c r="A93" s="70" t="s">
        <v>86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1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  <c r="AI93" s="71"/>
      <c r="AJ93" s="71"/>
      <c r="AK93" s="71"/>
      <c r="AL93" s="71"/>
      <c r="AM93" s="71"/>
      <c r="AN93" s="5"/>
      <c r="AO93" s="72" t="s">
        <v>87</v>
      </c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</row>
    <row r="94" spans="1:64" ht="11.25" customHeight="1">
      <c r="W94" s="65" t="s">
        <v>5</v>
      </c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O94" s="65" t="s">
        <v>52</v>
      </c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</row>
    <row r="95" spans="1:64" ht="15">
      <c r="A95" s="68">
        <v>44477</v>
      </c>
      <c r="B95" s="69"/>
      <c r="C95" s="69"/>
      <c r="D95" s="69"/>
      <c r="E95" s="69"/>
      <c r="F95" s="69"/>
      <c r="G95" s="69"/>
      <c r="H95" s="69"/>
    </row>
    <row r="96" spans="1:64" ht="15.75" customHeight="1">
      <c r="A96" s="65" t="s">
        <v>45</v>
      </c>
      <c r="B96" s="65"/>
      <c r="C96" s="65"/>
      <c r="D96" s="65"/>
      <c r="E96" s="65"/>
      <c r="F96" s="65"/>
      <c r="G96" s="65"/>
      <c r="H96" s="65"/>
      <c r="I96" s="17"/>
      <c r="J96" s="17"/>
      <c r="K96" s="17"/>
      <c r="L96" s="17"/>
      <c r="M96" s="17"/>
      <c r="N96" s="17"/>
      <c r="O96" s="17"/>
      <c r="P96" s="17"/>
      <c r="Q96" s="17"/>
    </row>
    <row r="97" spans="1:1" ht="13.15" customHeight="1">
      <c r="A97" s="24" t="s">
        <v>46</v>
      </c>
    </row>
    <row r="99" spans="1:1" ht="10.5" customHeight="1"/>
    <row r="105" spans="1:1" ht="41.25" customHeight="1"/>
    <row r="108" spans="1:1" ht="15" customHeight="1"/>
  </sheetData>
  <mergeCells count="291">
    <mergeCell ref="A26:BL26"/>
    <mergeCell ref="AE84:AN84"/>
    <mergeCell ref="AO84:AV84"/>
    <mergeCell ref="AW84:BD84"/>
    <mergeCell ref="BE84:BL84"/>
    <mergeCell ref="AW73:BD73"/>
    <mergeCell ref="AW74:BD74"/>
    <mergeCell ref="BE73:BL73"/>
    <mergeCell ref="BE74:BL74"/>
    <mergeCell ref="A74:F74"/>
    <mergeCell ref="G74:Y74"/>
    <mergeCell ref="G73:Y73"/>
    <mergeCell ref="BE82:BL82"/>
    <mergeCell ref="A82:F82"/>
    <mergeCell ref="G82:Y82"/>
    <mergeCell ref="Z82:AD82"/>
    <mergeCell ref="AE82:AN82"/>
    <mergeCell ref="AO82:AV82"/>
    <mergeCell ref="AW82:BD82"/>
    <mergeCell ref="A84:F84"/>
    <mergeCell ref="G84:Y84"/>
    <mergeCell ref="Z84:AD84"/>
    <mergeCell ref="A76:F76"/>
    <mergeCell ref="G76:Y76"/>
    <mergeCell ref="Z76:AD76"/>
    <mergeCell ref="BE71:BL71"/>
    <mergeCell ref="A81:F81"/>
    <mergeCell ref="G81:Y81"/>
    <mergeCell ref="Z81:AD81"/>
    <mergeCell ref="AE81:AN81"/>
    <mergeCell ref="AO81:AV81"/>
    <mergeCell ref="AW81:BD81"/>
    <mergeCell ref="BE81:BL81"/>
    <mergeCell ref="A71:F71"/>
    <mergeCell ref="G71:Y71"/>
    <mergeCell ref="Z71:AD71"/>
    <mergeCell ref="AE71:AN71"/>
    <mergeCell ref="AO71:AV71"/>
    <mergeCell ref="AW71:BD71"/>
    <mergeCell ref="AE74:AN74"/>
    <mergeCell ref="AO73:AV73"/>
    <mergeCell ref="AO74:AV74"/>
    <mergeCell ref="A72:F72"/>
    <mergeCell ref="G72:Y72"/>
    <mergeCell ref="Z72:AD72"/>
    <mergeCell ref="AE72:AN72"/>
    <mergeCell ref="AO72:AV72"/>
    <mergeCell ref="AW72:BD72"/>
    <mergeCell ref="BE72:BL72"/>
    <mergeCell ref="AW65:BD65"/>
    <mergeCell ref="BE65:BL65"/>
    <mergeCell ref="AW66:BD66"/>
    <mergeCell ref="AO66:AV66"/>
    <mergeCell ref="Z63:AD63"/>
    <mergeCell ref="G63:Y63"/>
    <mergeCell ref="A70:F70"/>
    <mergeCell ref="G70:Y70"/>
    <mergeCell ref="Z70:AD70"/>
    <mergeCell ref="AE70:AN70"/>
    <mergeCell ref="AO70:AV70"/>
    <mergeCell ref="AW70:BD70"/>
    <mergeCell ref="BE70:BL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9:BL9"/>
    <mergeCell ref="A10:BL10"/>
    <mergeCell ref="BE19:BL19"/>
    <mergeCell ref="BE18:BL18"/>
    <mergeCell ref="AK18:BC18"/>
    <mergeCell ref="AK19:BC19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2:S22"/>
    <mergeCell ref="G40:BL40"/>
    <mergeCell ref="A24:BL24"/>
    <mergeCell ref="A25:BL25"/>
    <mergeCell ref="A28:BL28"/>
    <mergeCell ref="A31:F31"/>
    <mergeCell ref="G31:BL31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29:F29"/>
    <mergeCell ref="A35:BL35"/>
    <mergeCell ref="G39:BL39"/>
    <mergeCell ref="A60:C60"/>
    <mergeCell ref="D60:AA60"/>
    <mergeCell ref="AB60:AI60"/>
    <mergeCell ref="AJ60:AQ60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W63:BD63"/>
    <mergeCell ref="D49:AB49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O1:BL1"/>
    <mergeCell ref="A53:BL53"/>
    <mergeCell ref="A49:C49"/>
    <mergeCell ref="U21:AD21"/>
    <mergeCell ref="AE21:AR21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5:BF5"/>
    <mergeCell ref="AO3:BL3"/>
    <mergeCell ref="AO87:BG87"/>
    <mergeCell ref="A89:F89"/>
    <mergeCell ref="A66:F66"/>
    <mergeCell ref="Z66:AD66"/>
    <mergeCell ref="AE66:AN66"/>
    <mergeCell ref="A87:V87"/>
    <mergeCell ref="W87:AM87"/>
    <mergeCell ref="W88:AM88"/>
    <mergeCell ref="BE63:BL63"/>
    <mergeCell ref="AO88:BG88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7:BL67"/>
    <mergeCell ref="Z74:AD74"/>
    <mergeCell ref="Z73:AD73"/>
    <mergeCell ref="AE73:AN73"/>
    <mergeCell ref="BE66:BL66"/>
    <mergeCell ref="AO65:AV65"/>
    <mergeCell ref="AO4:BL4"/>
    <mergeCell ref="D55:AA56"/>
    <mergeCell ref="AB55:AI56"/>
    <mergeCell ref="AJ55:AQ56"/>
    <mergeCell ref="AR55:AY56"/>
    <mergeCell ref="A30:F30"/>
    <mergeCell ref="A32:F32"/>
    <mergeCell ref="G32:BL32"/>
    <mergeCell ref="A21:T21"/>
    <mergeCell ref="AS21:BC21"/>
    <mergeCell ref="BD21:BL21"/>
    <mergeCell ref="T22:W22"/>
    <mergeCell ref="A22:H22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41:F41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55:C56"/>
    <mergeCell ref="D57:AA57"/>
    <mergeCell ref="AB57:AI57"/>
    <mergeCell ref="W94:AM94"/>
    <mergeCell ref="A64:F64"/>
    <mergeCell ref="A65:F65"/>
    <mergeCell ref="Z65:AD65"/>
    <mergeCell ref="A62:BL62"/>
    <mergeCell ref="A63:F63"/>
    <mergeCell ref="AE63:AN63"/>
    <mergeCell ref="A67:F67"/>
    <mergeCell ref="G67:Y67"/>
    <mergeCell ref="Z67:AD67"/>
    <mergeCell ref="AE67:AN67"/>
    <mergeCell ref="AO67:AV67"/>
    <mergeCell ref="AW67:BD67"/>
    <mergeCell ref="A73:F73"/>
    <mergeCell ref="AW75:BD75"/>
    <mergeCell ref="BE75:BL75"/>
    <mergeCell ref="AE76:AN76"/>
    <mergeCell ref="AO76:AV76"/>
    <mergeCell ref="AW76:BD76"/>
    <mergeCell ref="BE76:BL76"/>
    <mergeCell ref="AE77:AN77"/>
    <mergeCell ref="AE78:AN78"/>
    <mergeCell ref="AO77:AV77"/>
    <mergeCell ref="AO78:AV78"/>
    <mergeCell ref="A75:F75"/>
    <mergeCell ref="G75:Y75"/>
    <mergeCell ref="Z75:AD75"/>
    <mergeCell ref="AE75:AN75"/>
    <mergeCell ref="AO75:AV75"/>
    <mergeCell ref="AW77:BD77"/>
    <mergeCell ref="AW78:BD78"/>
    <mergeCell ref="BE77:BL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A78:F78"/>
    <mergeCell ref="G77:Y77"/>
    <mergeCell ref="G78:Y78"/>
    <mergeCell ref="Z77:AD77"/>
    <mergeCell ref="Z78:AD78"/>
    <mergeCell ref="A83:F83"/>
    <mergeCell ref="G83:Y83"/>
    <mergeCell ref="Z83:AD83"/>
    <mergeCell ref="AE83:AN83"/>
    <mergeCell ref="AO83:AV83"/>
    <mergeCell ref="AW83:BD83"/>
    <mergeCell ref="BE83:BL83"/>
    <mergeCell ref="AW80:BD80"/>
    <mergeCell ref="BE80:BL80"/>
    <mergeCell ref="A80:F80"/>
    <mergeCell ref="G80:Y80"/>
    <mergeCell ref="Z80:AD80"/>
    <mergeCell ref="AE80:AN80"/>
    <mergeCell ref="AO80:AV80"/>
  </mergeCells>
  <phoneticPr fontId="0" type="noConversion"/>
  <conditionalFormatting sqref="H66:L66 G66:G67 G69 H72:L72 G71:G77 H76:L76 G79:G80 G80:L80 G82:G83 H82:L82">
    <cfRule type="cellIs" dxfId="8" priority="7" stopIfTrue="1" operator="equal">
      <formula>$G65</formula>
    </cfRule>
  </conditionalFormatting>
  <conditionalFormatting sqref="D49:D51 D51:I51">
    <cfRule type="cellIs" dxfId="7" priority="8" stopIfTrue="1" operator="equal">
      <formula>$D48</formula>
    </cfRule>
  </conditionalFormatting>
  <conditionalFormatting sqref="B68:F74 B66:F66 A66:A84 B81:F82 B84:F84 A68:F68 A70:F70 A72:F72">
    <cfRule type="cellIs" dxfId="6" priority="9" stopIfTrue="1" operator="equal">
      <formula>0</formula>
    </cfRule>
  </conditionalFormatting>
  <conditionalFormatting sqref="G70:L70 G68:L68 G78:G80 H78:L78">
    <cfRule type="cellIs" dxfId="5" priority="12" stopIfTrue="1" operator="equal">
      <formula>#REF!</formula>
    </cfRule>
  </conditionalFormatting>
  <conditionalFormatting sqref="G74:G80 G84">
    <cfRule type="cellIs" dxfId="4" priority="6" stopIfTrue="1" operator="equal">
      <formula>$G72</formula>
    </cfRule>
  </conditionalFormatting>
  <conditionalFormatting sqref="G78:G80">
    <cfRule type="cellIs" dxfId="3" priority="13" stopIfTrue="1" operator="equal">
      <formula>$G75</formula>
    </cfRule>
  </conditionalFormatting>
  <conditionalFormatting sqref="G81">
    <cfRule type="cellIs" dxfId="2" priority="18" stopIfTrue="1" operator="equal">
      <formula>$G71</formula>
    </cfRule>
  </conditionalFormatting>
  <conditionalFormatting sqref="G83">
    <cfRule type="cellIs" dxfId="1" priority="2" stopIfTrue="1" operator="equal">
      <formula>$G81</formula>
    </cfRule>
  </conditionalFormatting>
  <conditionalFormatting sqref="G84">
    <cfRule type="cellIs" dxfId="0" priority="1" stopIfTrue="1" operator="equal">
      <formula>$G83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КПК1115012</vt:lpstr>
      <vt:lpstr>КПК1115012!Область_печати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2021-10-11T13:03:05Z</dcterms:modified>
</cp:coreProperties>
</file>