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030"/>
  </bookViews>
  <sheets>
    <sheet name="КПК1115031" sheetId="2" r:id="rId1"/>
  </sheets>
  <definedNames>
    <definedName name="_xlnm.Print_Area" localSheetId="0">КПК1115031!$A$1:$BM$105</definedName>
  </definedNames>
  <calcPr calcId="125725"/>
</workbook>
</file>

<file path=xl/calcChain.xml><?xml version="1.0" encoding="utf-8"?>
<calcChain xmlns="http://schemas.openxmlformats.org/spreadsheetml/2006/main">
  <c r="AO84" i="2"/>
  <c r="AW76"/>
  <c r="AJ65"/>
  <c r="AR65" s="1"/>
  <c r="AK55"/>
  <c r="BE78"/>
  <c r="AC55"/>
  <c r="AO76" s="1"/>
  <c r="BE76" s="1"/>
  <c r="AR63"/>
  <c r="BE91"/>
  <c r="BE90"/>
  <c r="BE89"/>
  <c r="BE87"/>
  <c r="BE82"/>
  <c r="BE81"/>
  <c r="BE80"/>
  <c r="BE77"/>
  <c r="BE75"/>
  <c r="BE74"/>
  <c r="AR64"/>
  <c r="AS54"/>
  <c r="AS55" l="1"/>
  <c r="U21" s="1"/>
  <c r="AS21"/>
</calcChain>
</file>

<file path=xl/sharedStrings.xml><?xml version="1.0" encoding="utf-8"?>
<sst xmlns="http://schemas.openxmlformats.org/spreadsheetml/2006/main" count="175" uniqueCount="130">
  <si>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</si>
  <si>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</si>
  <si>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</si>
  <si>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</si>
  <si>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</si>
  <si>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</si>
  <si>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</si>
  <si>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</si>
  <si>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</si>
  <si>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</si>
  <si>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</si>
  <si>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</si>
  <si>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</si>
  <si>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</si>
  <si>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</si>
  <si>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</si>
  <si>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</si>
  <si>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</si>
  <si>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</si>
  <si>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</si>
  <si>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</si>
  <si>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</si>
  <si>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</si>
  <si>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</si>
  <si>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</si>
  <si>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</si>
  <si>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</si>
  <si>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</si>
  <si>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</si>
  <si>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</si>
  <si>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</si>
  <si>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</si>
  <si>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</si>
  <si>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</si>
  <si>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</si>
  <si>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</si>
  <si>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</si>
  <si>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</si>
  <si>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</si>
  <si>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</si>
  <si>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</si>
  <si>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</si>
  <si>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</si>
  <si>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</si>
  <si>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</si>
  <si>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</si>
  <si>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</si>
  <si>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</si>
  <si>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</si>
  <si>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</si>
  <si>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</si>
  <si>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</si>
  <si>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</si>
  <si>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</si>
  <si>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</si>
  <si>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</si>
  <si>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</si>
  <si>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</si>
  <si>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</si>
  <si>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</si>
  <si>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</si>
  <si>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</si>
  <si>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</si>
  <si>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</si>
  <si>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Підготовка спортивного резерву та підвищення рівня фізичної підготовленості дітей дитячо-юнацькими спортивними школами</t>
  </si>
  <si>
    <t>Утримання та навчально-тренувальна робота комунальних дитячо-юнацьких спортивних шкіл</t>
  </si>
  <si>
    <t>УСЬОГО</t>
  </si>
  <si>
    <t xml:space="preserve"> у тому числі заходи з запобігання поширенню  гострої респіраторної хвороби COVID-19, спричиненої коронавірусом SARS-CoV-2</t>
  </si>
  <si>
    <t>затрат</t>
  </si>
  <si>
    <t>од.</t>
  </si>
  <si>
    <t>Мережа установ і організацій</t>
  </si>
  <si>
    <t>грн.</t>
  </si>
  <si>
    <t>осіб</t>
  </si>
  <si>
    <t>у тому числі тренерів</t>
  </si>
  <si>
    <t>продукту</t>
  </si>
  <si>
    <t>Розшифровки до кошторису на 2021рік   (розрахунки)</t>
  </si>
  <si>
    <t>ефективності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</si>
  <si>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</si>
  <si>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(Обсяг витрат  / кількість штатних одиниць)</t>
  </si>
  <si>
    <t>  розрахунково(обсяг витрат на участь в регіональних спортивних змаганнях/на кількість учнів )</t>
  </si>
  <si>
    <t>розрахунково (вартість придбаного інвентаря/кількість одиниць)</t>
  </si>
  <si>
    <t>якості</t>
  </si>
  <si>
    <t>відс.</t>
  </si>
  <si>
    <t> розрахунково ((кількість учнів у поточному році - кількість учнів у минулому році)/кількість учнів у минулому році*100)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</si>
  <si>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</t>
  </si>
  <si>
    <t>1100000</t>
  </si>
  <si>
    <t>Фінансове управління</t>
  </si>
  <si>
    <t>25973726</t>
  </si>
  <si>
    <t>04584000000</t>
  </si>
  <si>
    <t>бюджетної програми місцевого бюджету на 2021  рік</t>
  </si>
  <si>
    <t>1115031</t>
  </si>
  <si>
    <t>Відділ з питань сім'ї, молоді та спорту Павлоградської міської ради</t>
  </si>
  <si>
    <t>1110000</t>
  </si>
  <si>
    <t>5031</t>
  </si>
  <si>
    <t>0810</t>
  </si>
  <si>
    <t xml:space="preserve"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 здорового і безпечного  способу життя та культури здоров”я серед молоді. Забезпечення виконання сім’єю її основних функцій, як головної ланки  суспільства.      
</t>
  </si>
  <si>
    <t> розрахунково (фонд оплати праці /кількість штатних одиниць/12 міс) (По СФ обсяг витрат на заробітну плату/кількість штатних одиниць/ 9 місяців)</t>
  </si>
  <si>
    <t>Реалізація державної політики у сфері сім'ї, молоді та спорту у м.Павлоград на 2015 – 2021 роки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</si>
  <si>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</si>
  <si>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</si>
  <si>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</si>
  <si>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</si>
  <si>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</si>
  <si>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</si>
  <si>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</si>
  <si>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бюджету, у розрізі їх видів (ДЮСШ, КДЮСШ, СДЮШОР)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</si>
  <si>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</si>
  <si>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</si>
  <si>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1) Закон України “Про фізичну культуру і спорт” №3809-ХІІ від 24.12.1993 р., зі змінами та доповненнями;_x000D_
2) Постанова КМУ від 30.08.2002 . №1298 " 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
3)Постанова КМУ від 05.11.2008 р. № 993" Про затвердження Положення про дитячо-юнацьку спортивну школу" (зі змінами);_x000D_
4)Наказ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
5) Наказ Міністерства України у справах молоді та спорту  від 23.09.2005р. №2097  " Про впорядкування умов оплати праці працівників бюджетних установ, закладів та організацій галузі фізичної культури і спорту" зі змінами;_x000D_
6)Наказ Міністерства фінансів України,Міністерства молоді та спорту Ураїни від 30.07.2013 №37 "Про затвердження типових штатних нормативів дитячо-юнацьких спортивних шкіл";_x000D_
7)Наказ Міністерства фінансів України "Про затвердження складових програмної класифікації видатків та кредитування місцевих бюджетів"від 20.09.2017р. №793 (зі змінами);_x000D_
8)Рішення сесії Павлоградської міської ради від 23.12.14р.№1457-49/VІ "Реалізація державної політики у сфері сім'ї, молоді та спорту у м.Павлоград на 2015 – 2021 роки" (зі змінами);_x000D_
9)Рішення  міської ради  від  15.12.2020р.  №54-3/VIII  "Про  міський бюджет Павлоградської міської територіальної громади  на 2021 рік";</t>
  </si>
  <si>
    <t xml:space="preserve"> Кошторис на 2021 рік,довідки фінансового управління</t>
  </si>
  <si>
    <t>Начальник  відділу з питань сім'ї, молоді та спорту Павлоградської міської ради</t>
  </si>
  <si>
    <t>Дмитро   ЛАГНО</t>
  </si>
  <si>
    <t>штатний розпис на 2021 рік зі змінами</t>
  </si>
  <si>
    <t>Календарний план 2021 рік зі змінами</t>
  </si>
  <si>
    <t xml:space="preserve">звіт про змагання  </t>
  </si>
  <si>
    <t>  розрахунково (обсяг витрат на заробітну плату/ кількість працівників/12 міс)(По СФ обсяг витрат на заробітну плату/кількість працівників/ 9 місяців)</t>
  </si>
  <si>
    <t>тарифікаційний список зі змінами</t>
  </si>
  <si>
    <t>10) Рішення  міської ради  від  23.03.2021р.  №133-7/VIII  "Про  збільшення штатної  чисельності  позашкільного навчального закладу "Дитяча-юнацька спортивна школа"Павлоградської міської ради;</t>
  </si>
  <si>
    <t>11) Рішення  міської ради  від  25.05.2021р.  №211-9/VIII  Про  внесення змін до відомостей  по Позашкільному  навчальному  закладу "Дитячо-юнацька спортивна школа"Павлоградської міської ради, що містяться в Єдиному державному реєстрі;</t>
  </si>
  <si>
    <t>Преспективний  план на 2021 рік</t>
  </si>
  <si>
    <t>заплановано підготовити 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</t>
  </si>
  <si>
    <t>12) Рішення  міської ради  від  25.05.2021р.  №239-9/VIII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змінами);</t>
  </si>
  <si>
    <t>Начальник   управління</t>
  </si>
  <si>
    <t>Раїса РОЇК</t>
  </si>
  <si>
    <t>13)Рішення  міської ради  від  27  липня 2021р.  №334-11/VIII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змінами);</t>
  </si>
  <si>
    <t xml:space="preserve"> </t>
  </si>
  <si>
    <t>15)Рішення  міської ради  від  27   вересня  2021р.  №406-13/VIII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змінами).</t>
  </si>
  <si>
    <t>14)Рішення  міської ради  від  19  серпень  2021р.  №382-12/VIII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змінами);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</si>
  <si>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 ЗФ (840-13-968)/968   СФ (67-67)/67</t>
  </si>
  <si>
    <t>7-П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</si>
</sst>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sz val="11"/>
      <color indexed="8"/>
      <name val="Times New Roman"/>
      <family val="1"/>
    </font>
    <font>
      <sz val="11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4" fontId="4" fillId="0" borderId="0" xfId="0" applyNumberFormat="1" applyFont="1" applyBorder="1" applyAlignment="1">
      <alignment horizontal="center" vertical="center" wrapText="1"/>
    </xf>
    <xf numFmtId="0" fontId="22" fillId="0" borderId="0" xfId="0" applyFont="1"/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14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4"/>
  <sheetViews>
    <sheetView tabSelected="1" zoomScaleNormal="100" zoomScaleSheetLayoutView="100" workbookViewId="0">
      <selection activeCell="CB25" sqref="CB2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5" customHeight="1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32.1" customHeight="1">
      <c r="AO3" s="119" t="s">
        <v>91</v>
      </c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77">
      <c r="AO4" s="120" t="s">
        <v>20</v>
      </c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77" ht="7.5" customHeight="1"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</row>
    <row r="6" spans="1:77" ht="20.25" customHeight="1">
      <c r="AO6" s="122">
        <v>44477</v>
      </c>
      <c r="AP6" s="123"/>
      <c r="AQ6" s="123"/>
      <c r="AR6" s="123"/>
      <c r="AS6" s="123"/>
      <c r="AT6" s="123"/>
      <c r="AU6" s="123"/>
      <c r="AV6" s="1" t="s">
        <v>63</v>
      </c>
      <c r="AW6" s="123" t="s">
        <v>129</v>
      </c>
      <c r="AX6" s="123"/>
      <c r="AY6" s="123"/>
      <c r="AZ6" s="123"/>
      <c r="BA6" s="123"/>
      <c r="BB6" s="123"/>
      <c r="BC6" s="123"/>
      <c r="BD6" s="123"/>
      <c r="BE6" s="123"/>
      <c r="BF6" s="123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69" t="s">
        <v>21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</row>
    <row r="10" spans="1:77" ht="15.75" customHeight="1">
      <c r="A10" s="69" t="s">
        <v>89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71" t="s">
        <v>85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34"/>
      <c r="N12" s="113" t="s">
        <v>91</v>
      </c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35"/>
      <c r="AU12" s="71" t="s">
        <v>87</v>
      </c>
      <c r="AV12" s="72"/>
      <c r="AW12" s="72"/>
      <c r="AX12" s="72"/>
      <c r="AY12" s="72"/>
      <c r="AZ12" s="72"/>
      <c r="BA12" s="72"/>
      <c r="BB12" s="72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0" t="s">
        <v>56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33"/>
      <c r="N13" s="114" t="s">
        <v>62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3"/>
      <c r="AU13" s="70" t="s">
        <v>55</v>
      </c>
      <c r="AV13" s="70"/>
      <c r="AW13" s="70"/>
      <c r="AX13" s="70"/>
      <c r="AY13" s="70"/>
      <c r="AZ13" s="70"/>
      <c r="BA13" s="70"/>
      <c r="BB13" s="7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71" t="s">
        <v>92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34"/>
      <c r="N15" s="113" t="s">
        <v>91</v>
      </c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35"/>
      <c r="AU15" s="71" t="s">
        <v>87</v>
      </c>
      <c r="AV15" s="72"/>
      <c r="AW15" s="72"/>
      <c r="AX15" s="72"/>
      <c r="AY15" s="72"/>
      <c r="AZ15" s="72"/>
      <c r="BA15" s="72"/>
      <c r="BB15" s="72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0" t="s">
        <v>56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33"/>
      <c r="N16" s="114" t="s">
        <v>61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3"/>
      <c r="AU16" s="70" t="s">
        <v>55</v>
      </c>
      <c r="AV16" s="70"/>
      <c r="AW16" s="70"/>
      <c r="AX16" s="70"/>
      <c r="AY16" s="70"/>
      <c r="AZ16" s="70"/>
      <c r="BA16" s="70"/>
      <c r="BB16" s="70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71" t="s">
        <v>90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N18" s="71" t="s">
        <v>93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26"/>
      <c r="AA18" s="71" t="s">
        <v>94</v>
      </c>
      <c r="AB18" s="72"/>
      <c r="AC18" s="72"/>
      <c r="AD18" s="72"/>
      <c r="AE18" s="72"/>
      <c r="AF18" s="72"/>
      <c r="AG18" s="72"/>
      <c r="AH18" s="72"/>
      <c r="AI18" s="72"/>
      <c r="AJ18" s="26"/>
      <c r="AK18" s="73" t="s">
        <v>65</v>
      </c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26"/>
      <c r="BE18" s="71" t="s">
        <v>88</v>
      </c>
      <c r="BF18" s="72"/>
      <c r="BG18" s="72"/>
      <c r="BH18" s="72"/>
      <c r="BI18" s="72"/>
      <c r="BJ18" s="72"/>
      <c r="BK18" s="72"/>
      <c r="BL18" s="72"/>
      <c r="BM18" s="26"/>
      <c r="BN18" s="26"/>
      <c r="BO18" s="26"/>
      <c r="BP18" s="26"/>
      <c r="BQ18" s="26"/>
      <c r="BR18" s="26"/>
      <c r="BS18" s="26"/>
      <c r="BT18" s="44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0" t="s">
        <v>56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N19" s="70" t="s">
        <v>57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28"/>
      <c r="AA19" s="88" t="s">
        <v>58</v>
      </c>
      <c r="AB19" s="88"/>
      <c r="AC19" s="88"/>
      <c r="AD19" s="88"/>
      <c r="AE19" s="88"/>
      <c r="AF19" s="88"/>
      <c r="AG19" s="88"/>
      <c r="AH19" s="88"/>
      <c r="AI19" s="88"/>
      <c r="AJ19" s="28"/>
      <c r="AK19" s="74" t="s">
        <v>59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28"/>
      <c r="BE19" s="70" t="s">
        <v>60</v>
      </c>
      <c r="BF19" s="70"/>
      <c r="BG19" s="70"/>
      <c r="BH19" s="70"/>
      <c r="BI19" s="70"/>
      <c r="BJ19" s="70"/>
      <c r="BK19" s="70"/>
      <c r="BL19" s="70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21" t="s">
        <v>50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78">
        <f>AS55</f>
        <v>10924396.039999999</v>
      </c>
      <c r="V21" s="78"/>
      <c r="W21" s="78"/>
      <c r="X21" s="78"/>
      <c r="Y21" s="78"/>
      <c r="Z21" s="78"/>
      <c r="AA21" s="78"/>
      <c r="AB21" s="78"/>
      <c r="AC21" s="78"/>
      <c r="AD21" s="78"/>
      <c r="AE21" s="117" t="s">
        <v>51</v>
      </c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78">
        <f>AC55</f>
        <v>10163368.039999999</v>
      </c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7" t="s">
        <v>23</v>
      </c>
      <c r="BE21" s="77"/>
      <c r="BF21" s="77"/>
      <c r="BG21" s="77"/>
      <c r="BH21" s="77"/>
      <c r="BI21" s="77"/>
      <c r="BJ21" s="77"/>
      <c r="BK21" s="77"/>
      <c r="BL21" s="77"/>
    </row>
    <row r="22" spans="1:79" ht="24.95" customHeight="1">
      <c r="A22" s="77" t="s">
        <v>22</v>
      </c>
      <c r="B22" s="77"/>
      <c r="C22" s="77"/>
      <c r="D22" s="77"/>
      <c r="E22" s="77"/>
      <c r="F22" s="77"/>
      <c r="G22" s="77"/>
      <c r="H22" s="77"/>
      <c r="I22" s="78">
        <v>761028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7" t="s">
        <v>24</v>
      </c>
      <c r="U22" s="77"/>
      <c r="V22" s="77"/>
      <c r="W22" s="7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82" t="s">
        <v>37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</row>
    <row r="25" spans="1:79" ht="193.5" customHeight="1">
      <c r="A25" s="83" t="s">
        <v>108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33" customHeight="1">
      <c r="A26" s="83" t="s">
        <v>117</v>
      </c>
      <c r="B26" s="9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</row>
    <row r="27" spans="1:79" ht="33" customHeight="1">
      <c r="A27" s="83" t="s">
        <v>118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</row>
    <row r="28" spans="1:79" ht="36.75" customHeight="1">
      <c r="A28" s="94" t="s">
        <v>121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</row>
    <row r="29" spans="1:79" ht="39.75" customHeight="1">
      <c r="A29" s="94" t="s">
        <v>124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</row>
    <row r="30" spans="1:79" ht="37.5" customHeight="1">
      <c r="A30" s="94" t="s">
        <v>127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</row>
    <row r="31" spans="1:79" ht="45.75" customHeight="1">
      <c r="A31" s="94" t="s">
        <v>126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</row>
    <row r="32" spans="1:79" ht="26.25" customHeight="1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</row>
    <row r="33" spans="1:79" ht="15.75" customHeight="1">
      <c r="A33" s="77" t="s">
        <v>36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</row>
    <row r="34" spans="1:79" ht="27.75" customHeight="1">
      <c r="A34" s="92" t="s">
        <v>28</v>
      </c>
      <c r="B34" s="92"/>
      <c r="C34" s="92"/>
      <c r="D34" s="92"/>
      <c r="E34" s="92"/>
      <c r="F34" s="92"/>
      <c r="G34" s="89" t="s">
        <v>40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5.75" hidden="1">
      <c r="A35" s="46">
        <v>1</v>
      </c>
      <c r="B35" s="46"/>
      <c r="C35" s="46"/>
      <c r="D35" s="46"/>
      <c r="E35" s="46"/>
      <c r="F35" s="46"/>
      <c r="G35" s="89">
        <v>2</v>
      </c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1"/>
    </row>
    <row r="36" spans="1:79" ht="10.5" hidden="1" customHeight="1">
      <c r="A36" s="75" t="s">
        <v>33</v>
      </c>
      <c r="B36" s="75"/>
      <c r="C36" s="75"/>
      <c r="D36" s="75"/>
      <c r="E36" s="75"/>
      <c r="F36" s="75"/>
      <c r="G36" s="79" t="s">
        <v>7</v>
      </c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1"/>
      <c r="CA36" s="1" t="s">
        <v>49</v>
      </c>
    </row>
    <row r="37" spans="1:79" ht="56.25" customHeight="1">
      <c r="A37" s="75">
        <v>1</v>
      </c>
      <c r="B37" s="75"/>
      <c r="C37" s="75"/>
      <c r="D37" s="75"/>
      <c r="E37" s="75"/>
      <c r="F37" s="75"/>
      <c r="G37" s="47" t="s">
        <v>95</v>
      </c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9"/>
      <c r="CA37" s="1" t="s">
        <v>48</v>
      </c>
    </row>
    <row r="38" spans="1:79" ht="12.7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</row>
    <row r="39" spans="1:79" ht="15.95" customHeight="1">
      <c r="A39" s="77" t="s">
        <v>38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</row>
    <row r="40" spans="1:79" ht="31.5" customHeight="1">
      <c r="A40" s="96" t="s">
        <v>84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</row>
    <row r="41" spans="1:79" ht="12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</row>
    <row r="42" spans="1:79" ht="15.75" customHeight="1">
      <c r="A42" s="77" t="s">
        <v>39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</row>
    <row r="43" spans="1:79" ht="27.75" customHeight="1">
      <c r="A43" s="92" t="s">
        <v>28</v>
      </c>
      <c r="B43" s="92"/>
      <c r="C43" s="92"/>
      <c r="D43" s="92"/>
      <c r="E43" s="92"/>
      <c r="F43" s="92"/>
      <c r="G43" s="89" t="s">
        <v>25</v>
      </c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1"/>
    </row>
    <row r="44" spans="1:79" ht="15.75" hidden="1">
      <c r="A44" s="46">
        <v>1</v>
      </c>
      <c r="B44" s="46"/>
      <c r="C44" s="46"/>
      <c r="D44" s="46"/>
      <c r="E44" s="46"/>
      <c r="F44" s="46"/>
      <c r="G44" s="89">
        <v>2</v>
      </c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1"/>
    </row>
    <row r="45" spans="1:79" ht="10.5" hidden="1" customHeight="1">
      <c r="A45" s="75" t="s">
        <v>6</v>
      </c>
      <c r="B45" s="75"/>
      <c r="C45" s="75"/>
      <c r="D45" s="75"/>
      <c r="E45" s="75"/>
      <c r="F45" s="75"/>
      <c r="G45" s="79" t="s">
        <v>7</v>
      </c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1"/>
      <c r="CA45" s="1" t="s">
        <v>11</v>
      </c>
    </row>
    <row r="46" spans="1:79" ht="20.25" customHeight="1">
      <c r="A46" s="75">
        <v>1</v>
      </c>
      <c r="B46" s="75"/>
      <c r="C46" s="75"/>
      <c r="D46" s="75"/>
      <c r="E46" s="75"/>
      <c r="F46" s="75"/>
      <c r="G46" s="47" t="s">
        <v>64</v>
      </c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9"/>
      <c r="CA46" s="1" t="s">
        <v>12</v>
      </c>
    </row>
    <row r="47" spans="1:7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>
      <c r="A48" s="77" t="s">
        <v>41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5" customHeight="1">
      <c r="A50" s="46" t="s">
        <v>28</v>
      </c>
      <c r="B50" s="46"/>
      <c r="C50" s="46"/>
      <c r="D50" s="104" t="s">
        <v>26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6"/>
      <c r="AC50" s="46" t="s">
        <v>29</v>
      </c>
      <c r="AD50" s="46"/>
      <c r="AE50" s="46"/>
      <c r="AF50" s="46"/>
      <c r="AG50" s="46"/>
      <c r="AH50" s="46"/>
      <c r="AI50" s="46"/>
      <c r="AJ50" s="46"/>
      <c r="AK50" s="46" t="s">
        <v>30</v>
      </c>
      <c r="AL50" s="46"/>
      <c r="AM50" s="46"/>
      <c r="AN50" s="46"/>
      <c r="AO50" s="46"/>
      <c r="AP50" s="46"/>
      <c r="AQ50" s="46"/>
      <c r="AR50" s="46"/>
      <c r="AS50" s="46" t="s">
        <v>27</v>
      </c>
      <c r="AT50" s="46"/>
      <c r="AU50" s="46"/>
      <c r="AV50" s="46"/>
      <c r="AW50" s="46"/>
      <c r="AX50" s="46"/>
      <c r="AY50" s="46"/>
      <c r="AZ50" s="46"/>
      <c r="BA50" s="18"/>
      <c r="BB50" s="18"/>
      <c r="BC50" s="18"/>
      <c r="BD50" s="18"/>
      <c r="BE50" s="18"/>
      <c r="BF50" s="18"/>
      <c r="BG50" s="18"/>
      <c r="BH50" s="18"/>
    </row>
    <row r="51" spans="1:79" ht="29.1" customHeight="1">
      <c r="A51" s="46"/>
      <c r="B51" s="46"/>
      <c r="C51" s="46"/>
      <c r="D51" s="107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9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18"/>
      <c r="BB51" s="18"/>
      <c r="BC51" s="18"/>
      <c r="BD51" s="18"/>
      <c r="BE51" s="18"/>
      <c r="BF51" s="18"/>
      <c r="BG51" s="18"/>
      <c r="BH51" s="18"/>
    </row>
    <row r="52" spans="1:79" ht="15.75">
      <c r="A52" s="46">
        <v>1</v>
      </c>
      <c r="B52" s="46"/>
      <c r="C52" s="46"/>
      <c r="D52" s="98">
        <v>2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46">
        <v>3</v>
      </c>
      <c r="AD52" s="46"/>
      <c r="AE52" s="46"/>
      <c r="AF52" s="46"/>
      <c r="AG52" s="46"/>
      <c r="AH52" s="46"/>
      <c r="AI52" s="46"/>
      <c r="AJ52" s="46"/>
      <c r="AK52" s="46">
        <v>4</v>
      </c>
      <c r="AL52" s="46"/>
      <c r="AM52" s="46"/>
      <c r="AN52" s="46"/>
      <c r="AO52" s="46"/>
      <c r="AP52" s="46"/>
      <c r="AQ52" s="46"/>
      <c r="AR52" s="46"/>
      <c r="AS52" s="46">
        <v>5</v>
      </c>
      <c r="AT52" s="46"/>
      <c r="AU52" s="46"/>
      <c r="AV52" s="46"/>
      <c r="AW52" s="46"/>
      <c r="AX52" s="46"/>
      <c r="AY52" s="46"/>
      <c r="AZ52" s="46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>
      <c r="A53" s="75" t="s">
        <v>6</v>
      </c>
      <c r="B53" s="75"/>
      <c r="C53" s="75"/>
      <c r="D53" s="110" t="s">
        <v>7</v>
      </c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2"/>
      <c r="AC53" s="67" t="s">
        <v>8</v>
      </c>
      <c r="AD53" s="67"/>
      <c r="AE53" s="67"/>
      <c r="AF53" s="67"/>
      <c r="AG53" s="67"/>
      <c r="AH53" s="67"/>
      <c r="AI53" s="67"/>
      <c r="AJ53" s="67"/>
      <c r="AK53" s="67" t="s">
        <v>9</v>
      </c>
      <c r="AL53" s="67"/>
      <c r="AM53" s="67"/>
      <c r="AN53" s="67"/>
      <c r="AO53" s="67"/>
      <c r="AP53" s="67"/>
      <c r="AQ53" s="67"/>
      <c r="AR53" s="67"/>
      <c r="AS53" s="68" t="s">
        <v>10</v>
      </c>
      <c r="AT53" s="67"/>
      <c r="AU53" s="67"/>
      <c r="AV53" s="67"/>
      <c r="AW53" s="67"/>
      <c r="AX53" s="67"/>
      <c r="AY53" s="67"/>
      <c r="AZ53" s="67"/>
      <c r="BA53" s="19"/>
      <c r="BB53" s="20"/>
      <c r="BC53" s="20"/>
      <c r="BD53" s="20"/>
      <c r="BE53" s="20"/>
      <c r="BF53" s="20"/>
      <c r="BG53" s="20"/>
      <c r="BH53" s="20"/>
      <c r="CA53" s="4" t="s">
        <v>13</v>
      </c>
    </row>
    <row r="54" spans="1:79" ht="35.25" customHeight="1">
      <c r="A54" s="46">
        <v>1</v>
      </c>
      <c r="B54" s="46"/>
      <c r="C54" s="46"/>
      <c r="D54" s="47" t="s">
        <v>65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9"/>
      <c r="AC54" s="66">
        <v>10163368.039999999</v>
      </c>
      <c r="AD54" s="66"/>
      <c r="AE54" s="66"/>
      <c r="AF54" s="66"/>
      <c r="AG54" s="66"/>
      <c r="AH54" s="66"/>
      <c r="AI54" s="66"/>
      <c r="AJ54" s="66"/>
      <c r="AK54" s="66">
        <v>761028</v>
      </c>
      <c r="AL54" s="66"/>
      <c r="AM54" s="66"/>
      <c r="AN54" s="66"/>
      <c r="AO54" s="66"/>
      <c r="AP54" s="66"/>
      <c r="AQ54" s="66"/>
      <c r="AR54" s="66"/>
      <c r="AS54" s="66">
        <f>AC54+AK54</f>
        <v>10924396.039999999</v>
      </c>
      <c r="AT54" s="66"/>
      <c r="AU54" s="66"/>
      <c r="AV54" s="66"/>
      <c r="AW54" s="66"/>
      <c r="AX54" s="66"/>
      <c r="AY54" s="66"/>
      <c r="AZ54" s="66"/>
      <c r="BA54" s="21"/>
      <c r="BB54" s="21"/>
      <c r="BC54" s="21"/>
      <c r="BD54" s="21"/>
      <c r="BE54" s="21"/>
      <c r="BF54" s="21"/>
      <c r="BG54" s="21"/>
      <c r="BH54" s="21"/>
      <c r="CA54" s="1" t="s">
        <v>14</v>
      </c>
    </row>
    <row r="55" spans="1:79" s="4" customFormat="1" ht="26.25" customHeight="1">
      <c r="A55" s="97"/>
      <c r="B55" s="97"/>
      <c r="C55" s="97"/>
      <c r="D55" s="84" t="s">
        <v>66</v>
      </c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87">
        <f>AC54</f>
        <v>10163368.039999999</v>
      </c>
      <c r="AD55" s="87"/>
      <c r="AE55" s="87"/>
      <c r="AF55" s="87"/>
      <c r="AG55" s="87"/>
      <c r="AH55" s="87"/>
      <c r="AI55" s="87"/>
      <c r="AJ55" s="87"/>
      <c r="AK55" s="87">
        <f>AK54</f>
        <v>761028</v>
      </c>
      <c r="AL55" s="87"/>
      <c r="AM55" s="87"/>
      <c r="AN55" s="87"/>
      <c r="AO55" s="87"/>
      <c r="AP55" s="87"/>
      <c r="AQ55" s="87"/>
      <c r="AR55" s="87"/>
      <c r="AS55" s="87">
        <f>AC55+AK55</f>
        <v>10924396.039999999</v>
      </c>
      <c r="AT55" s="87"/>
      <c r="AU55" s="87"/>
      <c r="AV55" s="87"/>
      <c r="AW55" s="87"/>
      <c r="AX55" s="87"/>
      <c r="AY55" s="87"/>
      <c r="AZ55" s="87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>
      <c r="A57" s="82" t="s">
        <v>42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</row>
    <row r="58" spans="1:79" ht="15" customHeight="1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46" t="s">
        <v>28</v>
      </c>
      <c r="B59" s="46"/>
      <c r="C59" s="46"/>
      <c r="D59" s="104" t="s">
        <v>34</v>
      </c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6"/>
      <c r="AB59" s="46" t="s">
        <v>29</v>
      </c>
      <c r="AC59" s="46"/>
      <c r="AD59" s="46"/>
      <c r="AE59" s="46"/>
      <c r="AF59" s="46"/>
      <c r="AG59" s="46"/>
      <c r="AH59" s="46"/>
      <c r="AI59" s="46"/>
      <c r="AJ59" s="46" t="s">
        <v>30</v>
      </c>
      <c r="AK59" s="46"/>
      <c r="AL59" s="46"/>
      <c r="AM59" s="46"/>
      <c r="AN59" s="46"/>
      <c r="AO59" s="46"/>
      <c r="AP59" s="46"/>
      <c r="AQ59" s="46"/>
      <c r="AR59" s="46" t="s">
        <v>27</v>
      </c>
      <c r="AS59" s="46"/>
      <c r="AT59" s="46"/>
      <c r="AU59" s="46"/>
      <c r="AV59" s="46"/>
      <c r="AW59" s="46"/>
      <c r="AX59" s="46"/>
      <c r="AY59" s="46"/>
    </row>
    <row r="60" spans="1:79" ht="29.1" customHeight="1">
      <c r="A60" s="46"/>
      <c r="B60" s="46"/>
      <c r="C60" s="46"/>
      <c r="D60" s="107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9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79" ht="15.75" customHeight="1">
      <c r="A61" s="46">
        <v>1</v>
      </c>
      <c r="B61" s="46"/>
      <c r="C61" s="46"/>
      <c r="D61" s="98">
        <v>2</v>
      </c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100"/>
      <c r="AB61" s="46">
        <v>3</v>
      </c>
      <c r="AC61" s="46"/>
      <c r="AD61" s="46"/>
      <c r="AE61" s="46"/>
      <c r="AF61" s="46"/>
      <c r="AG61" s="46"/>
      <c r="AH61" s="46"/>
      <c r="AI61" s="46"/>
      <c r="AJ61" s="46">
        <v>4</v>
      </c>
      <c r="AK61" s="46"/>
      <c r="AL61" s="46"/>
      <c r="AM61" s="46"/>
      <c r="AN61" s="46"/>
      <c r="AO61" s="46"/>
      <c r="AP61" s="46"/>
      <c r="AQ61" s="46"/>
      <c r="AR61" s="46">
        <v>5</v>
      </c>
      <c r="AS61" s="46"/>
      <c r="AT61" s="46"/>
      <c r="AU61" s="46"/>
      <c r="AV61" s="46"/>
      <c r="AW61" s="46"/>
      <c r="AX61" s="46"/>
      <c r="AY61" s="46"/>
    </row>
    <row r="62" spans="1:79" ht="12.75" hidden="1" customHeight="1">
      <c r="A62" s="75" t="s">
        <v>6</v>
      </c>
      <c r="B62" s="75"/>
      <c r="C62" s="75"/>
      <c r="D62" s="79" t="s">
        <v>7</v>
      </c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1"/>
      <c r="AB62" s="67" t="s">
        <v>8</v>
      </c>
      <c r="AC62" s="67"/>
      <c r="AD62" s="67"/>
      <c r="AE62" s="67"/>
      <c r="AF62" s="67"/>
      <c r="AG62" s="67"/>
      <c r="AH62" s="67"/>
      <c r="AI62" s="67"/>
      <c r="AJ62" s="67" t="s">
        <v>9</v>
      </c>
      <c r="AK62" s="67"/>
      <c r="AL62" s="67"/>
      <c r="AM62" s="67"/>
      <c r="AN62" s="67"/>
      <c r="AO62" s="67"/>
      <c r="AP62" s="67"/>
      <c r="AQ62" s="67"/>
      <c r="AR62" s="67" t="s">
        <v>10</v>
      </c>
      <c r="AS62" s="67"/>
      <c r="AT62" s="67"/>
      <c r="AU62" s="67"/>
      <c r="AV62" s="67"/>
      <c r="AW62" s="67"/>
      <c r="AX62" s="67"/>
      <c r="AY62" s="67"/>
      <c r="CA62" s="1" t="s">
        <v>15</v>
      </c>
    </row>
    <row r="63" spans="1:79" ht="34.5" customHeight="1">
      <c r="A63" s="75">
        <v>1</v>
      </c>
      <c r="B63" s="75"/>
      <c r="C63" s="75"/>
      <c r="D63" s="47" t="s">
        <v>97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9"/>
      <c r="AB63" s="66">
        <v>10580</v>
      </c>
      <c r="AC63" s="66"/>
      <c r="AD63" s="66"/>
      <c r="AE63" s="66"/>
      <c r="AF63" s="66"/>
      <c r="AG63" s="66"/>
      <c r="AH63" s="66"/>
      <c r="AI63" s="66"/>
      <c r="AJ63" s="66">
        <v>80000</v>
      </c>
      <c r="AK63" s="66"/>
      <c r="AL63" s="66"/>
      <c r="AM63" s="66"/>
      <c r="AN63" s="66"/>
      <c r="AO63" s="66"/>
      <c r="AP63" s="66"/>
      <c r="AQ63" s="66"/>
      <c r="AR63" s="66">
        <f>AB63+AJ63</f>
        <v>90580</v>
      </c>
      <c r="AS63" s="66"/>
      <c r="AT63" s="66"/>
      <c r="AU63" s="66"/>
      <c r="AV63" s="66"/>
      <c r="AW63" s="66"/>
      <c r="AX63" s="66"/>
      <c r="AY63" s="66"/>
    </row>
    <row r="64" spans="1:79" ht="37.5" customHeight="1">
      <c r="A64" s="75"/>
      <c r="B64" s="75"/>
      <c r="C64" s="75"/>
      <c r="D64" s="101" t="s">
        <v>67</v>
      </c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3"/>
      <c r="AB64" s="115">
        <v>17404</v>
      </c>
      <c r="AC64" s="115"/>
      <c r="AD64" s="115"/>
      <c r="AE64" s="115"/>
      <c r="AF64" s="115"/>
      <c r="AG64" s="115"/>
      <c r="AH64" s="115"/>
      <c r="AI64" s="115"/>
      <c r="AJ64" s="115">
        <v>0</v>
      </c>
      <c r="AK64" s="115"/>
      <c r="AL64" s="115"/>
      <c r="AM64" s="115"/>
      <c r="AN64" s="115"/>
      <c r="AO64" s="115"/>
      <c r="AP64" s="115"/>
      <c r="AQ64" s="115"/>
      <c r="AR64" s="115">
        <f>AB64+AJ64</f>
        <v>17404</v>
      </c>
      <c r="AS64" s="115"/>
      <c r="AT64" s="115"/>
      <c r="AU64" s="115"/>
      <c r="AV64" s="115"/>
      <c r="AW64" s="115"/>
      <c r="AX64" s="115"/>
      <c r="AY64" s="115"/>
      <c r="CA64" s="1" t="s">
        <v>16</v>
      </c>
    </row>
    <row r="65" spans="1:79" s="4" customFormat="1" ht="19.5" customHeight="1">
      <c r="A65" s="97"/>
      <c r="B65" s="97"/>
      <c r="C65" s="97"/>
      <c r="D65" s="84" t="s">
        <v>27</v>
      </c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6"/>
      <c r="AB65" s="87">
        <v>10580</v>
      </c>
      <c r="AC65" s="87"/>
      <c r="AD65" s="87"/>
      <c r="AE65" s="87"/>
      <c r="AF65" s="87"/>
      <c r="AG65" s="87"/>
      <c r="AH65" s="87"/>
      <c r="AI65" s="87"/>
      <c r="AJ65" s="87">
        <f>AJ63+AJ64</f>
        <v>80000</v>
      </c>
      <c r="AK65" s="87"/>
      <c r="AL65" s="87"/>
      <c r="AM65" s="87"/>
      <c r="AN65" s="87"/>
      <c r="AO65" s="87"/>
      <c r="AP65" s="87"/>
      <c r="AQ65" s="87"/>
      <c r="AR65" s="87">
        <f>AB65+AJ65</f>
        <v>90580</v>
      </c>
      <c r="AS65" s="87"/>
      <c r="AT65" s="87"/>
      <c r="AU65" s="87"/>
      <c r="AV65" s="87"/>
      <c r="AW65" s="87"/>
      <c r="AX65" s="87"/>
      <c r="AY65" s="87"/>
    </row>
    <row r="66" spans="1:79" s="4" customFormat="1" ht="19.5" customHeight="1">
      <c r="A66" s="40"/>
      <c r="B66" s="40"/>
      <c r="C66" s="40"/>
      <c r="D66" s="41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</row>
    <row r="68" spans="1:79" ht="15.75" customHeight="1">
      <c r="A68" s="77" t="s">
        <v>43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</row>
    <row r="69" spans="1:79" ht="15.75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79" ht="15.75" customHeight="1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79" ht="30" customHeight="1">
      <c r="A71" s="46" t="s">
        <v>28</v>
      </c>
      <c r="B71" s="46"/>
      <c r="C71" s="46"/>
      <c r="D71" s="46"/>
      <c r="E71" s="46"/>
      <c r="F71" s="46"/>
      <c r="G71" s="98" t="s">
        <v>44</v>
      </c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100"/>
      <c r="Z71" s="46" t="s">
        <v>2</v>
      </c>
      <c r="AA71" s="46"/>
      <c r="AB71" s="46"/>
      <c r="AC71" s="46"/>
      <c r="AD71" s="46"/>
      <c r="AE71" s="46" t="s">
        <v>1</v>
      </c>
      <c r="AF71" s="46"/>
      <c r="AG71" s="46"/>
      <c r="AH71" s="46"/>
      <c r="AI71" s="46"/>
      <c r="AJ71" s="46"/>
      <c r="AK71" s="46"/>
      <c r="AL71" s="46"/>
      <c r="AM71" s="46"/>
      <c r="AN71" s="46"/>
      <c r="AO71" s="98" t="s">
        <v>29</v>
      </c>
      <c r="AP71" s="99"/>
      <c r="AQ71" s="99"/>
      <c r="AR71" s="99"/>
      <c r="AS71" s="99"/>
      <c r="AT71" s="99"/>
      <c r="AU71" s="99"/>
      <c r="AV71" s="100"/>
      <c r="AW71" s="98" t="s">
        <v>30</v>
      </c>
      <c r="AX71" s="99"/>
      <c r="AY71" s="99"/>
      <c r="AZ71" s="99"/>
      <c r="BA71" s="99"/>
      <c r="BB71" s="99"/>
      <c r="BC71" s="99"/>
      <c r="BD71" s="100"/>
      <c r="BE71" s="98" t="s">
        <v>27</v>
      </c>
      <c r="BF71" s="99"/>
      <c r="BG71" s="99"/>
      <c r="BH71" s="99"/>
      <c r="BI71" s="99"/>
      <c r="BJ71" s="99"/>
      <c r="BK71" s="99"/>
      <c r="BL71" s="100"/>
    </row>
    <row r="72" spans="1:79" ht="15.75" customHeight="1">
      <c r="A72" s="46">
        <v>1</v>
      </c>
      <c r="B72" s="46"/>
      <c r="C72" s="46"/>
      <c r="D72" s="46"/>
      <c r="E72" s="46"/>
      <c r="F72" s="46"/>
      <c r="G72" s="98">
        <v>2</v>
      </c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100"/>
      <c r="Z72" s="46">
        <v>3</v>
      </c>
      <c r="AA72" s="46"/>
      <c r="AB72" s="46"/>
      <c r="AC72" s="46"/>
      <c r="AD72" s="46"/>
      <c r="AE72" s="46">
        <v>4</v>
      </c>
      <c r="AF72" s="46"/>
      <c r="AG72" s="46"/>
      <c r="AH72" s="46"/>
      <c r="AI72" s="46"/>
      <c r="AJ72" s="46"/>
      <c r="AK72" s="46"/>
      <c r="AL72" s="46"/>
      <c r="AM72" s="46"/>
      <c r="AN72" s="46"/>
      <c r="AO72" s="46">
        <v>5</v>
      </c>
      <c r="AP72" s="46"/>
      <c r="AQ72" s="46"/>
      <c r="AR72" s="46"/>
      <c r="AS72" s="46"/>
      <c r="AT72" s="46"/>
      <c r="AU72" s="46"/>
      <c r="AV72" s="46"/>
      <c r="AW72" s="46">
        <v>6</v>
      </c>
      <c r="AX72" s="46"/>
      <c r="AY72" s="46"/>
      <c r="AZ72" s="46"/>
      <c r="BA72" s="46"/>
      <c r="BB72" s="46"/>
      <c r="BC72" s="46"/>
      <c r="BD72" s="46"/>
      <c r="BE72" s="46">
        <v>7</v>
      </c>
      <c r="BF72" s="46"/>
      <c r="BG72" s="46"/>
      <c r="BH72" s="46"/>
      <c r="BI72" s="46"/>
      <c r="BJ72" s="46"/>
      <c r="BK72" s="46"/>
      <c r="BL72" s="46"/>
    </row>
    <row r="73" spans="1:79" ht="12.75" hidden="1" customHeight="1">
      <c r="A73" s="75" t="s">
        <v>33</v>
      </c>
      <c r="B73" s="75"/>
      <c r="C73" s="75"/>
      <c r="D73" s="75"/>
      <c r="E73" s="75"/>
      <c r="F73" s="75"/>
      <c r="G73" s="79" t="s">
        <v>7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1"/>
      <c r="Z73" s="75" t="s">
        <v>19</v>
      </c>
      <c r="AA73" s="75"/>
      <c r="AB73" s="75"/>
      <c r="AC73" s="75"/>
      <c r="AD73" s="75"/>
      <c r="AE73" s="139" t="s">
        <v>32</v>
      </c>
      <c r="AF73" s="139"/>
      <c r="AG73" s="139"/>
      <c r="AH73" s="139"/>
      <c r="AI73" s="139"/>
      <c r="AJ73" s="139"/>
      <c r="AK73" s="139"/>
      <c r="AL73" s="139"/>
      <c r="AM73" s="139"/>
      <c r="AN73" s="79"/>
      <c r="AO73" s="67" t="s">
        <v>8</v>
      </c>
      <c r="AP73" s="67"/>
      <c r="AQ73" s="67"/>
      <c r="AR73" s="67"/>
      <c r="AS73" s="67"/>
      <c r="AT73" s="67"/>
      <c r="AU73" s="67"/>
      <c r="AV73" s="67"/>
      <c r="AW73" s="67" t="s">
        <v>31</v>
      </c>
      <c r="AX73" s="67"/>
      <c r="AY73" s="67"/>
      <c r="AZ73" s="67"/>
      <c r="BA73" s="67"/>
      <c r="BB73" s="67"/>
      <c r="BC73" s="67"/>
      <c r="BD73" s="67"/>
      <c r="BE73" s="67" t="s">
        <v>10</v>
      </c>
      <c r="BF73" s="67"/>
      <c r="BG73" s="67"/>
      <c r="BH73" s="67"/>
      <c r="BI73" s="67"/>
      <c r="BJ73" s="67"/>
      <c r="BK73" s="67"/>
      <c r="BL73" s="67"/>
      <c r="CA73" s="1" t="s">
        <v>17</v>
      </c>
    </row>
    <row r="74" spans="1:79" s="4" customFormat="1" ht="18" customHeight="1">
      <c r="A74" s="97">
        <v>0</v>
      </c>
      <c r="B74" s="97"/>
      <c r="C74" s="97"/>
      <c r="D74" s="97"/>
      <c r="E74" s="97"/>
      <c r="F74" s="97"/>
      <c r="G74" s="131" t="s">
        <v>68</v>
      </c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3"/>
      <c r="Z74" s="126"/>
      <c r="AA74" s="126"/>
      <c r="AB74" s="126"/>
      <c r="AC74" s="126"/>
      <c r="AD74" s="126"/>
      <c r="AE74" s="127"/>
      <c r="AF74" s="127"/>
      <c r="AG74" s="127"/>
      <c r="AH74" s="127"/>
      <c r="AI74" s="127"/>
      <c r="AJ74" s="127"/>
      <c r="AK74" s="127"/>
      <c r="AL74" s="127"/>
      <c r="AM74" s="127"/>
      <c r="AN74" s="128"/>
      <c r="AO74" s="138"/>
      <c r="AP74" s="138"/>
      <c r="AQ74" s="138"/>
      <c r="AR74" s="138"/>
      <c r="AS74" s="138"/>
      <c r="AT74" s="138"/>
      <c r="AU74" s="138"/>
      <c r="AV74" s="138"/>
      <c r="AW74" s="138"/>
      <c r="AX74" s="138"/>
      <c r="AY74" s="138"/>
      <c r="AZ74" s="138"/>
      <c r="BA74" s="138"/>
      <c r="BB74" s="138"/>
      <c r="BC74" s="138"/>
      <c r="BD74" s="138"/>
      <c r="BE74" s="138">
        <f t="shared" ref="BE74:BE91" si="0">AO74+AW74</f>
        <v>0</v>
      </c>
      <c r="BF74" s="138"/>
      <c r="BG74" s="138"/>
      <c r="BH74" s="138"/>
      <c r="BI74" s="138"/>
      <c r="BJ74" s="138"/>
      <c r="BK74" s="138"/>
      <c r="BL74" s="138"/>
      <c r="CA74" s="4" t="s">
        <v>18</v>
      </c>
    </row>
    <row r="75" spans="1:79" ht="78" customHeight="1">
      <c r="A75" s="46">
        <v>1</v>
      </c>
      <c r="B75" s="46"/>
      <c r="C75" s="46"/>
      <c r="D75" s="46"/>
      <c r="E75" s="46"/>
      <c r="F75" s="46"/>
      <c r="G75" s="47" t="s">
        <v>102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69</v>
      </c>
      <c r="AA75" s="50"/>
      <c r="AB75" s="50"/>
      <c r="AC75" s="50"/>
      <c r="AD75" s="50"/>
      <c r="AE75" s="51" t="s">
        <v>70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62">
        <v>1</v>
      </c>
      <c r="AP75" s="63"/>
      <c r="AQ75" s="63"/>
      <c r="AR75" s="63"/>
      <c r="AS75" s="63"/>
      <c r="AT75" s="63"/>
      <c r="AU75" s="63"/>
      <c r="AV75" s="63"/>
      <c r="AW75" s="64"/>
      <c r="AX75" s="64"/>
      <c r="AY75" s="64"/>
      <c r="AZ75" s="64"/>
      <c r="BA75" s="64"/>
      <c r="BB75" s="64"/>
      <c r="BC75" s="64"/>
      <c r="BD75" s="65"/>
      <c r="BE75" s="45">
        <f t="shared" si="0"/>
        <v>1</v>
      </c>
      <c r="BF75" s="45"/>
      <c r="BG75" s="45"/>
      <c r="BH75" s="45"/>
      <c r="BI75" s="45"/>
      <c r="BJ75" s="45"/>
      <c r="BK75" s="45"/>
      <c r="BL75" s="45"/>
    </row>
    <row r="76" spans="1:79" ht="71.25" customHeight="1">
      <c r="A76" s="46">
        <v>2</v>
      </c>
      <c r="B76" s="46"/>
      <c r="C76" s="46"/>
      <c r="D76" s="46"/>
      <c r="E76" s="46"/>
      <c r="F76" s="46"/>
      <c r="G76" s="47" t="s">
        <v>101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 t="s">
        <v>71</v>
      </c>
      <c r="AA76" s="50"/>
      <c r="AB76" s="50"/>
      <c r="AC76" s="50"/>
      <c r="AD76" s="50"/>
      <c r="AE76" s="51" t="s">
        <v>109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66">
        <f>AC55</f>
        <v>10163368.039999999</v>
      </c>
      <c r="AP76" s="66"/>
      <c r="AQ76" s="66"/>
      <c r="AR76" s="66"/>
      <c r="AS76" s="66"/>
      <c r="AT76" s="66"/>
      <c r="AU76" s="66"/>
      <c r="AV76" s="66"/>
      <c r="AW76" s="45">
        <f>AK54</f>
        <v>761028</v>
      </c>
      <c r="AX76" s="45"/>
      <c r="AY76" s="45"/>
      <c r="AZ76" s="45"/>
      <c r="BA76" s="45"/>
      <c r="BB76" s="45"/>
      <c r="BC76" s="45"/>
      <c r="BD76" s="45"/>
      <c r="BE76" s="66">
        <f t="shared" si="0"/>
        <v>10924396.039999999</v>
      </c>
      <c r="BF76" s="66"/>
      <c r="BG76" s="66"/>
      <c r="BH76" s="66"/>
      <c r="BI76" s="66"/>
      <c r="BJ76" s="66"/>
      <c r="BK76" s="66"/>
      <c r="BL76" s="66"/>
    </row>
    <row r="77" spans="1:79" ht="68.25" customHeight="1">
      <c r="A77" s="46">
        <v>3</v>
      </c>
      <c r="B77" s="46"/>
      <c r="C77" s="46"/>
      <c r="D77" s="46"/>
      <c r="E77" s="46"/>
      <c r="F77" s="46"/>
      <c r="G77" s="47" t="s">
        <v>100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 t="s">
        <v>72</v>
      </c>
      <c r="AA77" s="50"/>
      <c r="AB77" s="50"/>
      <c r="AC77" s="50"/>
      <c r="AD77" s="50"/>
      <c r="AE77" s="51" t="s">
        <v>112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45">
        <v>89</v>
      </c>
      <c r="AP77" s="45"/>
      <c r="AQ77" s="45"/>
      <c r="AR77" s="45"/>
      <c r="AS77" s="45"/>
      <c r="AT77" s="45"/>
      <c r="AU77" s="45"/>
      <c r="AV77" s="45"/>
      <c r="AW77" s="45">
        <v>2</v>
      </c>
      <c r="AX77" s="45"/>
      <c r="AY77" s="45"/>
      <c r="AZ77" s="45"/>
      <c r="BA77" s="45"/>
      <c r="BB77" s="45"/>
      <c r="BC77" s="45"/>
      <c r="BD77" s="45"/>
      <c r="BE77" s="61">
        <f t="shared" si="0"/>
        <v>91</v>
      </c>
      <c r="BF77" s="61"/>
      <c r="BG77" s="61"/>
      <c r="BH77" s="61"/>
      <c r="BI77" s="61"/>
      <c r="BJ77" s="61"/>
      <c r="BK77" s="61"/>
      <c r="BL77" s="61"/>
    </row>
    <row r="78" spans="1:79" ht="33" customHeight="1">
      <c r="A78" s="46">
        <v>4</v>
      </c>
      <c r="B78" s="46"/>
      <c r="C78" s="46"/>
      <c r="D78" s="46"/>
      <c r="E78" s="46"/>
      <c r="F78" s="46"/>
      <c r="G78" s="51" t="s">
        <v>73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50" t="s">
        <v>72</v>
      </c>
      <c r="AA78" s="50"/>
      <c r="AB78" s="50"/>
      <c r="AC78" s="50"/>
      <c r="AD78" s="50"/>
      <c r="AE78" s="51" t="s">
        <v>116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61">
        <v>36.5</v>
      </c>
      <c r="AP78" s="61"/>
      <c r="AQ78" s="61"/>
      <c r="AR78" s="61"/>
      <c r="AS78" s="61"/>
      <c r="AT78" s="61"/>
      <c r="AU78" s="61"/>
      <c r="AV78" s="61"/>
      <c r="AW78" s="45">
        <v>2</v>
      </c>
      <c r="AX78" s="45"/>
      <c r="AY78" s="45"/>
      <c r="AZ78" s="45"/>
      <c r="BA78" s="45"/>
      <c r="BB78" s="45"/>
      <c r="BC78" s="45"/>
      <c r="BD78" s="45"/>
      <c r="BE78" s="61">
        <f>AO78+AW78</f>
        <v>38.5</v>
      </c>
      <c r="BF78" s="61"/>
      <c r="BG78" s="61"/>
      <c r="BH78" s="61"/>
      <c r="BI78" s="61"/>
      <c r="BJ78" s="61"/>
      <c r="BK78" s="61"/>
      <c r="BL78" s="61"/>
    </row>
    <row r="79" spans="1:79" s="4" customFormat="1" ht="18.75" customHeight="1">
      <c r="A79" s="55">
        <v>0</v>
      </c>
      <c r="B79" s="55"/>
      <c r="C79" s="55"/>
      <c r="D79" s="55"/>
      <c r="E79" s="55"/>
      <c r="F79" s="55"/>
      <c r="G79" s="56" t="s">
        <v>74</v>
      </c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8"/>
      <c r="Z79" s="59"/>
      <c r="AA79" s="59"/>
      <c r="AB79" s="59"/>
      <c r="AC79" s="59"/>
      <c r="AD79" s="59"/>
      <c r="AE79" s="56"/>
      <c r="AF79" s="57"/>
      <c r="AG79" s="57"/>
      <c r="AH79" s="57"/>
      <c r="AI79" s="57"/>
      <c r="AJ79" s="57"/>
      <c r="AK79" s="57"/>
      <c r="AL79" s="57"/>
      <c r="AM79" s="57"/>
      <c r="AN79" s="58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</row>
    <row r="80" spans="1:79" ht="69.75" customHeight="1">
      <c r="A80" s="46">
        <v>1</v>
      </c>
      <c r="B80" s="46"/>
      <c r="C80" s="46"/>
      <c r="D80" s="46"/>
      <c r="E80" s="46"/>
      <c r="F80" s="46"/>
      <c r="G80" s="47" t="s">
        <v>99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 t="s">
        <v>69</v>
      </c>
      <c r="AA80" s="50"/>
      <c r="AB80" s="50"/>
      <c r="AC80" s="50"/>
      <c r="AD80" s="50"/>
      <c r="AE80" s="51" t="s">
        <v>116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60">
        <v>840</v>
      </c>
      <c r="AP80" s="60"/>
      <c r="AQ80" s="60"/>
      <c r="AR80" s="60"/>
      <c r="AS80" s="60"/>
      <c r="AT80" s="60"/>
      <c r="AU80" s="60"/>
      <c r="AV80" s="60"/>
      <c r="AW80" s="60">
        <v>67</v>
      </c>
      <c r="AX80" s="60"/>
      <c r="AY80" s="60"/>
      <c r="AZ80" s="60"/>
      <c r="BA80" s="60"/>
      <c r="BB80" s="60"/>
      <c r="BC80" s="60"/>
      <c r="BD80" s="60"/>
      <c r="BE80" s="45">
        <f t="shared" si="0"/>
        <v>907</v>
      </c>
      <c r="BF80" s="45"/>
      <c r="BG80" s="45"/>
      <c r="BH80" s="45"/>
      <c r="BI80" s="45"/>
      <c r="BJ80" s="45"/>
      <c r="BK80" s="45"/>
      <c r="BL80" s="45"/>
    </row>
    <row r="81" spans="1:64" ht="99" customHeight="1">
      <c r="A81" s="46">
        <v>2</v>
      </c>
      <c r="B81" s="46"/>
      <c r="C81" s="46"/>
      <c r="D81" s="46"/>
      <c r="E81" s="46"/>
      <c r="F81" s="46"/>
      <c r="G81" s="47" t="s">
        <v>98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 t="s">
        <v>72</v>
      </c>
      <c r="AA81" s="50"/>
      <c r="AB81" s="50"/>
      <c r="AC81" s="50"/>
      <c r="AD81" s="50"/>
      <c r="AE81" s="51" t="s">
        <v>113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45">
        <v>524</v>
      </c>
      <c r="AP81" s="45"/>
      <c r="AQ81" s="45"/>
      <c r="AR81" s="45"/>
      <c r="AS81" s="45"/>
      <c r="AT81" s="45"/>
      <c r="AU81" s="45"/>
      <c r="AV81" s="45"/>
      <c r="AW81" s="45">
        <v>0</v>
      </c>
      <c r="AX81" s="45"/>
      <c r="AY81" s="45"/>
      <c r="AZ81" s="45"/>
      <c r="BA81" s="45"/>
      <c r="BB81" s="45"/>
      <c r="BC81" s="45"/>
      <c r="BD81" s="45"/>
      <c r="BE81" s="45">
        <f t="shared" si="0"/>
        <v>524</v>
      </c>
      <c r="BF81" s="45"/>
      <c r="BG81" s="45"/>
      <c r="BH81" s="45"/>
      <c r="BI81" s="45"/>
      <c r="BJ81" s="45"/>
      <c r="BK81" s="45"/>
      <c r="BL81" s="45"/>
    </row>
    <row r="82" spans="1:64" ht="93.75" customHeight="1">
      <c r="A82" s="46">
        <v>3</v>
      </c>
      <c r="B82" s="46"/>
      <c r="C82" s="46"/>
      <c r="D82" s="46"/>
      <c r="E82" s="46"/>
      <c r="F82" s="46"/>
      <c r="G82" s="47" t="s">
        <v>105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72</v>
      </c>
      <c r="AA82" s="50"/>
      <c r="AB82" s="50"/>
      <c r="AC82" s="50"/>
      <c r="AD82" s="50"/>
      <c r="AE82" s="51" t="s">
        <v>75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45">
        <v>34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f t="shared" si="0"/>
        <v>34</v>
      </c>
      <c r="BF82" s="45"/>
      <c r="BG82" s="45"/>
      <c r="BH82" s="45"/>
      <c r="BI82" s="45"/>
      <c r="BJ82" s="45"/>
      <c r="BK82" s="45"/>
      <c r="BL82" s="45"/>
    </row>
    <row r="83" spans="1:64" s="4" customFormat="1" ht="28.5" customHeight="1">
      <c r="A83" s="55">
        <v>0</v>
      </c>
      <c r="B83" s="55"/>
      <c r="C83" s="55"/>
      <c r="D83" s="55"/>
      <c r="E83" s="55"/>
      <c r="F83" s="55"/>
      <c r="G83" s="56" t="s">
        <v>76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8"/>
      <c r="Z83" s="59"/>
      <c r="AA83" s="59"/>
      <c r="AB83" s="59"/>
      <c r="AC83" s="59"/>
      <c r="AD83" s="59"/>
      <c r="AE83" s="56"/>
      <c r="AF83" s="57"/>
      <c r="AG83" s="57"/>
      <c r="AH83" s="57"/>
      <c r="AI83" s="57"/>
      <c r="AJ83" s="57"/>
      <c r="AK83" s="57"/>
      <c r="AL83" s="57"/>
      <c r="AM83" s="57"/>
      <c r="AN83" s="58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</row>
    <row r="84" spans="1:64" ht="80.25" customHeight="1">
      <c r="A84" s="46">
        <v>1</v>
      </c>
      <c r="B84" s="46"/>
      <c r="C84" s="46"/>
      <c r="D84" s="46"/>
      <c r="E84" s="46"/>
      <c r="F84" s="46"/>
      <c r="G84" s="47" t="s">
        <v>77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 t="s">
        <v>71</v>
      </c>
      <c r="AA84" s="50"/>
      <c r="AB84" s="50"/>
      <c r="AC84" s="50"/>
      <c r="AD84" s="50"/>
      <c r="AE84" s="51" t="s">
        <v>78</v>
      </c>
      <c r="AF84" s="52"/>
      <c r="AG84" s="52"/>
      <c r="AH84" s="52"/>
      <c r="AI84" s="52"/>
      <c r="AJ84" s="52"/>
      <c r="AK84" s="52"/>
      <c r="AL84" s="52"/>
      <c r="AM84" s="52"/>
      <c r="AN84" s="53"/>
      <c r="AO84" s="45">
        <f>AO76/AO77</f>
        <v>114195.14651685393</v>
      </c>
      <c r="AP84" s="45"/>
      <c r="AQ84" s="45"/>
      <c r="AR84" s="45"/>
      <c r="AS84" s="45"/>
      <c r="AT84" s="45"/>
      <c r="AU84" s="45"/>
      <c r="AV84" s="45"/>
      <c r="AW84" s="45">
        <v>58541</v>
      </c>
      <c r="AX84" s="45"/>
      <c r="AY84" s="45"/>
      <c r="AZ84" s="45"/>
      <c r="BA84" s="45"/>
      <c r="BB84" s="45"/>
      <c r="BC84" s="45"/>
      <c r="BD84" s="45"/>
      <c r="BE84" s="45">
        <v>107482</v>
      </c>
      <c r="BF84" s="45"/>
      <c r="BG84" s="45"/>
      <c r="BH84" s="45"/>
      <c r="BI84" s="45"/>
      <c r="BJ84" s="45"/>
      <c r="BK84" s="45"/>
      <c r="BL84" s="45"/>
    </row>
    <row r="85" spans="1:64" ht="82.5" customHeight="1">
      <c r="A85" s="46">
        <v>2</v>
      </c>
      <c r="B85" s="46"/>
      <c r="C85" s="46"/>
      <c r="D85" s="46"/>
      <c r="E85" s="46"/>
      <c r="F85" s="46"/>
      <c r="G85" s="47" t="s">
        <v>106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 t="s">
        <v>71</v>
      </c>
      <c r="AA85" s="50"/>
      <c r="AB85" s="50"/>
      <c r="AC85" s="50"/>
      <c r="AD85" s="50"/>
      <c r="AE85" s="51" t="s">
        <v>96</v>
      </c>
      <c r="AF85" s="52"/>
      <c r="AG85" s="52"/>
      <c r="AH85" s="52"/>
      <c r="AI85" s="52"/>
      <c r="AJ85" s="52"/>
      <c r="AK85" s="52"/>
      <c r="AL85" s="52"/>
      <c r="AM85" s="52"/>
      <c r="AN85" s="53"/>
      <c r="AO85" s="45">
        <v>8775</v>
      </c>
      <c r="AP85" s="45"/>
      <c r="AQ85" s="45"/>
      <c r="AR85" s="45"/>
      <c r="AS85" s="45"/>
      <c r="AT85" s="45"/>
      <c r="AU85" s="45"/>
      <c r="AV85" s="45"/>
      <c r="AW85" s="45">
        <v>6341</v>
      </c>
      <c r="AX85" s="45"/>
      <c r="AY85" s="45"/>
      <c r="AZ85" s="45"/>
      <c r="BA85" s="45"/>
      <c r="BB85" s="45"/>
      <c r="BC85" s="45"/>
      <c r="BD85" s="45"/>
      <c r="BE85" s="45">
        <v>8526</v>
      </c>
      <c r="BF85" s="45"/>
      <c r="BG85" s="45"/>
      <c r="BH85" s="45"/>
      <c r="BI85" s="45"/>
      <c r="BJ85" s="45"/>
      <c r="BK85" s="45"/>
      <c r="BL85" s="45"/>
    </row>
    <row r="86" spans="1:64" ht="96" customHeight="1">
      <c r="A86" s="46">
        <v>3</v>
      </c>
      <c r="B86" s="46"/>
      <c r="C86" s="46"/>
      <c r="D86" s="46"/>
      <c r="E86" s="46"/>
      <c r="F86" s="46"/>
      <c r="G86" s="51" t="s">
        <v>73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50" t="s">
        <v>71</v>
      </c>
      <c r="AA86" s="50"/>
      <c r="AB86" s="50"/>
      <c r="AC86" s="50"/>
      <c r="AD86" s="50"/>
      <c r="AE86" s="51" t="s">
        <v>115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45">
        <v>9876</v>
      </c>
      <c r="AP86" s="45"/>
      <c r="AQ86" s="45"/>
      <c r="AR86" s="45"/>
      <c r="AS86" s="45"/>
      <c r="AT86" s="45"/>
      <c r="AU86" s="45"/>
      <c r="AV86" s="45"/>
      <c r="AW86" s="45">
        <v>6341</v>
      </c>
      <c r="AX86" s="45"/>
      <c r="AY86" s="45"/>
      <c r="AZ86" s="45"/>
      <c r="BA86" s="45"/>
      <c r="BB86" s="45"/>
      <c r="BC86" s="45"/>
      <c r="BD86" s="45"/>
      <c r="BE86" s="45">
        <v>8724</v>
      </c>
      <c r="BF86" s="45"/>
      <c r="BG86" s="45"/>
      <c r="BH86" s="45"/>
      <c r="BI86" s="45"/>
      <c r="BJ86" s="45"/>
      <c r="BK86" s="45"/>
      <c r="BL86" s="45"/>
    </row>
    <row r="87" spans="1:64" ht="94.5" customHeight="1">
      <c r="A87" s="46">
        <v>4</v>
      </c>
      <c r="B87" s="46"/>
      <c r="C87" s="46"/>
      <c r="D87" s="46"/>
      <c r="E87" s="46"/>
      <c r="F87" s="46"/>
      <c r="G87" s="47" t="s">
        <v>103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 t="s">
        <v>71</v>
      </c>
      <c r="AA87" s="50"/>
      <c r="AB87" s="50"/>
      <c r="AC87" s="50"/>
      <c r="AD87" s="50"/>
      <c r="AE87" s="51" t="s">
        <v>79</v>
      </c>
      <c r="AF87" s="52"/>
      <c r="AG87" s="52"/>
      <c r="AH87" s="52"/>
      <c r="AI87" s="52"/>
      <c r="AJ87" s="52"/>
      <c r="AK87" s="52"/>
      <c r="AL87" s="52"/>
      <c r="AM87" s="52"/>
      <c r="AN87" s="53"/>
      <c r="AO87" s="45">
        <v>339</v>
      </c>
      <c r="AP87" s="45"/>
      <c r="AQ87" s="45"/>
      <c r="AR87" s="45"/>
      <c r="AS87" s="45"/>
      <c r="AT87" s="45"/>
      <c r="AU87" s="45"/>
      <c r="AV87" s="45"/>
      <c r="AW87" s="45">
        <v>0</v>
      </c>
      <c r="AX87" s="45"/>
      <c r="AY87" s="45"/>
      <c r="AZ87" s="45"/>
      <c r="BA87" s="45"/>
      <c r="BB87" s="45"/>
      <c r="BC87" s="45"/>
      <c r="BD87" s="45"/>
      <c r="BE87" s="45">
        <f t="shared" si="0"/>
        <v>339</v>
      </c>
      <c r="BF87" s="45"/>
      <c r="BG87" s="45"/>
      <c r="BH87" s="45"/>
      <c r="BI87" s="45"/>
      <c r="BJ87" s="45"/>
      <c r="BK87" s="45"/>
      <c r="BL87" s="45"/>
    </row>
    <row r="88" spans="1:64" ht="92.25" customHeight="1">
      <c r="A88" s="46">
        <v>5</v>
      </c>
      <c r="B88" s="46"/>
      <c r="C88" s="46"/>
      <c r="D88" s="46"/>
      <c r="E88" s="46"/>
      <c r="F88" s="46"/>
      <c r="G88" s="47" t="s">
        <v>104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 t="s">
        <v>71</v>
      </c>
      <c r="AA88" s="50"/>
      <c r="AB88" s="50"/>
      <c r="AC88" s="50"/>
      <c r="AD88" s="50"/>
      <c r="AE88" s="51" t="s">
        <v>80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45">
        <v>2217</v>
      </c>
      <c r="AP88" s="45"/>
      <c r="AQ88" s="45"/>
      <c r="AR88" s="45"/>
      <c r="AS88" s="45"/>
      <c r="AT88" s="45"/>
      <c r="AU88" s="45"/>
      <c r="AV88" s="45"/>
      <c r="AW88" s="45">
        <v>0</v>
      </c>
      <c r="AX88" s="45"/>
      <c r="AY88" s="45"/>
      <c r="AZ88" s="45"/>
      <c r="BA88" s="45"/>
      <c r="BB88" s="45"/>
      <c r="BC88" s="45"/>
      <c r="BD88" s="45"/>
      <c r="BE88" s="45">
        <v>2217</v>
      </c>
      <c r="BF88" s="45"/>
      <c r="BG88" s="45"/>
      <c r="BH88" s="45"/>
      <c r="BI88" s="45"/>
      <c r="BJ88" s="45"/>
      <c r="BK88" s="45"/>
      <c r="BL88" s="45"/>
    </row>
    <row r="89" spans="1:64" s="4" customFormat="1" ht="24" customHeight="1">
      <c r="A89" s="55">
        <v>0</v>
      </c>
      <c r="B89" s="55"/>
      <c r="C89" s="55"/>
      <c r="D89" s="55"/>
      <c r="E89" s="55"/>
      <c r="F89" s="55"/>
      <c r="G89" s="56" t="s">
        <v>81</v>
      </c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8"/>
      <c r="Z89" s="59"/>
      <c r="AA89" s="59"/>
      <c r="AB89" s="59"/>
      <c r="AC89" s="59"/>
      <c r="AD89" s="59"/>
      <c r="AE89" s="56"/>
      <c r="AF89" s="57"/>
      <c r="AG89" s="57"/>
      <c r="AH89" s="57"/>
      <c r="AI89" s="57"/>
      <c r="AJ89" s="57"/>
      <c r="AK89" s="57"/>
      <c r="AL89" s="57"/>
      <c r="AM89" s="57"/>
      <c r="AN89" s="58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>
        <f t="shared" si="0"/>
        <v>0</v>
      </c>
      <c r="BF89" s="54"/>
      <c r="BG89" s="54"/>
      <c r="BH89" s="54"/>
      <c r="BI89" s="54"/>
      <c r="BJ89" s="54"/>
      <c r="BK89" s="54"/>
      <c r="BL89" s="54"/>
    </row>
    <row r="90" spans="1:64" ht="90.75" customHeight="1">
      <c r="A90" s="46">
        <v>1</v>
      </c>
      <c r="B90" s="46"/>
      <c r="C90" s="46"/>
      <c r="D90" s="46"/>
      <c r="E90" s="46"/>
      <c r="F90" s="46"/>
      <c r="G90" s="47" t="s">
        <v>120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 t="s">
        <v>72</v>
      </c>
      <c r="AA90" s="50"/>
      <c r="AB90" s="50"/>
      <c r="AC90" s="50"/>
      <c r="AD90" s="50"/>
      <c r="AE90" s="51" t="s">
        <v>119</v>
      </c>
      <c r="AF90" s="52"/>
      <c r="AG90" s="52"/>
      <c r="AH90" s="52"/>
      <c r="AI90" s="52"/>
      <c r="AJ90" s="52"/>
      <c r="AK90" s="52"/>
      <c r="AL90" s="52"/>
      <c r="AM90" s="52"/>
      <c r="AN90" s="53"/>
      <c r="AO90" s="45">
        <v>12</v>
      </c>
      <c r="AP90" s="45"/>
      <c r="AQ90" s="45"/>
      <c r="AR90" s="45"/>
      <c r="AS90" s="45"/>
      <c r="AT90" s="45"/>
      <c r="AU90" s="45"/>
      <c r="AV90" s="45"/>
      <c r="AW90" s="45">
        <v>0</v>
      </c>
      <c r="AX90" s="45"/>
      <c r="AY90" s="45"/>
      <c r="AZ90" s="45"/>
      <c r="BA90" s="45"/>
      <c r="BB90" s="45"/>
      <c r="BC90" s="45"/>
      <c r="BD90" s="45"/>
      <c r="BE90" s="45">
        <f t="shared" si="0"/>
        <v>12</v>
      </c>
      <c r="BF90" s="45"/>
      <c r="BG90" s="45"/>
      <c r="BH90" s="45"/>
      <c r="BI90" s="45"/>
      <c r="BJ90" s="45"/>
      <c r="BK90" s="45"/>
      <c r="BL90" s="45"/>
    </row>
    <row r="91" spans="1:64" ht="87" customHeight="1">
      <c r="A91" s="46">
        <v>2</v>
      </c>
      <c r="B91" s="46"/>
      <c r="C91" s="46"/>
      <c r="D91" s="46"/>
      <c r="E91" s="46"/>
      <c r="F91" s="46"/>
      <c r="G91" s="47" t="s">
        <v>107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 t="s">
        <v>72</v>
      </c>
      <c r="AA91" s="50"/>
      <c r="AB91" s="50"/>
      <c r="AC91" s="50"/>
      <c r="AD91" s="50"/>
      <c r="AE91" s="51" t="s">
        <v>114</v>
      </c>
      <c r="AF91" s="52"/>
      <c r="AG91" s="52"/>
      <c r="AH91" s="52"/>
      <c r="AI91" s="52"/>
      <c r="AJ91" s="52"/>
      <c r="AK91" s="52"/>
      <c r="AL91" s="52"/>
      <c r="AM91" s="52"/>
      <c r="AN91" s="53"/>
      <c r="AO91" s="45">
        <v>328</v>
      </c>
      <c r="AP91" s="45"/>
      <c r="AQ91" s="45"/>
      <c r="AR91" s="45"/>
      <c r="AS91" s="45"/>
      <c r="AT91" s="45"/>
      <c r="AU91" s="45"/>
      <c r="AV91" s="45"/>
      <c r="AW91" s="45">
        <v>0</v>
      </c>
      <c r="AX91" s="45"/>
      <c r="AY91" s="45"/>
      <c r="AZ91" s="45"/>
      <c r="BA91" s="45"/>
      <c r="BB91" s="45"/>
      <c r="BC91" s="45"/>
      <c r="BD91" s="45"/>
      <c r="BE91" s="45">
        <f t="shared" si="0"/>
        <v>328</v>
      </c>
      <c r="BF91" s="45"/>
      <c r="BG91" s="45"/>
      <c r="BH91" s="45"/>
      <c r="BI91" s="45"/>
      <c r="BJ91" s="45"/>
      <c r="BK91" s="45"/>
      <c r="BL91" s="45"/>
    </row>
    <row r="92" spans="1:64" ht="90.75" customHeight="1">
      <c r="A92" s="46">
        <v>3</v>
      </c>
      <c r="B92" s="46"/>
      <c r="C92" s="46"/>
      <c r="D92" s="46"/>
      <c r="E92" s="46"/>
      <c r="F92" s="46"/>
      <c r="G92" s="47" t="s">
        <v>128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0" t="s">
        <v>82</v>
      </c>
      <c r="AA92" s="50"/>
      <c r="AB92" s="50"/>
      <c r="AC92" s="50"/>
      <c r="AD92" s="50"/>
      <c r="AE92" s="51" t="s">
        <v>83</v>
      </c>
      <c r="AF92" s="52"/>
      <c r="AG92" s="52"/>
      <c r="AH92" s="52"/>
      <c r="AI92" s="52"/>
      <c r="AJ92" s="52"/>
      <c r="AK92" s="52"/>
      <c r="AL92" s="52"/>
      <c r="AM92" s="52"/>
      <c r="AN92" s="53"/>
      <c r="AO92" s="45">
        <v>-13</v>
      </c>
      <c r="AP92" s="45"/>
      <c r="AQ92" s="45"/>
      <c r="AR92" s="45"/>
      <c r="AS92" s="45"/>
      <c r="AT92" s="45"/>
      <c r="AU92" s="45"/>
      <c r="AV92" s="45"/>
      <c r="AW92" s="45">
        <v>0</v>
      </c>
      <c r="AX92" s="45"/>
      <c r="AY92" s="45"/>
      <c r="AZ92" s="45"/>
      <c r="BA92" s="45"/>
      <c r="BB92" s="45"/>
      <c r="BC92" s="45"/>
      <c r="BD92" s="45"/>
      <c r="BE92" s="45">
        <v>-19</v>
      </c>
      <c r="BF92" s="45"/>
      <c r="BG92" s="45"/>
      <c r="BH92" s="45"/>
      <c r="BI92" s="45"/>
      <c r="BJ92" s="45"/>
      <c r="BK92" s="45"/>
      <c r="BL92" s="45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30" customHeight="1">
      <c r="A95" s="129" t="s">
        <v>110</v>
      </c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5"/>
      <c r="AO95" s="123" t="s">
        <v>111</v>
      </c>
      <c r="AP95" s="123"/>
      <c r="AQ95" s="123"/>
      <c r="AR95" s="123"/>
      <c r="AS95" s="123"/>
      <c r="AT95" s="123"/>
      <c r="AU95" s="123"/>
      <c r="AV95" s="123"/>
      <c r="AW95" s="123"/>
      <c r="AX95" s="123"/>
      <c r="AY95" s="123"/>
      <c r="AZ95" s="123"/>
      <c r="BA95" s="123"/>
      <c r="BB95" s="123"/>
      <c r="BC95" s="123"/>
      <c r="BD95" s="123"/>
      <c r="BE95" s="123"/>
      <c r="BF95" s="123"/>
      <c r="BG95" s="123"/>
    </row>
    <row r="96" spans="1:64">
      <c r="W96" s="124" t="s">
        <v>5</v>
      </c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O96" s="124" t="s">
        <v>52</v>
      </c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</row>
    <row r="97" spans="1:59" ht="15.75" customHeight="1">
      <c r="A97" s="125" t="s">
        <v>3</v>
      </c>
      <c r="B97" s="125"/>
      <c r="C97" s="125"/>
      <c r="D97" s="125"/>
      <c r="E97" s="125"/>
      <c r="F97" s="125"/>
    </row>
    <row r="98" spans="1:59" ht="13.15" customHeight="1">
      <c r="A98" s="134" t="s">
        <v>86</v>
      </c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</row>
    <row r="99" spans="1:59">
      <c r="A99" s="135" t="s">
        <v>47</v>
      </c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</row>
    <row r="100" spans="1:59" ht="10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21.75" customHeight="1">
      <c r="A101" s="129" t="s">
        <v>122</v>
      </c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5"/>
      <c r="AO101" s="123" t="s">
        <v>123</v>
      </c>
      <c r="AP101" s="123"/>
      <c r="AQ101" s="123"/>
      <c r="AR101" s="123"/>
      <c r="AS101" s="123"/>
      <c r="AT101" s="123"/>
      <c r="AU101" s="123"/>
      <c r="AV101" s="123"/>
      <c r="AW101" s="123"/>
      <c r="AX101" s="123"/>
      <c r="AY101" s="123"/>
      <c r="AZ101" s="123"/>
      <c r="BA101" s="123"/>
      <c r="BB101" s="123"/>
      <c r="BC101" s="123"/>
      <c r="BD101" s="123"/>
      <c r="BE101" s="123"/>
      <c r="BF101" s="123"/>
      <c r="BG101" s="123"/>
    </row>
    <row r="102" spans="1:59">
      <c r="W102" s="124" t="s">
        <v>5</v>
      </c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  <c r="AK102" s="124"/>
      <c r="AL102" s="124"/>
      <c r="AM102" s="124"/>
      <c r="AO102" s="124" t="s">
        <v>52</v>
      </c>
      <c r="AP102" s="124"/>
      <c r="AQ102" s="124"/>
      <c r="AR102" s="124"/>
      <c r="AS102" s="124"/>
      <c r="AT102" s="124"/>
      <c r="AU102" s="124"/>
      <c r="AV102" s="124"/>
      <c r="AW102" s="124"/>
      <c r="AX102" s="124"/>
      <c r="AY102" s="124"/>
      <c r="AZ102" s="124"/>
      <c r="BA102" s="124"/>
      <c r="BB102" s="124"/>
      <c r="BC102" s="124"/>
      <c r="BD102" s="124"/>
      <c r="BE102" s="124"/>
      <c r="BF102" s="124"/>
      <c r="BG102" s="124"/>
    </row>
    <row r="103" spans="1:59" ht="15">
      <c r="A103" s="136">
        <v>44477</v>
      </c>
      <c r="B103" s="137"/>
      <c r="C103" s="137"/>
      <c r="D103" s="137"/>
      <c r="E103" s="137"/>
      <c r="F103" s="137"/>
      <c r="G103" s="137"/>
      <c r="H103" s="137"/>
    </row>
    <row r="104" spans="1:59">
      <c r="A104" s="124" t="s">
        <v>45</v>
      </c>
      <c r="B104" s="124"/>
      <c r="C104" s="124"/>
      <c r="D104" s="124"/>
      <c r="E104" s="124"/>
      <c r="F104" s="124"/>
      <c r="G104" s="124"/>
      <c r="H104" s="124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>
      <c r="A105" s="24" t="s">
        <v>46</v>
      </c>
    </row>
    <row r="114" spans="66:66">
      <c r="BN114" s="1" t="s">
        <v>125</v>
      </c>
    </row>
  </sheetData>
  <mergeCells count="296">
    <mergeCell ref="BE74:BL74"/>
    <mergeCell ref="AO73:AV73"/>
    <mergeCell ref="A63:C63"/>
    <mergeCell ref="D63:AA63"/>
    <mergeCell ref="A73:F73"/>
    <mergeCell ref="Z73:AD73"/>
    <mergeCell ref="A68:BL68"/>
    <mergeCell ref="A71:F71"/>
    <mergeCell ref="AE71:AN71"/>
    <mergeCell ref="AW74:BD74"/>
    <mergeCell ref="AW72:BD72"/>
    <mergeCell ref="BE72:BL72"/>
    <mergeCell ref="G71:Y71"/>
    <mergeCell ref="AJ64:AQ64"/>
    <mergeCell ref="AJ65:AQ65"/>
    <mergeCell ref="AR65:AY65"/>
    <mergeCell ref="AJ62:AQ62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65:C65"/>
    <mergeCell ref="AB65:AI65"/>
    <mergeCell ref="AW71:BD71"/>
    <mergeCell ref="AO71:AV71"/>
    <mergeCell ref="BE75:BL75"/>
    <mergeCell ref="A76:F76"/>
    <mergeCell ref="G76:Y76"/>
    <mergeCell ref="Z76:AD76"/>
    <mergeCell ref="AE76:AN76"/>
    <mergeCell ref="AO76:AV76"/>
    <mergeCell ref="AO74:AV74"/>
    <mergeCell ref="Z71:AD71"/>
    <mergeCell ref="Z72:AD72"/>
    <mergeCell ref="AE72:AN72"/>
    <mergeCell ref="AE73:AN73"/>
    <mergeCell ref="W102:AM102"/>
    <mergeCell ref="AU12:BB12"/>
    <mergeCell ref="AU13:BB13"/>
    <mergeCell ref="AO95:BG95"/>
    <mergeCell ref="A97:F97"/>
    <mergeCell ref="A74:F74"/>
    <mergeCell ref="Z74:AD74"/>
    <mergeCell ref="AE74:AN74"/>
    <mergeCell ref="A95:V95"/>
    <mergeCell ref="W95:AM95"/>
    <mergeCell ref="W96:AM96"/>
    <mergeCell ref="BE71:BL71"/>
    <mergeCell ref="AO96:BG96"/>
    <mergeCell ref="G72:Y72"/>
    <mergeCell ref="G73:Y73"/>
    <mergeCell ref="G74:Y74"/>
    <mergeCell ref="AO72:AV72"/>
    <mergeCell ref="AW73:BD73"/>
    <mergeCell ref="BE73:BL73"/>
    <mergeCell ref="A61:C61"/>
    <mergeCell ref="AR61:AY61"/>
    <mergeCell ref="A62:C62"/>
    <mergeCell ref="D62:AA62"/>
    <mergeCell ref="AB62:AI62"/>
    <mergeCell ref="AR59:AY60"/>
    <mergeCell ref="AR64:AY64"/>
    <mergeCell ref="A59:C60"/>
    <mergeCell ref="AB64:AI64"/>
    <mergeCell ref="AU16:BB16"/>
    <mergeCell ref="AO1:BL1"/>
    <mergeCell ref="A57:BL57"/>
    <mergeCell ref="A54:C54"/>
    <mergeCell ref="U21:AD21"/>
    <mergeCell ref="AE21:AR21"/>
    <mergeCell ref="AK54:AR54"/>
    <mergeCell ref="AS54:AZ54"/>
    <mergeCell ref="G34:BL34"/>
    <mergeCell ref="AO2:BL2"/>
    <mergeCell ref="AO5:BF5"/>
    <mergeCell ref="AO3:BL3"/>
    <mergeCell ref="AO4:BL4"/>
    <mergeCell ref="A35:F35"/>
    <mergeCell ref="A37:F37"/>
    <mergeCell ref="G37:BL37"/>
    <mergeCell ref="A21:T21"/>
    <mergeCell ref="AS21:BC21"/>
    <mergeCell ref="AO6:AU6"/>
    <mergeCell ref="AW6:BF6"/>
    <mergeCell ref="N12:AS12"/>
    <mergeCell ref="N13:AS13"/>
    <mergeCell ref="AU15:BB15"/>
    <mergeCell ref="B16:L16"/>
    <mergeCell ref="N16:AS16"/>
    <mergeCell ref="A33:BL33"/>
    <mergeCell ref="A36:F36"/>
    <mergeCell ref="G36:BL36"/>
    <mergeCell ref="A34:F34"/>
    <mergeCell ref="B19:L19"/>
    <mergeCell ref="N19:Y19"/>
    <mergeCell ref="N18:Y18"/>
    <mergeCell ref="AA18:AI18"/>
    <mergeCell ref="B15:L15"/>
    <mergeCell ref="N15:AS15"/>
    <mergeCell ref="A31:BL31"/>
    <mergeCell ref="A32:BL32"/>
    <mergeCell ref="A40:BL40"/>
    <mergeCell ref="G44:BL44"/>
    <mergeCell ref="A64:C64"/>
    <mergeCell ref="BD21:BL21"/>
    <mergeCell ref="A55:C55"/>
    <mergeCell ref="AR62:AY62"/>
    <mergeCell ref="D61:AA61"/>
    <mergeCell ref="AB61:AI61"/>
    <mergeCell ref="AJ63:AQ63"/>
    <mergeCell ref="AJ61:AQ61"/>
    <mergeCell ref="D64:AA64"/>
    <mergeCell ref="AB59:AI60"/>
    <mergeCell ref="AJ59:AQ60"/>
    <mergeCell ref="AR63:AY63"/>
    <mergeCell ref="AB63:AI63"/>
    <mergeCell ref="A29:BL29"/>
    <mergeCell ref="A30:BL30"/>
    <mergeCell ref="AS50:AZ51"/>
    <mergeCell ref="D50:AB51"/>
    <mergeCell ref="D52:AB52"/>
    <mergeCell ref="D53:AB53"/>
    <mergeCell ref="AC52:AJ52"/>
    <mergeCell ref="AC53:AJ53"/>
    <mergeCell ref="D59:AA60"/>
    <mergeCell ref="D55:AB55"/>
    <mergeCell ref="AC55:AJ55"/>
    <mergeCell ref="AK55:AR55"/>
    <mergeCell ref="AS55:AZ55"/>
    <mergeCell ref="D65:AA65"/>
    <mergeCell ref="A72:F72"/>
    <mergeCell ref="AA19:AI19"/>
    <mergeCell ref="T22:W22"/>
    <mergeCell ref="A22:H22"/>
    <mergeCell ref="G35:BL35"/>
    <mergeCell ref="A39:BL39"/>
    <mergeCell ref="A58:AY58"/>
    <mergeCell ref="A45:F45"/>
    <mergeCell ref="A42:BL42"/>
    <mergeCell ref="A43:F43"/>
    <mergeCell ref="G43:BL43"/>
    <mergeCell ref="A44:F44"/>
    <mergeCell ref="AC54:AJ54"/>
    <mergeCell ref="AK50:AR51"/>
    <mergeCell ref="D54:AB54"/>
    <mergeCell ref="AS52:AZ52"/>
    <mergeCell ref="A26:BL26"/>
    <mergeCell ref="A28:BL28"/>
    <mergeCell ref="A27:BL27"/>
    <mergeCell ref="AC50:AJ51"/>
    <mergeCell ref="AK52:AR52"/>
    <mergeCell ref="AK53:AR53"/>
    <mergeCell ref="AS53:AZ53"/>
    <mergeCell ref="A9:BL9"/>
    <mergeCell ref="A10:BL10"/>
    <mergeCell ref="BE19:BL19"/>
    <mergeCell ref="BE18:BL18"/>
    <mergeCell ref="AK18:BC18"/>
    <mergeCell ref="AK19:BC19"/>
    <mergeCell ref="A46:F46"/>
    <mergeCell ref="A52:C52"/>
    <mergeCell ref="A53:C53"/>
    <mergeCell ref="G46:BL46"/>
    <mergeCell ref="A50:C51"/>
    <mergeCell ref="A49:AZ49"/>
    <mergeCell ref="A48:AZ48"/>
    <mergeCell ref="I22:S22"/>
    <mergeCell ref="G45:BL45"/>
    <mergeCell ref="A24:BL24"/>
    <mergeCell ref="A25:BL25"/>
    <mergeCell ref="B12:L12"/>
    <mergeCell ref="B13:L13"/>
    <mergeCell ref="B18:L18"/>
    <mergeCell ref="AE75:AN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O75:BD75"/>
    <mergeCell ref="AW76:BD76"/>
    <mergeCell ref="BE76:BL76"/>
    <mergeCell ref="A75:F75"/>
    <mergeCell ref="G75:Y75"/>
    <mergeCell ref="Z75:AD75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phoneticPr fontId="0" type="noConversion"/>
  <conditionalFormatting sqref="H74:L74 H79:L79 H83:L83 H89:L89 G74:G92">
    <cfRule type="cellIs" dxfId="2" priority="1" stopIfTrue="1" operator="equal">
      <formula>$G73</formula>
    </cfRule>
  </conditionalFormatting>
  <conditionalFormatting sqref="D54:D55 D55:I55">
    <cfRule type="cellIs" dxfId="1" priority="2" stopIfTrue="1" operator="equal">
      <formula>$D53</formula>
    </cfRule>
  </conditionalFormatting>
  <conditionalFormatting sqref="A74:F9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КПК1115031</vt:lpstr>
      <vt:lpstr>КПК1115031!Область_печати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2021-09-20T07:46:16Z</cp:lastPrinted>
  <dcterms:created xsi:type="dcterms:W3CDTF">2016-08-15T09:54:21Z</dcterms:created>
  <dcterms:modified xsi:type="dcterms:W3CDTF">2021-10-11T11:39:57Z</dcterms:modified>
</cp:coreProperties>
</file>