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3250" windowHeight="13170"/>
  </bookViews>
  <sheets>
    <sheet name="КПК1115041" sheetId="2" r:id="rId1"/>
  </sheets>
  <definedNames>
    <definedName name="_xlnm.Print_Area" localSheetId="0">КПК1115041!$A$1:$BM$142</definedName>
  </definedNames>
  <calcPr calcId="125725"/>
</workbook>
</file>

<file path=xl/calcChain.xml><?xml version="1.0" encoding="utf-8"?>
<calcChain xmlns="http://schemas.openxmlformats.org/spreadsheetml/2006/main">
  <c r="AW100" i="2"/>
  <c r="AO100"/>
  <c r="BE109"/>
  <c r="BE91"/>
  <c r="AB62"/>
  <c r="AB64" s="1"/>
  <c r="AK54"/>
  <c r="AW76" s="1"/>
  <c r="AC54"/>
  <c r="AS20" s="1"/>
  <c r="AJ64"/>
  <c r="BE93"/>
  <c r="AW102"/>
  <c r="AO102"/>
  <c r="BE86"/>
  <c r="BE123"/>
  <c r="BE119"/>
  <c r="BE98"/>
  <c r="BE97"/>
  <c r="BE95"/>
  <c r="BE84"/>
  <c r="BE82"/>
  <c r="BE81"/>
  <c r="BE80"/>
  <c r="BE79"/>
  <c r="BE77"/>
  <c r="BE75"/>
  <c r="AR63"/>
  <c r="AS53"/>
  <c r="AS52"/>
  <c r="AO76"/>
  <c r="I21"/>
  <c r="AR62" l="1"/>
  <c r="BE102"/>
  <c r="BE76"/>
  <c r="AR64"/>
  <c r="U20"/>
  <c r="AS54"/>
  <c r="BE100"/>
</calcChain>
</file>

<file path=xl/sharedStrings.xml><?xml version="1.0" encoding="utf-8"?>
<sst xmlns="http://schemas.openxmlformats.org/spreadsheetml/2006/main" count="269" uniqueCount="162">
  <si>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</si>
  <si>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</si>
  <si>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</si>
  <si>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</si>
  <si>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</si>
  <si>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</si>
  <si>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</si>
  <si>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</si>
  <si>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</si>
  <si>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</si>
  <si>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</si>
  <si>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</si>
  <si>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</si>
  <si>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</si>
  <si>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</si>
  <si>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</si>
  <si>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</si>
  <si>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</si>
  <si>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</si>
  <si>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</si>
  <si>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</si>
  <si>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</si>
  <si>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</si>
  <si>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</si>
  <si>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</si>
  <si>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</si>
  <si>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</si>
  <si>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</si>
  <si>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</si>
  <si>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</si>
  <si>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</si>
  <si>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</si>
  <si>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</si>
  <si>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</si>
  <si>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</si>
  <si>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</si>
  <si>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</si>
  <si>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</si>
  <si>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</si>
  <si>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</si>
  <si>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</si>
  <si>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</si>
  <si>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</si>
  <si>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</si>
  <si>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</si>
  <si>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</si>
  <si>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</si>
  <si>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</si>
  <si>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</si>
  <si>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</si>
  <si>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</si>
  <si>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</si>
  <si>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</si>
  <si>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</si>
  <si>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</si>
  <si>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</si>
  <si>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</si>
  <si>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</si>
  <si>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</si>
  <si>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</si>
  <si>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</si>
  <si>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</si>
  <si>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</si>
  <si>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</si>
  <si>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УСЬОГО</t>
  </si>
  <si>
    <t xml:space="preserve"> у тому числі заходи з запобігання поширенню  гострої респіраторної хвороби COVID-19, спричиненої коронавірусом SARS-CoV-2</t>
  </si>
  <si>
    <t>Реалізація державної політики у сфері сім'ї, молоді та спорту у м.Павлоград на 2015 – 2021 роки</t>
  </si>
  <si>
    <t>затрат</t>
  </si>
  <si>
    <t>од.</t>
  </si>
  <si>
    <t>грн.</t>
  </si>
  <si>
    <t>кількість штатних працівників комунальних спортивних споруд, видатки на утримання яких здійснюються з бюджету</t>
  </si>
  <si>
    <t>КБУ ФСК ім.В.М.Шкуренко</t>
  </si>
  <si>
    <t>у тому числі тренерів</t>
  </si>
  <si>
    <t>СОК "Центр"</t>
  </si>
  <si>
    <t>в тому числі тренерів</t>
  </si>
  <si>
    <t>продукту</t>
  </si>
  <si>
    <t>Розклад занять спортивних секцій</t>
  </si>
  <si>
    <t>осіб</t>
  </si>
  <si>
    <t>ефективності</t>
  </si>
  <si>
    <t>"Розрахунково
(обсяг витрат/кількість спортивних споруд)
"</t>
  </si>
  <si>
    <t>"Розрахунково
(фонд оплати праці / кількість працівників/12) 
"</t>
  </si>
  <si>
    <t>розрахунково (вартість придбаного інвентаря/ кількість одиниць)</t>
  </si>
  <si>
    <t>якості</t>
  </si>
  <si>
    <t>відс.</t>
  </si>
  <si>
    <t>Розрахунково (зміна кількості спортивних заходів у поточному році /кількість спортивних заходів у минулому році)*100%</t>
  </si>
  <si>
    <t>Розрахунково ( кількість  відвідувачів  спортивних секцій у поточному році – кількість учнів спортивних секцій у минулому році)  / кількість учнів спортивних секцій у минулому році *100%</t>
  </si>
  <si>
    <t>1100000</t>
  </si>
  <si>
    <t>Фінансове управління</t>
  </si>
  <si>
    <t>25973726</t>
  </si>
  <si>
    <t>04584000000</t>
  </si>
  <si>
    <t>бюджетної програми місцевого бюджету на 2021  рік</t>
  </si>
  <si>
    <t>1115041</t>
  </si>
  <si>
    <t>Утримання та фінансова підтримка спортивних споруд</t>
  </si>
  <si>
    <t>Відділ з питань сім'ї, молоді та спорту Павлоградської міської ради</t>
  </si>
  <si>
    <t>1110000</t>
  </si>
  <si>
    <t>5041</t>
  </si>
  <si>
    <t>0810</t>
  </si>
  <si>
    <t xml:space="preserve">Утримання та фінансова підтримака спортивних споруд </t>
  </si>
  <si>
    <t>кількість комунальних спортивних споруд, видатки на утримання яких здійснюються з бюджету</t>
  </si>
  <si>
    <t>обсяг витрит на утримання та фінансову підтримку спортивних споруд, видатки на утримання яких сдійснюються з бюджету</t>
  </si>
  <si>
    <t>штатних одиниць</t>
  </si>
  <si>
    <t>у тому числі</t>
  </si>
  <si>
    <t>кількість спортивних заходів на комунальних спортивних спорудах, видатки на утримання яких здійснюються з бюджету</t>
  </si>
  <si>
    <t xml:space="preserve">кількість спортивних секцій, які проводять заняття на комунальних спортивних спорудах </t>
  </si>
  <si>
    <t xml:space="preserve">у тому числі </t>
  </si>
  <si>
    <t>середній розмір видатків з бюджету на утримання однієї спортивної споруди комунальної форми власності</t>
  </si>
  <si>
    <t>середньомісячна заробітна плата одного працівника комунальних спортивних споруд, видатки на утримання яких здійснюються з бюджету</t>
  </si>
  <si>
    <t>середня вартість одиниці придбаного малоцінного спортивного обладнання та інвентарю для комунальних спортивних споруд</t>
  </si>
  <si>
    <t xml:space="preserve">Розрахунково ( зміна кількості  спортивних заходів у поточному році/ кількість спортивних заходів  у минулому році) </t>
  </si>
  <si>
    <t xml:space="preserve">Штатні розписи на 2021 рік </t>
  </si>
  <si>
    <t>Календарний план на відповідний рік, журнал використання спортивних споруд на 2021 рік</t>
  </si>
  <si>
    <t>кількість одиниць, придбаного спортивного обладнання та інвентарю для комунальних спортивних споруд</t>
  </si>
  <si>
    <t>Розшифровка до кошторисів на 2021рік</t>
  </si>
  <si>
    <t>Перспективний план на 2021рік</t>
  </si>
  <si>
    <t>Збереження та підтримка в належному технічному стані існуючої мережі спортивних споруд та спортивних споруд громадських організацій фізкультурно-спортивної спрямованості,забезпечення  їх ефективного використання для проведення  спортивних заходів</t>
  </si>
  <si>
    <t>Втілення фізичної культури і спорту у щоденне життя населення міста ,створення   сприятливих    умов   для  занять  фізкультурою   та  спортом. Формування громадянської  позиції і національно-  потріотичного  виховання, популяризація та утвердження здорового і безпечного  способу життя та культури здоров”я серед молоді. Забезпечення виконання сім’єю її основних функцій, як головної ланки  суспільства.</t>
  </si>
  <si>
    <t>2</t>
  </si>
  <si>
    <t>КБУ ФСК "ім.В.М.Шкуренко" ЗФ (426-450/450      СФ (10535-10425/10425)</t>
  </si>
  <si>
    <t>КБУ ФСК" ім.В.М.Шкуренко"</t>
  </si>
  <si>
    <t>КБУ ФСК ім.В.М.Шкуренко  ЗФ(28-20/20)   СФ (5-5/5)</t>
  </si>
  <si>
    <t>1) Бюджетний кодекс України (зі змінами);_x000D_
2) Закон України “Про фізичну культуру і спорт” №3809-ХІІ від 24.12.1993 р., зі змінами та доповненнями;_x000D_
3) Постанова КМУ від 30.08.2002 . №1298 " 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
4) Наказ Міністерства України у справах молоді та спорту  від 23.09.2005р. №2097  " Про впорядкування умов оплати праці працівників бюджетних установ, закладів та організацій галузі фізичної культури і спорту" зі змінами;_x000D_
5)Наказ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спорту;_x000D_
6)Рішення  міської ради  від  15.12.2020р.  №54-3VIII  "Про  міський бюджет Павлоградської міської територіальної громади  на 2021 рік".</t>
  </si>
  <si>
    <t xml:space="preserve">СОК "Центр"ЗФ(4-2/2)  </t>
  </si>
  <si>
    <t>СОК "Центр" ЗФ(400-262/262)   СФ (90-47/47) Всього (490-309)/309</t>
  </si>
  <si>
    <t>Розшифровка до кошторисів на 2021рік,довідки фінансового управління</t>
  </si>
  <si>
    <t>7)Рішення  міської ради  від  23.03.2021р.  №170-7/VIII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змінами);</t>
  </si>
  <si>
    <t>0</t>
  </si>
  <si>
    <t>-5</t>
  </si>
  <si>
    <t>8 )Рішення  сесії міської ради від 23.03.2021 р. №132-7/УІІ "Про припинення "Спортивно-оздоровчого комплексу "Центр";</t>
  </si>
  <si>
    <t>9 )Рішення  сесії міської ради від 23.03.2021 р. №136-7/УІІ "Про  збільшення штатної чисельності комунальної бюджетної установи " ФСК ім.В.М.Шкуренко" Павлоградської міської  ради ;</t>
  </si>
  <si>
    <t>Штатні розписи на 2021 рік  зі змінами</t>
  </si>
  <si>
    <t>Штатні розписи на 2021 рік зі змінами</t>
  </si>
  <si>
    <t>Календарний план на відповідний рік  зі змінами</t>
  </si>
  <si>
    <t xml:space="preserve">Розшифровка до кошторисів на 2021рік зі змінами </t>
  </si>
  <si>
    <t>Мережа розпорядників та одержувачів коштів місцевого бюджету на 2021 рік зі змінами</t>
  </si>
  <si>
    <t xml:space="preserve">"Розрахунково
(обсяг витрат/кількість спортивних споруд)
</t>
  </si>
  <si>
    <t>"Розрахунково
(фонд оплати праці / кількість працівників/12) 35,6 одн.
"СФ (6,75 одн.)</t>
  </si>
  <si>
    <t>"Розрахунково
(фонд оплати праці / кількість працівників/5 місяців 
  ЗФ 43одн.СФ 4 одн."</t>
  </si>
  <si>
    <t>Перспективний план на 2021рік зі змінами</t>
  </si>
  <si>
    <t xml:space="preserve"> заплановано підготовити  у спортивних установах, видатки на утримання яких здійснюються з бюджету, майстрів спорту України / кандидатів у майстри спорту України</t>
  </si>
  <si>
    <t xml:space="preserve"> Начальник  відділу з питань сім'ї,молоді та спорту Павлоградської міської ради</t>
  </si>
  <si>
    <t xml:space="preserve"> Дмитро  ЛАГНО</t>
  </si>
  <si>
    <t>Утримання  КБУ ФСК ім.В.М.Шкуренко для забезпечення ефективного функціонування установи   та  проведення спортивної роботи</t>
  </si>
  <si>
    <t xml:space="preserve">СОК "Центр" </t>
  </si>
  <si>
    <t>Кошториси на 2021 рік , довідки фінансового управління</t>
  </si>
  <si>
    <t>КБУ ФСК ім.В.М.Шкуренко(15120 ( ковзанка ) +214      ( інші секції)</t>
  </si>
  <si>
    <t xml:space="preserve">"Розрахунково
(фонд оплати праці / кількість працівників/12) </t>
  </si>
  <si>
    <t>у  тому числі  тренерів</t>
  </si>
  <si>
    <t>Утримання   СОК  «Центра» для  забезпечення ефективного функціонування установи   та  проведення спортивної роботи                        ( припинення  діяльності установи  з 01 червня 2021 року)</t>
  </si>
  <si>
    <t>11. Результативні показники бюджетної програми *</t>
  </si>
  <si>
    <t>динаміка кількості відвідувачів спортивних секцій на комунальних спортивних спорудах, порівняно з минулим роком (426-450/450      СФ (15334-10425/10425)</t>
  </si>
  <si>
    <t>47</t>
  </si>
  <si>
    <t>45</t>
  </si>
  <si>
    <t>динаміка кількості спортивних заходів (навчально-тренувальних зборів, змагань), що проводяться на комунальних спортивних спорудах, видатки на утримання яких здійснюються з бюджету, порівняно з минулим роком ЗФ(28-20/20)   СФ (5-5/5)</t>
  </si>
  <si>
    <t>Розшифровка до кошторисів на 2021рік, довідки фінансового управління</t>
  </si>
  <si>
    <r>
      <rPr>
        <b/>
        <sz val="16"/>
        <rFont val="Times New Roman"/>
        <family val="1"/>
        <charset val="204"/>
      </rPr>
      <t>*</t>
    </r>
    <r>
      <rPr>
        <b/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 зв'язку з припиненням Спортивно-оздоровчого комплексу  "Центр"  з  01.06.2021 року  шляхом  приєднання  до Позашкільного  навчального закладу   "Дитячо-юнацька спортивна школа" Павлоградської міської ради  для здійснення порівняльного аналізу показники СОК "Центр" (січень-травень 2021 року)  ураховуваться  у паспорті  по КПК 1115031 "Утримання та навчально-тренувальна робота комунальних дитячо-юнацьких спортивних шкіл" .</t>
    </r>
  </si>
  <si>
    <t>Начальник   управління</t>
  </si>
  <si>
    <t>Раїса РОЇК</t>
  </si>
  <si>
    <t>10) Рішення  міської ради  від  25.05.2021р.  №239-9/VIII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змінами);</t>
  </si>
  <si>
    <t>11)Рішення  міської ради  від  27  липня 2021р.  №334-11/VIII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змінами);</t>
  </si>
  <si>
    <t>12) Рішення  міської ради  від  27   вересня  2021р.  №406-13/VIII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змінами).</t>
  </si>
  <si>
    <t>кількості  відвідувачів  спортивних секцій на комунальних спортивних спорудах (15120 ( ковзанка ) +208    ( інші секції)</t>
  </si>
  <si>
    <t>7-П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</si>
</sst>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/>
    <xf numFmtId="0" fontId="3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7" fillId="0" borderId="5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4" fontId="3" fillId="0" borderId="5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top" wrapText="1"/>
    </xf>
    <xf numFmtId="0" fontId="18" fillId="2" borderId="2" xfId="0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0" borderId="2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 applyProtection="1">
      <alignment horizontal="center" vertical="top" wrapText="1"/>
    </xf>
    <xf numFmtId="0" fontId="3" fillId="0" borderId="1" xfId="0" applyNumberFormat="1" applyFont="1" applyBorder="1" applyAlignment="1" applyProtection="1">
      <alignment horizontal="center" vertical="top" wrapText="1"/>
    </xf>
    <xf numFmtId="0" fontId="3" fillId="0" borderId="2" xfId="0" applyNumberFormat="1" applyFont="1" applyBorder="1" applyAlignment="1" applyProtection="1">
      <alignment horizontal="center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6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42"/>
  <sheetViews>
    <sheetView tabSelected="1" view="pageBreakPreview" topLeftCell="A71" zoomScaleNormal="100" zoomScaleSheetLayoutView="100" workbookViewId="0">
      <selection activeCell="AW114" sqref="AW114:BD114"/>
    </sheetView>
  </sheetViews>
  <sheetFormatPr defaultColWidth="9.140625" defaultRowHeight="12.75"/>
  <cols>
    <col min="1" max="39" width="2.85546875" style="1" customWidth="1"/>
    <col min="40" max="40" width="4.710937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30" t="s">
        <v>35</v>
      </c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</row>
    <row r="2" spans="1:77" ht="15.95" customHeight="1">
      <c r="AO2" s="131" t="s">
        <v>0</v>
      </c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</row>
    <row r="3" spans="1:77" ht="32.1" customHeight="1">
      <c r="AO3" s="133" t="s">
        <v>93</v>
      </c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</row>
    <row r="4" spans="1:77">
      <c r="AO4" s="134" t="s">
        <v>20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77" ht="7.5" customHeight="1"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</row>
    <row r="6" spans="1:77" ht="15" customHeight="1">
      <c r="AO6" s="141">
        <v>44477</v>
      </c>
      <c r="AP6" s="142"/>
      <c r="AQ6" s="142"/>
      <c r="AR6" s="142"/>
      <c r="AS6" s="142"/>
      <c r="AT6" s="142"/>
      <c r="AU6" s="142"/>
      <c r="AV6" s="1" t="s">
        <v>62</v>
      </c>
      <c r="AW6" s="142" t="s">
        <v>161</v>
      </c>
      <c r="AX6" s="142"/>
      <c r="AY6" s="142"/>
      <c r="AZ6" s="142"/>
      <c r="BA6" s="142"/>
      <c r="BB6" s="142"/>
      <c r="BC6" s="142"/>
      <c r="BD6" s="142"/>
      <c r="BE6" s="142"/>
      <c r="BF6" s="142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8" spans="1:77" ht="15.75" customHeight="1">
      <c r="A8" s="135" t="s">
        <v>21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</row>
    <row r="9" spans="1:77" ht="15.75" customHeight="1">
      <c r="A9" s="135" t="s">
        <v>90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</row>
    <row r="10" spans="1:77" ht="6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14.25" customHeight="1">
      <c r="A11" s="25" t="s">
        <v>52</v>
      </c>
      <c r="B11" s="101" t="s">
        <v>86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34"/>
      <c r="N11" s="105" t="s">
        <v>93</v>
      </c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35"/>
      <c r="AU11" s="101" t="s">
        <v>88</v>
      </c>
      <c r="AV11" s="102"/>
      <c r="AW11" s="102"/>
      <c r="AX11" s="102"/>
      <c r="AY11" s="102"/>
      <c r="AZ11" s="102"/>
      <c r="BA11" s="102"/>
      <c r="BB11" s="102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</row>
    <row r="12" spans="1:77" customFormat="1" ht="24" customHeight="1">
      <c r="A12" s="33"/>
      <c r="B12" s="103" t="s">
        <v>55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33"/>
      <c r="N12" s="100" t="s">
        <v>61</v>
      </c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33"/>
      <c r="AU12" s="103" t="s">
        <v>54</v>
      </c>
      <c r="AV12" s="103"/>
      <c r="AW12" s="103"/>
      <c r="AX12" s="103"/>
      <c r="AY12" s="103"/>
      <c r="AZ12" s="103"/>
      <c r="BA12" s="103"/>
      <c r="BB12" s="10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>
      <c r="BE13" s="29"/>
      <c r="BF13" s="29"/>
      <c r="BG13" s="29"/>
      <c r="BH13" s="29"/>
      <c r="BI13" s="29"/>
      <c r="BJ13" s="29"/>
      <c r="BK13" s="29"/>
      <c r="BL13" s="29"/>
    </row>
    <row r="14" spans="1:77" customFormat="1" ht="15" customHeight="1">
      <c r="A14" s="36" t="s">
        <v>4</v>
      </c>
      <c r="B14" s="101" t="s">
        <v>94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34"/>
      <c r="N14" s="105" t="s">
        <v>93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35"/>
      <c r="AU14" s="101" t="s">
        <v>88</v>
      </c>
      <c r="AV14" s="102"/>
      <c r="AW14" s="102"/>
      <c r="AX14" s="102"/>
      <c r="AY14" s="102"/>
      <c r="AZ14" s="102"/>
      <c r="BA14" s="102"/>
      <c r="BB14" s="102"/>
      <c r="BC14" s="26"/>
      <c r="BD14" s="26"/>
      <c r="BE14" s="26"/>
      <c r="BF14" s="26"/>
      <c r="BG14" s="26"/>
      <c r="BH14" s="26"/>
      <c r="BI14" s="26"/>
      <c r="BJ14" s="26"/>
      <c r="BK14" s="26"/>
      <c r="BL14" s="27"/>
      <c r="BM14" s="30"/>
      <c r="BN14" s="30"/>
      <c r="BO14" s="30"/>
      <c r="BP14" s="26"/>
      <c r="BQ14" s="26"/>
      <c r="BR14" s="26"/>
      <c r="BS14" s="26"/>
      <c r="BT14" s="26"/>
      <c r="BU14" s="26"/>
      <c r="BV14" s="26"/>
      <c r="BW14" s="26"/>
    </row>
    <row r="15" spans="1:77" customFormat="1" ht="24" customHeight="1">
      <c r="A15" s="32"/>
      <c r="B15" s="103" t="s">
        <v>55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33"/>
      <c r="N15" s="100" t="s">
        <v>60</v>
      </c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33"/>
      <c r="AU15" s="103" t="s">
        <v>54</v>
      </c>
      <c r="AV15" s="103"/>
      <c r="AW15" s="103"/>
      <c r="AX15" s="103"/>
      <c r="AY15" s="103"/>
      <c r="AZ15" s="103"/>
      <c r="BA15" s="103"/>
      <c r="BB15" s="103"/>
      <c r="BC15" s="28"/>
      <c r="BD15" s="28"/>
      <c r="BE15" s="28"/>
      <c r="BF15" s="28"/>
      <c r="BG15" s="28"/>
      <c r="BH15" s="28"/>
      <c r="BI15" s="28"/>
      <c r="BJ15" s="28"/>
      <c r="BK15" s="31"/>
      <c r="BL15" s="28"/>
      <c r="BM15" s="30"/>
      <c r="BN15" s="30"/>
      <c r="BO15" s="30"/>
      <c r="BP15" s="28"/>
      <c r="BQ15" s="28"/>
      <c r="BR15" s="28"/>
      <c r="BS15" s="28"/>
      <c r="BT15" s="28"/>
      <c r="BU15" s="28"/>
      <c r="BV15" s="28"/>
      <c r="BW15" s="28"/>
    </row>
    <row r="16" spans="1:77" customFormat="1"/>
    <row r="17" spans="1:79" customFormat="1" ht="28.5" customHeight="1">
      <c r="A17" s="25" t="s">
        <v>53</v>
      </c>
      <c r="B17" s="101" t="s">
        <v>91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N17" s="101" t="s">
        <v>95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26"/>
      <c r="AA17" s="101" t="s">
        <v>96</v>
      </c>
      <c r="AB17" s="102"/>
      <c r="AC17" s="102"/>
      <c r="AD17" s="102"/>
      <c r="AE17" s="102"/>
      <c r="AF17" s="102"/>
      <c r="AG17" s="102"/>
      <c r="AH17" s="102"/>
      <c r="AI17" s="102"/>
      <c r="AJ17" s="26"/>
      <c r="AK17" s="136" t="s">
        <v>92</v>
      </c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26"/>
      <c r="BE17" s="101" t="s">
        <v>89</v>
      </c>
      <c r="BF17" s="102"/>
      <c r="BG17" s="102"/>
      <c r="BH17" s="102"/>
      <c r="BI17" s="102"/>
      <c r="BJ17" s="102"/>
      <c r="BK17" s="102"/>
      <c r="BL17" s="102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customFormat="1" ht="25.5" customHeight="1">
      <c r="B18" s="103" t="s">
        <v>55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N18" s="103" t="s">
        <v>56</v>
      </c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28"/>
      <c r="AA18" s="104" t="s">
        <v>57</v>
      </c>
      <c r="AB18" s="104"/>
      <c r="AC18" s="104"/>
      <c r="AD18" s="104"/>
      <c r="AE18" s="104"/>
      <c r="AF18" s="104"/>
      <c r="AG18" s="104"/>
      <c r="AH18" s="104"/>
      <c r="AI18" s="104"/>
      <c r="AJ18" s="28"/>
      <c r="AK18" s="137" t="s">
        <v>58</v>
      </c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28"/>
      <c r="BE18" s="103" t="s">
        <v>59</v>
      </c>
      <c r="BF18" s="103"/>
      <c r="BG18" s="103"/>
      <c r="BH18" s="103"/>
      <c r="BI18" s="103"/>
      <c r="BJ18" s="103"/>
      <c r="BK18" s="103"/>
      <c r="BL18" s="103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ht="6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5" customHeight="1">
      <c r="A20" s="138" t="s">
        <v>49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9">
        <f>AS20+I21</f>
        <v>10444104.83</v>
      </c>
      <c r="V20" s="139"/>
      <c r="W20" s="139"/>
      <c r="X20" s="139"/>
      <c r="Y20" s="139"/>
      <c r="Z20" s="139"/>
      <c r="AA20" s="139"/>
      <c r="AB20" s="139"/>
      <c r="AC20" s="139"/>
      <c r="AD20" s="139"/>
      <c r="AE20" s="140" t="s">
        <v>50</v>
      </c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39">
        <f>AC54</f>
        <v>7857144.8300000001</v>
      </c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28" t="s">
        <v>23</v>
      </c>
      <c r="BE20" s="128"/>
      <c r="BF20" s="128"/>
      <c r="BG20" s="128"/>
      <c r="BH20" s="128"/>
      <c r="BI20" s="128"/>
      <c r="BJ20" s="128"/>
      <c r="BK20" s="128"/>
      <c r="BL20" s="128"/>
    </row>
    <row r="21" spans="1:79" ht="24.95" customHeight="1">
      <c r="A21" s="128" t="s">
        <v>22</v>
      </c>
      <c r="B21" s="128"/>
      <c r="C21" s="128"/>
      <c r="D21" s="128"/>
      <c r="E21" s="128"/>
      <c r="F21" s="128"/>
      <c r="G21" s="128"/>
      <c r="H21" s="128"/>
      <c r="I21" s="116">
        <f>AK54</f>
        <v>2586960</v>
      </c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28" t="s">
        <v>24</v>
      </c>
      <c r="U21" s="128"/>
      <c r="V21" s="128"/>
      <c r="W21" s="128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>
      <c r="A23" s="62" t="s">
        <v>37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</row>
    <row r="24" spans="1:79" ht="141.75" customHeight="1">
      <c r="A24" s="120" t="s">
        <v>120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</row>
    <row r="25" spans="1:79" ht="32.25" customHeight="1">
      <c r="A25" s="120" t="s">
        <v>124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</row>
    <row r="26" spans="1:79" ht="18.75" customHeight="1">
      <c r="A26" s="120" t="s">
        <v>127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8.75" customHeight="1">
      <c r="A27" s="120" t="s">
        <v>128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</row>
    <row r="28" spans="1:79" ht="39" customHeight="1">
      <c r="A28" s="44" t="s">
        <v>157</v>
      </c>
      <c r="B28" s="44"/>
      <c r="C28" s="129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41.25" customHeight="1">
      <c r="A29" s="44" t="s">
        <v>158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</row>
    <row r="30" spans="1:79" ht="39" customHeight="1">
      <c r="A30" s="44" t="s">
        <v>159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</row>
    <row r="31" spans="1:79" ht="15.75" customHeight="1">
      <c r="A31" s="44" t="s">
        <v>36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</row>
    <row r="32" spans="1:79" ht="27.75" customHeight="1">
      <c r="A32" s="122" t="s">
        <v>28</v>
      </c>
      <c r="B32" s="122"/>
      <c r="C32" s="122"/>
      <c r="D32" s="122"/>
      <c r="E32" s="122"/>
      <c r="F32" s="122"/>
      <c r="G32" s="124" t="s">
        <v>40</v>
      </c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6"/>
    </row>
    <row r="33" spans="1:79" ht="15.75" hidden="1">
      <c r="A33" s="50">
        <v>1</v>
      </c>
      <c r="B33" s="50"/>
      <c r="C33" s="50"/>
      <c r="D33" s="50"/>
      <c r="E33" s="50"/>
      <c r="F33" s="50"/>
      <c r="G33" s="124">
        <v>2</v>
      </c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6"/>
    </row>
    <row r="34" spans="1:79" ht="10.5" hidden="1" customHeight="1">
      <c r="A34" s="121" t="s">
        <v>33</v>
      </c>
      <c r="B34" s="121"/>
      <c r="C34" s="121"/>
      <c r="D34" s="121"/>
      <c r="E34" s="121"/>
      <c r="F34" s="121"/>
      <c r="G34" s="117" t="s">
        <v>7</v>
      </c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9"/>
      <c r="CA34" s="1" t="s">
        <v>48</v>
      </c>
    </row>
    <row r="35" spans="1:79" ht="57" customHeight="1">
      <c r="A35" s="121">
        <v>1</v>
      </c>
      <c r="B35" s="121"/>
      <c r="C35" s="121"/>
      <c r="D35" s="121"/>
      <c r="E35" s="121"/>
      <c r="F35" s="121"/>
      <c r="G35" s="59" t="s">
        <v>115</v>
      </c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1"/>
      <c r="CA35" s="1" t="s">
        <v>47</v>
      </c>
    </row>
    <row r="36" spans="1:79" ht="12.7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5" customHeight="1">
      <c r="A37" s="128" t="s">
        <v>38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</row>
    <row r="38" spans="1:79" ht="31.5" customHeight="1">
      <c r="A38" s="123" t="s">
        <v>114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</row>
    <row r="39" spans="1:79" ht="12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>
      <c r="A40" s="128" t="s">
        <v>39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/>
      <c r="BK40" s="128"/>
      <c r="BL40" s="128"/>
    </row>
    <row r="41" spans="1:79" ht="27.75" customHeight="1">
      <c r="A41" s="122" t="s">
        <v>28</v>
      </c>
      <c r="B41" s="122"/>
      <c r="C41" s="122"/>
      <c r="D41" s="122"/>
      <c r="E41" s="122"/>
      <c r="F41" s="122"/>
      <c r="G41" s="124" t="s">
        <v>25</v>
      </c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6"/>
    </row>
    <row r="42" spans="1:79" ht="15.75" hidden="1">
      <c r="A42" s="50">
        <v>1</v>
      </c>
      <c r="B42" s="50"/>
      <c r="C42" s="50"/>
      <c r="D42" s="50"/>
      <c r="E42" s="50"/>
      <c r="F42" s="50"/>
      <c r="G42" s="124">
        <v>2</v>
      </c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6"/>
    </row>
    <row r="43" spans="1:79" ht="10.5" hidden="1" customHeight="1">
      <c r="A43" s="121" t="s">
        <v>6</v>
      </c>
      <c r="B43" s="121"/>
      <c r="C43" s="121"/>
      <c r="D43" s="121"/>
      <c r="E43" s="121"/>
      <c r="F43" s="121"/>
      <c r="G43" s="117" t="s">
        <v>7</v>
      </c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9"/>
      <c r="CA43" s="1" t="s">
        <v>11</v>
      </c>
    </row>
    <row r="44" spans="1:79" ht="33.75" customHeight="1">
      <c r="A44" s="121">
        <v>1</v>
      </c>
      <c r="B44" s="121"/>
      <c r="C44" s="121"/>
      <c r="D44" s="121"/>
      <c r="E44" s="121"/>
      <c r="F44" s="121"/>
      <c r="G44" s="59" t="s">
        <v>63</v>
      </c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1"/>
      <c r="CA44" s="1" t="s">
        <v>12</v>
      </c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128" t="s">
        <v>41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  <c r="AY46" s="128"/>
      <c r="AZ46" s="128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>
      <c r="A47" s="127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  <c r="AX47" s="127"/>
      <c r="AY47" s="127"/>
      <c r="AZ47" s="127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>
      <c r="A48" s="50" t="s">
        <v>28</v>
      </c>
      <c r="B48" s="50"/>
      <c r="C48" s="50"/>
      <c r="D48" s="106" t="s">
        <v>26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50" t="s">
        <v>29</v>
      </c>
      <c r="AD48" s="50"/>
      <c r="AE48" s="50"/>
      <c r="AF48" s="50"/>
      <c r="AG48" s="50"/>
      <c r="AH48" s="50"/>
      <c r="AI48" s="50"/>
      <c r="AJ48" s="50"/>
      <c r="AK48" s="50" t="s">
        <v>30</v>
      </c>
      <c r="AL48" s="50"/>
      <c r="AM48" s="50"/>
      <c r="AN48" s="50"/>
      <c r="AO48" s="50"/>
      <c r="AP48" s="50"/>
      <c r="AQ48" s="50"/>
      <c r="AR48" s="50"/>
      <c r="AS48" s="50" t="s">
        <v>27</v>
      </c>
      <c r="AT48" s="50"/>
      <c r="AU48" s="50"/>
      <c r="AV48" s="50"/>
      <c r="AW48" s="50"/>
      <c r="AX48" s="50"/>
      <c r="AY48" s="50"/>
      <c r="AZ48" s="50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>
      <c r="A49" s="50"/>
      <c r="B49" s="50"/>
      <c r="C49" s="50"/>
      <c r="D49" s="109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1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18"/>
      <c r="BB49" s="18"/>
      <c r="BC49" s="18"/>
      <c r="BD49" s="18"/>
      <c r="BE49" s="18"/>
      <c r="BF49" s="18"/>
      <c r="BG49" s="18"/>
      <c r="BH49" s="18"/>
    </row>
    <row r="50" spans="1:79" ht="15.75">
      <c r="A50" s="50">
        <v>1</v>
      </c>
      <c r="B50" s="50"/>
      <c r="C50" s="50"/>
      <c r="D50" s="72">
        <v>2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50">
        <v>3</v>
      </c>
      <c r="AD50" s="50"/>
      <c r="AE50" s="50"/>
      <c r="AF50" s="50"/>
      <c r="AG50" s="50"/>
      <c r="AH50" s="50"/>
      <c r="AI50" s="50"/>
      <c r="AJ50" s="50"/>
      <c r="AK50" s="50">
        <v>4</v>
      </c>
      <c r="AL50" s="50"/>
      <c r="AM50" s="50"/>
      <c r="AN50" s="50"/>
      <c r="AO50" s="50"/>
      <c r="AP50" s="50"/>
      <c r="AQ50" s="50"/>
      <c r="AR50" s="50"/>
      <c r="AS50" s="50">
        <v>5</v>
      </c>
      <c r="AT50" s="50"/>
      <c r="AU50" s="50"/>
      <c r="AV50" s="50"/>
      <c r="AW50" s="50"/>
      <c r="AX50" s="50"/>
      <c r="AY50" s="50"/>
      <c r="AZ50" s="50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>
      <c r="A51" s="121" t="s">
        <v>6</v>
      </c>
      <c r="B51" s="121"/>
      <c r="C51" s="121"/>
      <c r="D51" s="112" t="s">
        <v>7</v>
      </c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4"/>
      <c r="AC51" s="115" t="s">
        <v>8</v>
      </c>
      <c r="AD51" s="115"/>
      <c r="AE51" s="115"/>
      <c r="AF51" s="115"/>
      <c r="AG51" s="115"/>
      <c r="AH51" s="115"/>
      <c r="AI51" s="115"/>
      <c r="AJ51" s="115"/>
      <c r="AK51" s="115" t="s">
        <v>9</v>
      </c>
      <c r="AL51" s="115"/>
      <c r="AM51" s="115"/>
      <c r="AN51" s="115"/>
      <c r="AO51" s="115"/>
      <c r="AP51" s="115"/>
      <c r="AQ51" s="115"/>
      <c r="AR51" s="115"/>
      <c r="AS51" s="143" t="s">
        <v>10</v>
      </c>
      <c r="AT51" s="115"/>
      <c r="AU51" s="115"/>
      <c r="AV51" s="115"/>
      <c r="AW51" s="115"/>
      <c r="AX51" s="115"/>
      <c r="AY51" s="115"/>
      <c r="AZ51" s="115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39" customHeight="1">
      <c r="A52" s="50">
        <v>1</v>
      </c>
      <c r="B52" s="50"/>
      <c r="C52" s="50"/>
      <c r="D52" s="59" t="s">
        <v>141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1"/>
      <c r="AC52" s="78">
        <v>5660099</v>
      </c>
      <c r="AD52" s="78"/>
      <c r="AE52" s="78"/>
      <c r="AF52" s="78"/>
      <c r="AG52" s="78"/>
      <c r="AH52" s="78"/>
      <c r="AI52" s="78"/>
      <c r="AJ52" s="78"/>
      <c r="AK52" s="78">
        <v>1274560</v>
      </c>
      <c r="AL52" s="78"/>
      <c r="AM52" s="78"/>
      <c r="AN52" s="78"/>
      <c r="AO52" s="78"/>
      <c r="AP52" s="78"/>
      <c r="AQ52" s="78"/>
      <c r="AR52" s="78"/>
      <c r="AS52" s="78">
        <f>AC52+AK52</f>
        <v>6934659</v>
      </c>
      <c r="AT52" s="78"/>
      <c r="AU52" s="78"/>
      <c r="AV52" s="78"/>
      <c r="AW52" s="78"/>
      <c r="AX52" s="78"/>
      <c r="AY52" s="78"/>
      <c r="AZ52" s="78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52.5" customHeight="1">
      <c r="A53" s="50">
        <v>2</v>
      </c>
      <c r="B53" s="50"/>
      <c r="C53" s="50"/>
      <c r="D53" s="59" t="s">
        <v>147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1"/>
      <c r="AC53" s="78">
        <v>2197045.83</v>
      </c>
      <c r="AD53" s="78"/>
      <c r="AE53" s="78"/>
      <c r="AF53" s="78"/>
      <c r="AG53" s="78"/>
      <c r="AH53" s="78"/>
      <c r="AI53" s="78"/>
      <c r="AJ53" s="78"/>
      <c r="AK53" s="144">
        <v>1312400</v>
      </c>
      <c r="AL53" s="144"/>
      <c r="AM53" s="144"/>
      <c r="AN53" s="144"/>
      <c r="AO53" s="144"/>
      <c r="AP53" s="144"/>
      <c r="AQ53" s="144"/>
      <c r="AR53" s="144"/>
      <c r="AS53" s="78">
        <f>AC53+AK53</f>
        <v>3509445.83</v>
      </c>
      <c r="AT53" s="78"/>
      <c r="AU53" s="78"/>
      <c r="AV53" s="78"/>
      <c r="AW53" s="78"/>
      <c r="AX53" s="78"/>
      <c r="AY53" s="78"/>
      <c r="AZ53" s="7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ht="15.75">
      <c r="A54" s="53"/>
      <c r="B54" s="53"/>
      <c r="C54" s="53"/>
      <c r="D54" s="157" t="s">
        <v>64</v>
      </c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9"/>
      <c r="AC54" s="58">
        <f>AC52+AC53</f>
        <v>7857144.8300000001</v>
      </c>
      <c r="AD54" s="58"/>
      <c r="AE54" s="58"/>
      <c r="AF54" s="58"/>
      <c r="AG54" s="58"/>
      <c r="AH54" s="58"/>
      <c r="AI54" s="58"/>
      <c r="AJ54" s="58"/>
      <c r="AK54" s="58">
        <f>AK52+AK53</f>
        <v>2586960</v>
      </c>
      <c r="AL54" s="58"/>
      <c r="AM54" s="58"/>
      <c r="AN54" s="58"/>
      <c r="AO54" s="58"/>
      <c r="AP54" s="58"/>
      <c r="AQ54" s="58"/>
      <c r="AR54" s="58"/>
      <c r="AS54" s="58">
        <f>AC54+AK54</f>
        <v>10444104.83</v>
      </c>
      <c r="AT54" s="58"/>
      <c r="AU54" s="58"/>
      <c r="AV54" s="58"/>
      <c r="AW54" s="58"/>
      <c r="AX54" s="58"/>
      <c r="AY54" s="58"/>
      <c r="AZ54" s="58"/>
      <c r="BA54" s="38"/>
      <c r="BB54" s="38"/>
      <c r="BC54" s="38"/>
      <c r="BD54" s="38"/>
      <c r="BE54" s="38"/>
      <c r="BF54" s="38"/>
      <c r="BG54" s="38"/>
      <c r="BH54" s="38"/>
    </row>
    <row r="55" spans="1:79" s="4" customFormat="1" ht="15.75">
      <c r="A55" s="43"/>
      <c r="B55" s="43"/>
      <c r="C55" s="43"/>
      <c r="D55" s="40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38"/>
      <c r="BB55" s="38"/>
      <c r="BC55" s="38"/>
      <c r="BD55" s="38"/>
      <c r="BE55" s="38"/>
      <c r="BF55" s="38"/>
      <c r="BG55" s="38"/>
      <c r="BH55" s="38"/>
    </row>
    <row r="56" spans="1:79" ht="15.75" customHeight="1">
      <c r="A56" s="62" t="s">
        <v>42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</row>
    <row r="57" spans="1:79" ht="15" customHeight="1">
      <c r="A57" s="127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50" t="s">
        <v>28</v>
      </c>
      <c r="B58" s="50"/>
      <c r="C58" s="50"/>
      <c r="D58" s="106" t="s">
        <v>34</v>
      </c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8"/>
      <c r="AB58" s="50" t="s">
        <v>29</v>
      </c>
      <c r="AC58" s="50"/>
      <c r="AD58" s="50"/>
      <c r="AE58" s="50"/>
      <c r="AF58" s="50"/>
      <c r="AG58" s="50"/>
      <c r="AH58" s="50"/>
      <c r="AI58" s="50"/>
      <c r="AJ58" s="50" t="s">
        <v>30</v>
      </c>
      <c r="AK58" s="50"/>
      <c r="AL58" s="50"/>
      <c r="AM58" s="50"/>
      <c r="AN58" s="50"/>
      <c r="AO58" s="50"/>
      <c r="AP58" s="50"/>
      <c r="AQ58" s="50"/>
      <c r="AR58" s="50" t="s">
        <v>27</v>
      </c>
      <c r="AS58" s="50"/>
      <c r="AT58" s="50"/>
      <c r="AU58" s="50"/>
      <c r="AV58" s="50"/>
      <c r="AW58" s="50"/>
      <c r="AX58" s="50"/>
      <c r="AY58" s="50"/>
    </row>
    <row r="59" spans="1:79" ht="29.1" customHeight="1">
      <c r="A59" s="50"/>
      <c r="B59" s="50"/>
      <c r="C59" s="50"/>
      <c r="D59" s="109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1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</row>
    <row r="60" spans="1:79" ht="15.75" customHeight="1">
      <c r="A60" s="50">
        <v>1</v>
      </c>
      <c r="B60" s="50"/>
      <c r="C60" s="50"/>
      <c r="D60" s="72">
        <v>2</v>
      </c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4"/>
      <c r="AB60" s="50">
        <v>3</v>
      </c>
      <c r="AC60" s="50"/>
      <c r="AD60" s="50"/>
      <c r="AE60" s="50"/>
      <c r="AF60" s="50"/>
      <c r="AG60" s="50"/>
      <c r="AH60" s="50"/>
      <c r="AI60" s="50"/>
      <c r="AJ60" s="50">
        <v>4</v>
      </c>
      <c r="AK60" s="50"/>
      <c r="AL60" s="50"/>
      <c r="AM60" s="50"/>
      <c r="AN60" s="50"/>
      <c r="AO60" s="50"/>
      <c r="AP60" s="50"/>
      <c r="AQ60" s="50"/>
      <c r="AR60" s="50">
        <v>5</v>
      </c>
      <c r="AS60" s="50"/>
      <c r="AT60" s="50"/>
      <c r="AU60" s="50"/>
      <c r="AV60" s="50"/>
      <c r="AW60" s="50"/>
      <c r="AX60" s="50"/>
      <c r="AY60" s="50"/>
    </row>
    <row r="61" spans="1:79" ht="12.75" hidden="1" customHeight="1">
      <c r="A61" s="121" t="s">
        <v>6</v>
      </c>
      <c r="B61" s="121"/>
      <c r="C61" s="121"/>
      <c r="D61" s="117" t="s">
        <v>7</v>
      </c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9"/>
      <c r="AB61" s="115" t="s">
        <v>8</v>
      </c>
      <c r="AC61" s="115"/>
      <c r="AD61" s="115"/>
      <c r="AE61" s="115"/>
      <c r="AF61" s="115"/>
      <c r="AG61" s="115"/>
      <c r="AH61" s="115"/>
      <c r="AI61" s="115"/>
      <c r="AJ61" s="115" t="s">
        <v>9</v>
      </c>
      <c r="AK61" s="115"/>
      <c r="AL61" s="115"/>
      <c r="AM61" s="115"/>
      <c r="AN61" s="115"/>
      <c r="AO61" s="115"/>
      <c r="AP61" s="115"/>
      <c r="AQ61" s="115"/>
      <c r="AR61" s="115" t="s">
        <v>10</v>
      </c>
      <c r="AS61" s="115"/>
      <c r="AT61" s="115"/>
      <c r="AU61" s="115"/>
      <c r="AV61" s="115"/>
      <c r="AW61" s="115"/>
      <c r="AX61" s="115"/>
      <c r="AY61" s="115"/>
      <c r="CA61" s="1" t="s">
        <v>15</v>
      </c>
    </row>
    <row r="62" spans="1:79" ht="36.75" customHeight="1">
      <c r="A62" s="121">
        <v>1</v>
      </c>
      <c r="B62" s="121"/>
      <c r="C62" s="121"/>
      <c r="D62" s="59" t="s">
        <v>66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1"/>
      <c r="AB62" s="78">
        <f>AB63</f>
        <v>5996</v>
      </c>
      <c r="AC62" s="78"/>
      <c r="AD62" s="78"/>
      <c r="AE62" s="78"/>
      <c r="AF62" s="78"/>
      <c r="AG62" s="78"/>
      <c r="AH62" s="78"/>
      <c r="AI62" s="78"/>
      <c r="AJ62" s="78">
        <v>70000</v>
      </c>
      <c r="AK62" s="78"/>
      <c r="AL62" s="78"/>
      <c r="AM62" s="78"/>
      <c r="AN62" s="78"/>
      <c r="AO62" s="78"/>
      <c r="AP62" s="78"/>
      <c r="AQ62" s="78"/>
      <c r="AR62" s="78">
        <f>AB62+AJ62</f>
        <v>75996</v>
      </c>
      <c r="AS62" s="78"/>
      <c r="AT62" s="78"/>
      <c r="AU62" s="78"/>
      <c r="AV62" s="78"/>
      <c r="AW62" s="78"/>
      <c r="AX62" s="78"/>
      <c r="AY62" s="78"/>
    </row>
    <row r="63" spans="1:79" ht="44.25" customHeight="1">
      <c r="A63" s="121"/>
      <c r="B63" s="121"/>
      <c r="C63" s="121"/>
      <c r="D63" s="59" t="s">
        <v>65</v>
      </c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1"/>
      <c r="AB63" s="78">
        <v>5996</v>
      </c>
      <c r="AC63" s="78"/>
      <c r="AD63" s="78"/>
      <c r="AE63" s="78"/>
      <c r="AF63" s="78"/>
      <c r="AG63" s="78"/>
      <c r="AH63" s="78"/>
      <c r="AI63" s="78"/>
      <c r="AJ63" s="78">
        <v>0</v>
      </c>
      <c r="AK63" s="78"/>
      <c r="AL63" s="78"/>
      <c r="AM63" s="78"/>
      <c r="AN63" s="78"/>
      <c r="AO63" s="78"/>
      <c r="AP63" s="78"/>
      <c r="AQ63" s="78"/>
      <c r="AR63" s="78">
        <f>AB63+AJ63</f>
        <v>5996</v>
      </c>
      <c r="AS63" s="78"/>
      <c r="AT63" s="78"/>
      <c r="AU63" s="78"/>
      <c r="AV63" s="78"/>
      <c r="AW63" s="78"/>
      <c r="AX63" s="78"/>
      <c r="AY63" s="78"/>
      <c r="CA63" s="1" t="s">
        <v>16</v>
      </c>
    </row>
    <row r="64" spans="1:79" s="4" customFormat="1" ht="24" customHeight="1">
      <c r="A64" s="156"/>
      <c r="B64" s="156"/>
      <c r="C64" s="156"/>
      <c r="D64" s="157" t="s">
        <v>27</v>
      </c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9"/>
      <c r="AB64" s="58">
        <f>AB62</f>
        <v>5996</v>
      </c>
      <c r="AC64" s="58"/>
      <c r="AD64" s="58"/>
      <c r="AE64" s="58"/>
      <c r="AF64" s="58"/>
      <c r="AG64" s="58"/>
      <c r="AH64" s="58"/>
      <c r="AI64" s="58"/>
      <c r="AJ64" s="58">
        <f>AJ63+AJ62</f>
        <v>70000</v>
      </c>
      <c r="AK64" s="58"/>
      <c r="AL64" s="58"/>
      <c r="AM64" s="58"/>
      <c r="AN64" s="58"/>
      <c r="AO64" s="58"/>
      <c r="AP64" s="58"/>
      <c r="AQ64" s="58"/>
      <c r="AR64" s="58">
        <f>AB64+AJ64</f>
        <v>75996</v>
      </c>
      <c r="AS64" s="58"/>
      <c r="AT64" s="58"/>
      <c r="AU64" s="58"/>
      <c r="AV64" s="58"/>
      <c r="AW64" s="58"/>
      <c r="AX64" s="58"/>
      <c r="AY64" s="58"/>
    </row>
    <row r="65" spans="1:79" s="4" customFormat="1" ht="24" customHeight="1">
      <c r="A65" s="39"/>
      <c r="B65" s="39"/>
      <c r="C65" s="39"/>
      <c r="D65" s="40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</row>
    <row r="66" spans="1:79" s="4" customFormat="1" ht="24" customHeight="1">
      <c r="A66" s="39"/>
      <c r="B66" s="39"/>
      <c r="C66" s="39"/>
      <c r="D66" s="40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</row>
    <row r="67" spans="1:79" s="4" customFormat="1" ht="24" customHeight="1">
      <c r="A67" s="39"/>
      <c r="B67" s="39"/>
      <c r="C67" s="39"/>
      <c r="D67" s="40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</row>
    <row r="69" spans="1:79" ht="15.75" customHeight="1">
      <c r="A69" s="128" t="s">
        <v>148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  <c r="AY69" s="12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</row>
    <row r="70" spans="1:79" ht="30" customHeight="1">
      <c r="A70" s="50" t="s">
        <v>28</v>
      </c>
      <c r="B70" s="50"/>
      <c r="C70" s="50"/>
      <c r="D70" s="50"/>
      <c r="E70" s="50"/>
      <c r="F70" s="50"/>
      <c r="G70" s="72" t="s">
        <v>43</v>
      </c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4"/>
      <c r="Z70" s="50" t="s">
        <v>2</v>
      </c>
      <c r="AA70" s="50"/>
      <c r="AB70" s="50"/>
      <c r="AC70" s="50"/>
      <c r="AD70" s="50"/>
      <c r="AE70" s="50" t="s">
        <v>1</v>
      </c>
      <c r="AF70" s="50"/>
      <c r="AG70" s="50"/>
      <c r="AH70" s="50"/>
      <c r="AI70" s="50"/>
      <c r="AJ70" s="50"/>
      <c r="AK70" s="50"/>
      <c r="AL70" s="50"/>
      <c r="AM70" s="50"/>
      <c r="AN70" s="50"/>
      <c r="AO70" s="72" t="s">
        <v>29</v>
      </c>
      <c r="AP70" s="73"/>
      <c r="AQ70" s="73"/>
      <c r="AR70" s="73"/>
      <c r="AS70" s="73"/>
      <c r="AT70" s="73"/>
      <c r="AU70" s="73"/>
      <c r="AV70" s="74"/>
      <c r="AW70" s="72" t="s">
        <v>30</v>
      </c>
      <c r="AX70" s="73"/>
      <c r="AY70" s="73"/>
      <c r="AZ70" s="73"/>
      <c r="BA70" s="73"/>
      <c r="BB70" s="73"/>
      <c r="BC70" s="73"/>
      <c r="BD70" s="74"/>
      <c r="BE70" s="72" t="s">
        <v>27</v>
      </c>
      <c r="BF70" s="73"/>
      <c r="BG70" s="73"/>
      <c r="BH70" s="73"/>
      <c r="BI70" s="73"/>
      <c r="BJ70" s="73"/>
      <c r="BK70" s="73"/>
      <c r="BL70" s="74"/>
    </row>
    <row r="71" spans="1:79" ht="15.75" customHeight="1">
      <c r="A71" s="50">
        <v>1</v>
      </c>
      <c r="B71" s="50"/>
      <c r="C71" s="50"/>
      <c r="D71" s="50"/>
      <c r="E71" s="50"/>
      <c r="F71" s="50"/>
      <c r="G71" s="72">
        <v>2</v>
      </c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4"/>
      <c r="Z71" s="50">
        <v>3</v>
      </c>
      <c r="AA71" s="50"/>
      <c r="AB71" s="50"/>
      <c r="AC71" s="50"/>
      <c r="AD71" s="50"/>
      <c r="AE71" s="50">
        <v>4</v>
      </c>
      <c r="AF71" s="50"/>
      <c r="AG71" s="50"/>
      <c r="AH71" s="50"/>
      <c r="AI71" s="50"/>
      <c r="AJ71" s="50"/>
      <c r="AK71" s="50"/>
      <c r="AL71" s="50"/>
      <c r="AM71" s="50"/>
      <c r="AN71" s="50"/>
      <c r="AO71" s="50">
        <v>5</v>
      </c>
      <c r="AP71" s="50"/>
      <c r="AQ71" s="50"/>
      <c r="AR71" s="50"/>
      <c r="AS71" s="50"/>
      <c r="AT71" s="50"/>
      <c r="AU71" s="50"/>
      <c r="AV71" s="50"/>
      <c r="AW71" s="50">
        <v>6</v>
      </c>
      <c r="AX71" s="50"/>
      <c r="AY71" s="50"/>
      <c r="AZ71" s="50"/>
      <c r="BA71" s="50"/>
      <c r="BB71" s="50"/>
      <c r="BC71" s="50"/>
      <c r="BD71" s="50"/>
      <c r="BE71" s="50">
        <v>7</v>
      </c>
      <c r="BF71" s="50"/>
      <c r="BG71" s="50"/>
      <c r="BH71" s="50"/>
      <c r="BI71" s="50"/>
      <c r="BJ71" s="50"/>
      <c r="BK71" s="50"/>
      <c r="BL71" s="50"/>
    </row>
    <row r="72" spans="1:79" ht="12.75" hidden="1" customHeight="1">
      <c r="A72" s="121" t="s">
        <v>33</v>
      </c>
      <c r="B72" s="121"/>
      <c r="C72" s="121"/>
      <c r="D72" s="121"/>
      <c r="E72" s="121"/>
      <c r="F72" s="121"/>
      <c r="G72" s="117" t="s">
        <v>7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121" t="s">
        <v>19</v>
      </c>
      <c r="AA72" s="121"/>
      <c r="AB72" s="121"/>
      <c r="AC72" s="121"/>
      <c r="AD72" s="121"/>
      <c r="AE72" s="151" t="s">
        <v>32</v>
      </c>
      <c r="AF72" s="151"/>
      <c r="AG72" s="151"/>
      <c r="AH72" s="151"/>
      <c r="AI72" s="151"/>
      <c r="AJ72" s="151"/>
      <c r="AK72" s="151"/>
      <c r="AL72" s="151"/>
      <c r="AM72" s="151"/>
      <c r="AN72" s="117"/>
      <c r="AO72" s="115" t="s">
        <v>8</v>
      </c>
      <c r="AP72" s="115"/>
      <c r="AQ72" s="115"/>
      <c r="AR72" s="115"/>
      <c r="AS72" s="115"/>
      <c r="AT72" s="115"/>
      <c r="AU72" s="115"/>
      <c r="AV72" s="115"/>
      <c r="AW72" s="115" t="s">
        <v>31</v>
      </c>
      <c r="AX72" s="115"/>
      <c r="AY72" s="115"/>
      <c r="AZ72" s="115"/>
      <c r="BA72" s="115"/>
      <c r="BB72" s="115"/>
      <c r="BC72" s="115"/>
      <c r="BD72" s="115"/>
      <c r="BE72" s="115" t="s">
        <v>10</v>
      </c>
      <c r="BF72" s="115"/>
      <c r="BG72" s="115"/>
      <c r="BH72" s="115"/>
      <c r="BI72" s="115"/>
      <c r="BJ72" s="115"/>
      <c r="BK72" s="115"/>
      <c r="BL72" s="115"/>
      <c r="CA72" s="1" t="s">
        <v>17</v>
      </c>
    </row>
    <row r="73" spans="1:79" ht="17.25" customHeight="1">
      <c r="A73" s="112"/>
      <c r="B73" s="113"/>
      <c r="C73" s="113"/>
      <c r="D73" s="113"/>
      <c r="E73" s="113"/>
      <c r="F73" s="114"/>
      <c r="G73" s="152" t="s">
        <v>97</v>
      </c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  <c r="BI73" s="153"/>
      <c r="BJ73" s="153"/>
      <c r="BK73" s="153"/>
      <c r="BL73" s="154"/>
    </row>
    <row r="74" spans="1:79" s="4" customFormat="1" ht="12.75" customHeight="1">
      <c r="A74" s="156" t="s">
        <v>52</v>
      </c>
      <c r="B74" s="156"/>
      <c r="C74" s="156"/>
      <c r="D74" s="156"/>
      <c r="E74" s="156"/>
      <c r="F74" s="156"/>
      <c r="G74" s="148" t="s">
        <v>67</v>
      </c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50"/>
      <c r="Z74" s="165"/>
      <c r="AA74" s="165"/>
      <c r="AB74" s="165"/>
      <c r="AC74" s="165"/>
      <c r="AD74" s="165"/>
      <c r="AE74" s="166"/>
      <c r="AF74" s="166"/>
      <c r="AG74" s="166"/>
      <c r="AH74" s="166"/>
      <c r="AI74" s="166"/>
      <c r="AJ74" s="166"/>
      <c r="AK74" s="166"/>
      <c r="AL74" s="166"/>
      <c r="AM74" s="166"/>
      <c r="AN74" s="167"/>
      <c r="AO74" s="155"/>
      <c r="AP74" s="155"/>
      <c r="AQ74" s="155"/>
      <c r="AR74" s="155"/>
      <c r="AS74" s="155"/>
      <c r="AT74" s="155"/>
      <c r="AU74" s="155"/>
      <c r="AV74" s="155"/>
      <c r="AW74" s="155"/>
      <c r="AX74" s="155"/>
      <c r="AY74" s="155"/>
      <c r="AZ74" s="155"/>
      <c r="BA74" s="155"/>
      <c r="BB74" s="155"/>
      <c r="BC74" s="155"/>
      <c r="BD74" s="155"/>
      <c r="BE74" s="155"/>
      <c r="BF74" s="155"/>
      <c r="BG74" s="155"/>
      <c r="BH74" s="155"/>
      <c r="BI74" s="155"/>
      <c r="BJ74" s="155"/>
      <c r="BK74" s="155"/>
      <c r="BL74" s="155"/>
      <c r="CA74" s="4" t="s">
        <v>18</v>
      </c>
    </row>
    <row r="75" spans="1:79" ht="64.5" customHeight="1">
      <c r="A75" s="50"/>
      <c r="B75" s="50"/>
      <c r="C75" s="50"/>
      <c r="D75" s="50"/>
      <c r="E75" s="50"/>
      <c r="F75" s="50"/>
      <c r="G75" s="59" t="s">
        <v>98</v>
      </c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1"/>
      <c r="Z75" s="51" t="s">
        <v>68</v>
      </c>
      <c r="AA75" s="51"/>
      <c r="AB75" s="51"/>
      <c r="AC75" s="51"/>
      <c r="AD75" s="51"/>
      <c r="AE75" s="59" t="s">
        <v>133</v>
      </c>
      <c r="AF75" s="60"/>
      <c r="AG75" s="60"/>
      <c r="AH75" s="60"/>
      <c r="AI75" s="60"/>
      <c r="AJ75" s="60"/>
      <c r="AK75" s="60"/>
      <c r="AL75" s="60"/>
      <c r="AM75" s="60"/>
      <c r="AN75" s="61"/>
      <c r="AO75" s="67">
        <v>1</v>
      </c>
      <c r="AP75" s="68"/>
      <c r="AQ75" s="68"/>
      <c r="AR75" s="68"/>
      <c r="AS75" s="68"/>
      <c r="AT75" s="68"/>
      <c r="AU75" s="68"/>
      <c r="AV75" s="68"/>
      <c r="AW75" s="98"/>
      <c r="AX75" s="98"/>
      <c r="AY75" s="98"/>
      <c r="AZ75" s="98"/>
      <c r="BA75" s="98"/>
      <c r="BB75" s="98"/>
      <c r="BC75" s="98"/>
      <c r="BD75" s="99"/>
      <c r="BE75" s="49">
        <f>AO75+AW75</f>
        <v>1</v>
      </c>
      <c r="BF75" s="49"/>
      <c r="BG75" s="49"/>
      <c r="BH75" s="49"/>
      <c r="BI75" s="49"/>
      <c r="BJ75" s="49"/>
      <c r="BK75" s="49"/>
      <c r="BL75" s="49"/>
    </row>
    <row r="76" spans="1:79" ht="54" customHeight="1">
      <c r="A76" s="50"/>
      <c r="B76" s="50"/>
      <c r="C76" s="50"/>
      <c r="D76" s="50"/>
      <c r="E76" s="50"/>
      <c r="F76" s="50"/>
      <c r="G76" s="59" t="s">
        <v>99</v>
      </c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51" t="s">
        <v>69</v>
      </c>
      <c r="AA76" s="51"/>
      <c r="AB76" s="51"/>
      <c r="AC76" s="51"/>
      <c r="AD76" s="51"/>
      <c r="AE76" s="59" t="s">
        <v>143</v>
      </c>
      <c r="AF76" s="60"/>
      <c r="AG76" s="60"/>
      <c r="AH76" s="60"/>
      <c r="AI76" s="60"/>
      <c r="AJ76" s="60"/>
      <c r="AK76" s="60"/>
      <c r="AL76" s="60"/>
      <c r="AM76" s="60"/>
      <c r="AN76" s="61"/>
      <c r="AO76" s="78">
        <f>AC54</f>
        <v>7857144.8300000001</v>
      </c>
      <c r="AP76" s="78"/>
      <c r="AQ76" s="78"/>
      <c r="AR76" s="78"/>
      <c r="AS76" s="78"/>
      <c r="AT76" s="78"/>
      <c r="AU76" s="78"/>
      <c r="AV76" s="78"/>
      <c r="AW76" s="78">
        <f>AK54</f>
        <v>2586960</v>
      </c>
      <c r="AX76" s="78"/>
      <c r="AY76" s="78"/>
      <c r="AZ76" s="78"/>
      <c r="BA76" s="78"/>
      <c r="BB76" s="78"/>
      <c r="BC76" s="78"/>
      <c r="BD76" s="78"/>
      <c r="BE76" s="78">
        <f>AO76+AW76</f>
        <v>10444104.83</v>
      </c>
      <c r="BF76" s="78"/>
      <c r="BG76" s="78"/>
      <c r="BH76" s="78"/>
      <c r="BI76" s="78"/>
      <c r="BJ76" s="78"/>
      <c r="BK76" s="78"/>
      <c r="BL76" s="78"/>
    </row>
    <row r="77" spans="1:79" ht="49.5" customHeight="1">
      <c r="A77" s="50"/>
      <c r="B77" s="50"/>
      <c r="C77" s="50"/>
      <c r="D77" s="50"/>
      <c r="E77" s="50"/>
      <c r="F77" s="50"/>
      <c r="G77" s="59" t="s">
        <v>70</v>
      </c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Z77" s="51" t="s">
        <v>100</v>
      </c>
      <c r="AA77" s="51"/>
      <c r="AB77" s="51"/>
      <c r="AC77" s="51"/>
      <c r="AD77" s="51"/>
      <c r="AE77" s="46" t="s">
        <v>129</v>
      </c>
      <c r="AF77" s="47"/>
      <c r="AG77" s="47"/>
      <c r="AH77" s="47"/>
      <c r="AI77" s="47"/>
      <c r="AJ77" s="47"/>
      <c r="AK77" s="47"/>
      <c r="AL77" s="47"/>
      <c r="AM77" s="47"/>
      <c r="AN77" s="48"/>
      <c r="AO77" s="49">
        <v>32</v>
      </c>
      <c r="AP77" s="49"/>
      <c r="AQ77" s="49"/>
      <c r="AR77" s="49"/>
      <c r="AS77" s="49"/>
      <c r="AT77" s="49"/>
      <c r="AU77" s="49"/>
      <c r="AV77" s="49"/>
      <c r="AW77" s="49">
        <v>14</v>
      </c>
      <c r="AX77" s="49"/>
      <c r="AY77" s="49"/>
      <c r="AZ77" s="49"/>
      <c r="BA77" s="49"/>
      <c r="BB77" s="49"/>
      <c r="BC77" s="49"/>
      <c r="BD77" s="49"/>
      <c r="BE77" s="49">
        <f>AO77+AW77</f>
        <v>46</v>
      </c>
      <c r="BF77" s="49"/>
      <c r="BG77" s="49"/>
      <c r="BH77" s="49"/>
      <c r="BI77" s="49"/>
      <c r="BJ77" s="49"/>
      <c r="BK77" s="49"/>
      <c r="BL77" s="49"/>
    </row>
    <row r="78" spans="1:79" ht="15.75" hidden="1" customHeight="1">
      <c r="A78" s="72"/>
      <c r="B78" s="73"/>
      <c r="C78" s="73"/>
      <c r="D78" s="73"/>
      <c r="E78" s="73"/>
      <c r="F78" s="74"/>
      <c r="G78" s="46" t="s">
        <v>101</v>
      </c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1"/>
      <c r="Z78" s="75"/>
      <c r="AA78" s="76"/>
      <c r="AB78" s="76"/>
      <c r="AC78" s="76"/>
      <c r="AD78" s="77"/>
      <c r="AE78" s="46"/>
      <c r="AF78" s="70"/>
      <c r="AG78" s="70"/>
      <c r="AH78" s="70"/>
      <c r="AI78" s="70"/>
      <c r="AJ78" s="70"/>
      <c r="AK78" s="70"/>
      <c r="AL78" s="70"/>
      <c r="AM78" s="70"/>
      <c r="AN78" s="71"/>
      <c r="AO78" s="95"/>
      <c r="AP78" s="96"/>
      <c r="AQ78" s="96"/>
      <c r="AR78" s="96"/>
      <c r="AS78" s="96"/>
      <c r="AT78" s="96"/>
      <c r="AU78" s="96"/>
      <c r="AV78" s="97"/>
      <c r="AW78" s="95"/>
      <c r="AX78" s="96"/>
      <c r="AY78" s="96"/>
      <c r="AZ78" s="96"/>
      <c r="BA78" s="96"/>
      <c r="BB78" s="96"/>
      <c r="BC78" s="96"/>
      <c r="BD78" s="97"/>
      <c r="BE78" s="95"/>
      <c r="BF78" s="96"/>
      <c r="BG78" s="96"/>
      <c r="BH78" s="96"/>
      <c r="BI78" s="96"/>
      <c r="BJ78" s="96"/>
      <c r="BK78" s="96"/>
      <c r="BL78" s="97"/>
    </row>
    <row r="79" spans="1:79" ht="45.75" hidden="1" customHeight="1">
      <c r="A79" s="50"/>
      <c r="B79" s="50"/>
      <c r="C79" s="50"/>
      <c r="D79" s="50"/>
      <c r="E79" s="50"/>
      <c r="F79" s="50"/>
      <c r="G79" s="59" t="s">
        <v>71</v>
      </c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46" t="s">
        <v>100</v>
      </c>
      <c r="AA79" s="70"/>
      <c r="AB79" s="70"/>
      <c r="AC79" s="70"/>
      <c r="AD79" s="71"/>
      <c r="AE79" s="46" t="s">
        <v>130</v>
      </c>
      <c r="AF79" s="47"/>
      <c r="AG79" s="47"/>
      <c r="AH79" s="47"/>
      <c r="AI79" s="47"/>
      <c r="AJ79" s="47"/>
      <c r="AK79" s="47"/>
      <c r="AL79" s="47"/>
      <c r="AM79" s="47"/>
      <c r="AN79" s="48"/>
      <c r="AO79" s="93">
        <v>36</v>
      </c>
      <c r="AP79" s="93"/>
      <c r="AQ79" s="93"/>
      <c r="AR79" s="93"/>
      <c r="AS79" s="93"/>
      <c r="AT79" s="93"/>
      <c r="AU79" s="93"/>
      <c r="AV79" s="93"/>
      <c r="AW79" s="93">
        <v>15</v>
      </c>
      <c r="AX79" s="93"/>
      <c r="AY79" s="93"/>
      <c r="AZ79" s="93"/>
      <c r="BA79" s="93"/>
      <c r="BB79" s="93"/>
      <c r="BC79" s="93"/>
      <c r="BD79" s="93"/>
      <c r="BE79" s="93">
        <f>AO79+AW79</f>
        <v>51</v>
      </c>
      <c r="BF79" s="93"/>
      <c r="BG79" s="93"/>
      <c r="BH79" s="93"/>
      <c r="BI79" s="93"/>
      <c r="BJ79" s="93"/>
      <c r="BK79" s="93"/>
      <c r="BL79" s="93"/>
    </row>
    <row r="80" spans="1:79" ht="33" customHeight="1">
      <c r="A80" s="50"/>
      <c r="B80" s="50"/>
      <c r="C80" s="50"/>
      <c r="D80" s="50"/>
      <c r="E80" s="50"/>
      <c r="F80" s="50"/>
      <c r="G80" s="46" t="s">
        <v>72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51" t="s">
        <v>100</v>
      </c>
      <c r="AA80" s="51"/>
      <c r="AB80" s="51"/>
      <c r="AC80" s="51"/>
      <c r="AD80" s="51"/>
      <c r="AE80" s="46" t="s">
        <v>109</v>
      </c>
      <c r="AF80" s="47"/>
      <c r="AG80" s="47"/>
      <c r="AH80" s="47"/>
      <c r="AI80" s="47"/>
      <c r="AJ80" s="47"/>
      <c r="AK80" s="47"/>
      <c r="AL80" s="47"/>
      <c r="AM80" s="47"/>
      <c r="AN80" s="48"/>
      <c r="AO80" s="49">
        <v>10</v>
      </c>
      <c r="AP80" s="49"/>
      <c r="AQ80" s="49"/>
      <c r="AR80" s="49"/>
      <c r="AS80" s="49"/>
      <c r="AT80" s="49"/>
      <c r="AU80" s="49"/>
      <c r="AV80" s="49"/>
      <c r="AW80" s="94">
        <v>2.5</v>
      </c>
      <c r="AX80" s="94"/>
      <c r="AY80" s="94"/>
      <c r="AZ80" s="94"/>
      <c r="BA80" s="94"/>
      <c r="BB80" s="94"/>
      <c r="BC80" s="94"/>
      <c r="BD80" s="94"/>
      <c r="BE80" s="94">
        <f>AO80+AW80</f>
        <v>12.5</v>
      </c>
      <c r="BF80" s="94"/>
      <c r="BG80" s="94"/>
      <c r="BH80" s="94"/>
      <c r="BI80" s="94"/>
      <c r="BJ80" s="94"/>
      <c r="BK80" s="94"/>
      <c r="BL80" s="94"/>
    </row>
    <row r="81" spans="1:64" ht="37.5" hidden="1" customHeight="1">
      <c r="A81" s="50"/>
      <c r="B81" s="50"/>
      <c r="C81" s="50"/>
      <c r="D81" s="50"/>
      <c r="E81" s="50"/>
      <c r="F81" s="50"/>
      <c r="G81" s="59" t="s">
        <v>73</v>
      </c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1"/>
      <c r="Z81" s="46" t="s">
        <v>100</v>
      </c>
      <c r="AA81" s="70"/>
      <c r="AB81" s="70"/>
      <c r="AC81" s="70"/>
      <c r="AD81" s="71"/>
      <c r="AE81" s="46" t="s">
        <v>129</v>
      </c>
      <c r="AF81" s="47"/>
      <c r="AG81" s="47"/>
      <c r="AH81" s="47"/>
      <c r="AI81" s="47"/>
      <c r="AJ81" s="47"/>
      <c r="AK81" s="47"/>
      <c r="AL81" s="47"/>
      <c r="AM81" s="47"/>
      <c r="AN81" s="48"/>
      <c r="AO81" s="49">
        <v>0</v>
      </c>
      <c r="AP81" s="49"/>
      <c r="AQ81" s="49"/>
      <c r="AR81" s="49"/>
      <c r="AS81" s="49"/>
      <c r="AT81" s="49"/>
      <c r="AU81" s="49"/>
      <c r="AV81" s="49"/>
      <c r="AW81" s="49">
        <v>0</v>
      </c>
      <c r="AX81" s="49"/>
      <c r="AY81" s="49"/>
      <c r="AZ81" s="49"/>
      <c r="BA81" s="49"/>
      <c r="BB81" s="49"/>
      <c r="BC81" s="49"/>
      <c r="BD81" s="49"/>
      <c r="BE81" s="49">
        <f>AO81+AW81</f>
        <v>0</v>
      </c>
      <c r="BF81" s="49"/>
      <c r="BG81" s="49"/>
      <c r="BH81" s="49"/>
      <c r="BI81" s="49"/>
      <c r="BJ81" s="49"/>
      <c r="BK81" s="49"/>
      <c r="BL81" s="49"/>
    </row>
    <row r="82" spans="1:64" ht="46.5" hidden="1" customHeight="1">
      <c r="A82" s="50"/>
      <c r="B82" s="50"/>
      <c r="C82" s="50"/>
      <c r="D82" s="50"/>
      <c r="E82" s="50"/>
      <c r="F82" s="50"/>
      <c r="G82" s="46" t="s">
        <v>74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6" t="s">
        <v>100</v>
      </c>
      <c r="AA82" s="70"/>
      <c r="AB82" s="70"/>
      <c r="AC82" s="70"/>
      <c r="AD82" s="71"/>
      <c r="AE82" s="46" t="s">
        <v>129</v>
      </c>
      <c r="AF82" s="47"/>
      <c r="AG82" s="47"/>
      <c r="AH82" s="47"/>
      <c r="AI82" s="47"/>
      <c r="AJ82" s="47"/>
      <c r="AK82" s="47"/>
      <c r="AL82" s="47"/>
      <c r="AM82" s="47"/>
      <c r="AN82" s="48"/>
      <c r="AO82" s="49">
        <v>0</v>
      </c>
      <c r="AP82" s="49"/>
      <c r="AQ82" s="49"/>
      <c r="AR82" s="49"/>
      <c r="AS82" s="49"/>
      <c r="AT82" s="49"/>
      <c r="AU82" s="49"/>
      <c r="AV82" s="49"/>
      <c r="AW82" s="49">
        <v>0</v>
      </c>
      <c r="AX82" s="49"/>
      <c r="AY82" s="49"/>
      <c r="AZ82" s="49"/>
      <c r="BA82" s="49"/>
      <c r="BB82" s="49"/>
      <c r="BC82" s="49"/>
      <c r="BD82" s="49"/>
      <c r="BE82" s="49">
        <f>AO82+AW82</f>
        <v>0</v>
      </c>
      <c r="BF82" s="49"/>
      <c r="BG82" s="49"/>
      <c r="BH82" s="49"/>
      <c r="BI82" s="49"/>
      <c r="BJ82" s="49"/>
      <c r="BK82" s="49"/>
      <c r="BL82" s="49"/>
    </row>
    <row r="83" spans="1:64" s="4" customFormat="1" ht="21" customHeight="1">
      <c r="A83" s="53" t="s">
        <v>4</v>
      </c>
      <c r="B83" s="53"/>
      <c r="C83" s="53"/>
      <c r="D83" s="53"/>
      <c r="E83" s="53"/>
      <c r="F83" s="53"/>
      <c r="G83" s="54" t="s">
        <v>75</v>
      </c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6"/>
      <c r="Z83" s="57"/>
      <c r="AA83" s="57"/>
      <c r="AB83" s="57"/>
      <c r="AC83" s="57"/>
      <c r="AD83" s="57"/>
      <c r="AE83" s="54"/>
      <c r="AF83" s="55"/>
      <c r="AG83" s="55"/>
      <c r="AH83" s="55"/>
      <c r="AI83" s="55"/>
      <c r="AJ83" s="55"/>
      <c r="AK83" s="55"/>
      <c r="AL83" s="55"/>
      <c r="AM83" s="55"/>
      <c r="AN83" s="56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</row>
    <row r="84" spans="1:64" ht="68.25" customHeight="1">
      <c r="A84" s="50"/>
      <c r="B84" s="50"/>
      <c r="C84" s="50"/>
      <c r="D84" s="50"/>
      <c r="E84" s="50"/>
      <c r="F84" s="50"/>
      <c r="G84" s="59" t="s">
        <v>102</v>
      </c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1"/>
      <c r="Z84" s="51" t="s">
        <v>68</v>
      </c>
      <c r="AA84" s="51"/>
      <c r="AB84" s="51"/>
      <c r="AC84" s="51"/>
      <c r="AD84" s="51"/>
      <c r="AE84" s="46" t="s">
        <v>110</v>
      </c>
      <c r="AF84" s="47"/>
      <c r="AG84" s="47"/>
      <c r="AH84" s="47"/>
      <c r="AI84" s="47"/>
      <c r="AJ84" s="47"/>
      <c r="AK84" s="47"/>
      <c r="AL84" s="47"/>
      <c r="AM84" s="47"/>
      <c r="AN84" s="48"/>
      <c r="AO84" s="49">
        <v>35</v>
      </c>
      <c r="AP84" s="49"/>
      <c r="AQ84" s="49"/>
      <c r="AR84" s="49"/>
      <c r="AS84" s="49"/>
      <c r="AT84" s="49"/>
      <c r="AU84" s="49"/>
      <c r="AV84" s="49"/>
      <c r="AW84" s="49">
        <v>6</v>
      </c>
      <c r="AX84" s="49"/>
      <c r="AY84" s="49"/>
      <c r="AZ84" s="49"/>
      <c r="BA84" s="49"/>
      <c r="BB84" s="49"/>
      <c r="BC84" s="49"/>
      <c r="BD84" s="49"/>
      <c r="BE84" s="49">
        <f>AO84+AW84</f>
        <v>41</v>
      </c>
      <c r="BF84" s="49"/>
      <c r="BG84" s="49"/>
      <c r="BH84" s="49"/>
      <c r="BI84" s="49"/>
      <c r="BJ84" s="49"/>
      <c r="BK84" s="49"/>
      <c r="BL84" s="49"/>
    </row>
    <row r="85" spans="1:64" ht="16.5" hidden="1" customHeight="1">
      <c r="A85" s="72"/>
      <c r="B85" s="73"/>
      <c r="C85" s="73"/>
      <c r="D85" s="73"/>
      <c r="E85" s="73"/>
      <c r="F85" s="74"/>
      <c r="G85" s="46" t="s">
        <v>101</v>
      </c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1"/>
      <c r="Z85" s="75"/>
      <c r="AA85" s="76"/>
      <c r="AB85" s="76"/>
      <c r="AC85" s="76"/>
      <c r="AD85" s="77"/>
      <c r="AE85" s="46"/>
      <c r="AF85" s="70"/>
      <c r="AG85" s="70"/>
      <c r="AH85" s="70"/>
      <c r="AI85" s="70"/>
      <c r="AJ85" s="70"/>
      <c r="AK85" s="70"/>
      <c r="AL85" s="70"/>
      <c r="AM85" s="70"/>
      <c r="AN85" s="71"/>
      <c r="AO85" s="90"/>
      <c r="AP85" s="91"/>
      <c r="AQ85" s="91"/>
      <c r="AR85" s="91"/>
      <c r="AS85" s="91"/>
      <c r="AT85" s="91"/>
      <c r="AU85" s="91"/>
      <c r="AV85" s="92"/>
      <c r="AW85" s="90"/>
      <c r="AX85" s="91"/>
      <c r="AY85" s="91"/>
      <c r="AZ85" s="91"/>
      <c r="BA85" s="91"/>
      <c r="BB85" s="91"/>
      <c r="BC85" s="91"/>
      <c r="BD85" s="92"/>
      <c r="BE85" s="90"/>
      <c r="BF85" s="91"/>
      <c r="BG85" s="91"/>
      <c r="BH85" s="91"/>
      <c r="BI85" s="91"/>
      <c r="BJ85" s="91"/>
      <c r="BK85" s="91"/>
      <c r="BL85" s="92"/>
    </row>
    <row r="86" spans="1:64" ht="67.5" hidden="1" customHeight="1">
      <c r="A86" s="72"/>
      <c r="B86" s="73"/>
      <c r="C86" s="73"/>
      <c r="D86" s="73"/>
      <c r="E86" s="73"/>
      <c r="F86" s="74"/>
      <c r="G86" s="59" t="s">
        <v>71</v>
      </c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51" t="s">
        <v>68</v>
      </c>
      <c r="AA86" s="51"/>
      <c r="AB86" s="51"/>
      <c r="AC86" s="51"/>
      <c r="AD86" s="51"/>
      <c r="AE86" s="46" t="s">
        <v>110</v>
      </c>
      <c r="AF86" s="47"/>
      <c r="AG86" s="47"/>
      <c r="AH86" s="47"/>
      <c r="AI86" s="47"/>
      <c r="AJ86" s="47"/>
      <c r="AK86" s="47"/>
      <c r="AL86" s="47"/>
      <c r="AM86" s="47"/>
      <c r="AN86" s="48"/>
      <c r="AO86" s="67">
        <v>28</v>
      </c>
      <c r="AP86" s="68"/>
      <c r="AQ86" s="68"/>
      <c r="AR86" s="68"/>
      <c r="AS86" s="68"/>
      <c r="AT86" s="68"/>
      <c r="AU86" s="68"/>
      <c r="AV86" s="69"/>
      <c r="AW86" s="67">
        <v>5</v>
      </c>
      <c r="AX86" s="68"/>
      <c r="AY86" s="68"/>
      <c r="AZ86" s="68"/>
      <c r="BA86" s="68"/>
      <c r="BB86" s="68"/>
      <c r="BC86" s="68"/>
      <c r="BD86" s="69"/>
      <c r="BE86" s="67">
        <f>AW86+AO86</f>
        <v>33</v>
      </c>
      <c r="BF86" s="68"/>
      <c r="BG86" s="68"/>
      <c r="BH86" s="68"/>
      <c r="BI86" s="68"/>
      <c r="BJ86" s="68"/>
      <c r="BK86" s="68"/>
      <c r="BL86" s="69"/>
    </row>
    <row r="87" spans="1:64" ht="45" hidden="1" customHeight="1">
      <c r="A87" s="72"/>
      <c r="B87" s="73"/>
      <c r="C87" s="73"/>
      <c r="D87" s="73"/>
      <c r="E87" s="73"/>
      <c r="F87" s="74"/>
      <c r="G87" s="59" t="s">
        <v>73</v>
      </c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1"/>
      <c r="Z87" s="51" t="s">
        <v>68</v>
      </c>
      <c r="AA87" s="51"/>
      <c r="AB87" s="51"/>
      <c r="AC87" s="51"/>
      <c r="AD87" s="51"/>
      <c r="AE87" s="46" t="s">
        <v>131</v>
      </c>
      <c r="AF87" s="47"/>
      <c r="AG87" s="47"/>
      <c r="AH87" s="47"/>
      <c r="AI87" s="47"/>
      <c r="AJ87" s="47"/>
      <c r="AK87" s="47"/>
      <c r="AL87" s="47"/>
      <c r="AM87" s="47"/>
      <c r="AN87" s="48"/>
      <c r="AO87" s="67">
        <v>0</v>
      </c>
      <c r="AP87" s="68"/>
      <c r="AQ87" s="68"/>
      <c r="AR87" s="68"/>
      <c r="AS87" s="68"/>
      <c r="AT87" s="68"/>
      <c r="AU87" s="68"/>
      <c r="AV87" s="69"/>
      <c r="AW87" s="67">
        <v>0</v>
      </c>
      <c r="AX87" s="68"/>
      <c r="AY87" s="68"/>
      <c r="AZ87" s="68"/>
      <c r="BA87" s="68"/>
      <c r="BB87" s="68"/>
      <c r="BC87" s="68"/>
      <c r="BD87" s="69"/>
      <c r="BE87" s="67">
        <v>0</v>
      </c>
      <c r="BF87" s="68"/>
      <c r="BG87" s="68"/>
      <c r="BH87" s="68"/>
      <c r="BI87" s="68"/>
      <c r="BJ87" s="68"/>
      <c r="BK87" s="68"/>
      <c r="BL87" s="69"/>
    </row>
    <row r="88" spans="1:64" ht="31.5" customHeight="1">
      <c r="A88" s="50"/>
      <c r="B88" s="50"/>
      <c r="C88" s="50"/>
      <c r="D88" s="50"/>
      <c r="E88" s="50"/>
      <c r="F88" s="50"/>
      <c r="G88" s="59" t="s">
        <v>103</v>
      </c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1"/>
      <c r="Z88" s="51" t="s">
        <v>68</v>
      </c>
      <c r="AA88" s="51"/>
      <c r="AB88" s="51"/>
      <c r="AC88" s="51"/>
      <c r="AD88" s="51"/>
      <c r="AE88" s="46" t="s">
        <v>76</v>
      </c>
      <c r="AF88" s="47"/>
      <c r="AG88" s="47"/>
      <c r="AH88" s="47"/>
      <c r="AI88" s="47"/>
      <c r="AJ88" s="47"/>
      <c r="AK88" s="47"/>
      <c r="AL88" s="47"/>
      <c r="AM88" s="47"/>
      <c r="AN88" s="48"/>
      <c r="AO88" s="49">
        <v>8</v>
      </c>
      <c r="AP88" s="49"/>
      <c r="AQ88" s="49"/>
      <c r="AR88" s="49"/>
      <c r="AS88" s="49"/>
      <c r="AT88" s="49"/>
      <c r="AU88" s="49"/>
      <c r="AV88" s="49"/>
      <c r="AW88" s="49">
        <v>7</v>
      </c>
      <c r="AX88" s="49"/>
      <c r="AY88" s="49"/>
      <c r="AZ88" s="49"/>
      <c r="BA88" s="49"/>
      <c r="BB88" s="49"/>
      <c r="BC88" s="49"/>
      <c r="BD88" s="49"/>
      <c r="BE88" s="49">
        <v>14</v>
      </c>
      <c r="BF88" s="49"/>
      <c r="BG88" s="49"/>
      <c r="BH88" s="49"/>
      <c r="BI88" s="49"/>
      <c r="BJ88" s="49"/>
      <c r="BK88" s="49"/>
      <c r="BL88" s="49"/>
    </row>
    <row r="89" spans="1:64" ht="38.25" hidden="1" customHeight="1">
      <c r="A89" s="72"/>
      <c r="B89" s="73"/>
      <c r="C89" s="73"/>
      <c r="D89" s="73"/>
      <c r="E89" s="73"/>
      <c r="F89" s="74"/>
      <c r="G89" s="59" t="s">
        <v>71</v>
      </c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1"/>
      <c r="Z89" s="51" t="s">
        <v>68</v>
      </c>
      <c r="AA89" s="51"/>
      <c r="AB89" s="51"/>
      <c r="AC89" s="51"/>
      <c r="AD89" s="51"/>
      <c r="AE89" s="46" t="s">
        <v>76</v>
      </c>
      <c r="AF89" s="47"/>
      <c r="AG89" s="47"/>
      <c r="AH89" s="47"/>
      <c r="AI89" s="47"/>
      <c r="AJ89" s="47"/>
      <c r="AK89" s="47"/>
      <c r="AL89" s="47"/>
      <c r="AM89" s="47"/>
      <c r="AN89" s="48"/>
      <c r="AO89" s="67">
        <v>8</v>
      </c>
      <c r="AP89" s="68"/>
      <c r="AQ89" s="68"/>
      <c r="AR89" s="68"/>
      <c r="AS89" s="68"/>
      <c r="AT89" s="68"/>
      <c r="AU89" s="68"/>
      <c r="AV89" s="69"/>
      <c r="AW89" s="67">
        <v>6</v>
      </c>
      <c r="AX89" s="68"/>
      <c r="AY89" s="68"/>
      <c r="AZ89" s="68"/>
      <c r="BA89" s="68"/>
      <c r="BB89" s="68"/>
      <c r="BC89" s="68"/>
      <c r="BD89" s="69"/>
      <c r="BE89" s="67">
        <v>14</v>
      </c>
      <c r="BF89" s="68"/>
      <c r="BG89" s="68"/>
      <c r="BH89" s="68"/>
      <c r="BI89" s="68"/>
      <c r="BJ89" s="68"/>
      <c r="BK89" s="68"/>
      <c r="BL89" s="69"/>
    </row>
    <row r="90" spans="1:64" ht="31.5" hidden="1" customHeight="1">
      <c r="A90" s="72"/>
      <c r="B90" s="73"/>
      <c r="C90" s="73"/>
      <c r="D90" s="73"/>
      <c r="E90" s="73"/>
      <c r="F90" s="74"/>
      <c r="G90" s="59" t="s">
        <v>73</v>
      </c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1"/>
      <c r="Z90" s="51" t="s">
        <v>68</v>
      </c>
      <c r="AA90" s="51"/>
      <c r="AB90" s="51"/>
      <c r="AC90" s="51"/>
      <c r="AD90" s="51"/>
      <c r="AE90" s="46" t="s">
        <v>76</v>
      </c>
      <c r="AF90" s="47"/>
      <c r="AG90" s="47"/>
      <c r="AH90" s="47"/>
      <c r="AI90" s="47"/>
      <c r="AJ90" s="47"/>
      <c r="AK90" s="47"/>
      <c r="AL90" s="47"/>
      <c r="AM90" s="47"/>
      <c r="AN90" s="48"/>
      <c r="AO90" s="67">
        <v>0</v>
      </c>
      <c r="AP90" s="68"/>
      <c r="AQ90" s="68"/>
      <c r="AR90" s="68"/>
      <c r="AS90" s="68"/>
      <c r="AT90" s="68"/>
      <c r="AU90" s="68"/>
      <c r="AV90" s="69"/>
      <c r="AW90" s="67">
        <v>0</v>
      </c>
      <c r="AX90" s="68"/>
      <c r="AY90" s="68"/>
      <c r="AZ90" s="68"/>
      <c r="BA90" s="68"/>
      <c r="BB90" s="68"/>
      <c r="BC90" s="68"/>
      <c r="BD90" s="69"/>
      <c r="BE90" s="67">
        <v>0</v>
      </c>
      <c r="BF90" s="68"/>
      <c r="BG90" s="68"/>
      <c r="BH90" s="68"/>
      <c r="BI90" s="68"/>
      <c r="BJ90" s="68"/>
      <c r="BK90" s="68"/>
      <c r="BL90" s="69"/>
    </row>
    <row r="91" spans="1:64" ht="48.75" customHeight="1">
      <c r="A91" s="72"/>
      <c r="B91" s="73"/>
      <c r="C91" s="73"/>
      <c r="D91" s="73"/>
      <c r="E91" s="73"/>
      <c r="F91" s="74"/>
      <c r="G91" s="59" t="s">
        <v>160</v>
      </c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1"/>
      <c r="Z91" s="51" t="s">
        <v>77</v>
      </c>
      <c r="AA91" s="51"/>
      <c r="AB91" s="51"/>
      <c r="AC91" s="51"/>
      <c r="AD91" s="51"/>
      <c r="AE91" s="46" t="s">
        <v>112</v>
      </c>
      <c r="AF91" s="47"/>
      <c r="AG91" s="47"/>
      <c r="AH91" s="47"/>
      <c r="AI91" s="47"/>
      <c r="AJ91" s="47"/>
      <c r="AK91" s="47"/>
      <c r="AL91" s="47"/>
      <c r="AM91" s="47"/>
      <c r="AN91" s="48"/>
      <c r="AO91" s="168">
        <v>258</v>
      </c>
      <c r="AP91" s="168"/>
      <c r="AQ91" s="168"/>
      <c r="AR91" s="168"/>
      <c r="AS91" s="168"/>
      <c r="AT91" s="168"/>
      <c r="AU91" s="168"/>
      <c r="AV91" s="168"/>
      <c r="AW91" s="168">
        <v>15328</v>
      </c>
      <c r="AX91" s="168"/>
      <c r="AY91" s="168"/>
      <c r="AZ91" s="168"/>
      <c r="BA91" s="168"/>
      <c r="BB91" s="168"/>
      <c r="BC91" s="168"/>
      <c r="BD91" s="168"/>
      <c r="BE91" s="168">
        <f>AO91+AW91</f>
        <v>15586</v>
      </c>
      <c r="BF91" s="168"/>
      <c r="BG91" s="168"/>
      <c r="BH91" s="168"/>
      <c r="BI91" s="168"/>
      <c r="BJ91" s="168"/>
      <c r="BK91" s="168"/>
      <c r="BL91" s="168"/>
    </row>
    <row r="92" spans="1:64" ht="15" hidden="1" customHeight="1">
      <c r="A92" s="72"/>
      <c r="B92" s="73"/>
      <c r="C92" s="73"/>
      <c r="D92" s="73"/>
      <c r="E92" s="73"/>
      <c r="F92" s="74"/>
      <c r="G92" s="46" t="s">
        <v>104</v>
      </c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1"/>
      <c r="Z92" s="75"/>
      <c r="AA92" s="76"/>
      <c r="AB92" s="76"/>
      <c r="AC92" s="76"/>
      <c r="AD92" s="77"/>
      <c r="AE92" s="46"/>
      <c r="AF92" s="70"/>
      <c r="AG92" s="70"/>
      <c r="AH92" s="70"/>
      <c r="AI92" s="70"/>
      <c r="AJ92" s="70"/>
      <c r="AK92" s="70"/>
      <c r="AL92" s="70"/>
      <c r="AM92" s="70"/>
      <c r="AN92" s="71"/>
      <c r="AO92" s="90"/>
      <c r="AP92" s="91"/>
      <c r="AQ92" s="91"/>
      <c r="AR92" s="91"/>
      <c r="AS92" s="91"/>
      <c r="AT92" s="91"/>
      <c r="AU92" s="91"/>
      <c r="AV92" s="92"/>
      <c r="AW92" s="90"/>
      <c r="AX92" s="91"/>
      <c r="AY92" s="91"/>
      <c r="AZ92" s="91"/>
      <c r="BA92" s="91"/>
      <c r="BB92" s="91"/>
      <c r="BC92" s="91"/>
      <c r="BD92" s="92"/>
      <c r="BE92" s="90"/>
      <c r="BF92" s="91"/>
      <c r="BG92" s="91"/>
      <c r="BH92" s="91"/>
      <c r="BI92" s="91"/>
      <c r="BJ92" s="91"/>
      <c r="BK92" s="91"/>
      <c r="BL92" s="92"/>
    </row>
    <row r="93" spans="1:64" ht="41.25" hidden="1" customHeight="1">
      <c r="A93" s="72"/>
      <c r="B93" s="73"/>
      <c r="C93" s="73"/>
      <c r="D93" s="73"/>
      <c r="E93" s="73"/>
      <c r="F93" s="74"/>
      <c r="G93" s="82" t="s">
        <v>144</v>
      </c>
      <c r="H93" s="169"/>
      <c r="I93" s="169"/>
      <c r="J93" s="169"/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70"/>
      <c r="Z93" s="51" t="s">
        <v>77</v>
      </c>
      <c r="AA93" s="51"/>
      <c r="AB93" s="51"/>
      <c r="AC93" s="51"/>
      <c r="AD93" s="51"/>
      <c r="AE93" s="46" t="s">
        <v>112</v>
      </c>
      <c r="AF93" s="47"/>
      <c r="AG93" s="47"/>
      <c r="AH93" s="47"/>
      <c r="AI93" s="47"/>
      <c r="AJ93" s="47"/>
      <c r="AK93" s="47"/>
      <c r="AL93" s="47"/>
      <c r="AM93" s="47"/>
      <c r="AN93" s="48"/>
      <c r="AO93" s="67">
        <v>426</v>
      </c>
      <c r="AP93" s="68"/>
      <c r="AQ93" s="68"/>
      <c r="AR93" s="68"/>
      <c r="AS93" s="68"/>
      <c r="AT93" s="68"/>
      <c r="AU93" s="68"/>
      <c r="AV93" s="69"/>
      <c r="AW93" s="67">
        <v>15334</v>
      </c>
      <c r="AX93" s="68"/>
      <c r="AY93" s="68"/>
      <c r="AZ93" s="68"/>
      <c r="BA93" s="68"/>
      <c r="BB93" s="68"/>
      <c r="BC93" s="68"/>
      <c r="BD93" s="69"/>
      <c r="BE93" s="67">
        <f>AO93+AW93</f>
        <v>15760</v>
      </c>
      <c r="BF93" s="68"/>
      <c r="BG93" s="68"/>
      <c r="BH93" s="68"/>
      <c r="BI93" s="68"/>
      <c r="BJ93" s="68"/>
      <c r="BK93" s="68"/>
      <c r="BL93" s="69"/>
    </row>
    <row r="94" spans="1:64" ht="39.75" hidden="1" customHeight="1">
      <c r="A94" s="72"/>
      <c r="B94" s="73"/>
      <c r="C94" s="73"/>
      <c r="D94" s="73"/>
      <c r="E94" s="73"/>
      <c r="F94" s="74"/>
      <c r="G94" s="82" t="s">
        <v>142</v>
      </c>
      <c r="H94" s="169"/>
      <c r="I94" s="169"/>
      <c r="J94" s="169"/>
      <c r="K94" s="169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70"/>
      <c r="Z94" s="51" t="s">
        <v>77</v>
      </c>
      <c r="AA94" s="51"/>
      <c r="AB94" s="51"/>
      <c r="AC94" s="51"/>
      <c r="AD94" s="51"/>
      <c r="AE94" s="46" t="s">
        <v>132</v>
      </c>
      <c r="AF94" s="47"/>
      <c r="AG94" s="47"/>
      <c r="AH94" s="47"/>
      <c r="AI94" s="47"/>
      <c r="AJ94" s="47"/>
      <c r="AK94" s="47"/>
      <c r="AL94" s="47"/>
      <c r="AM94" s="47"/>
      <c r="AN94" s="48"/>
      <c r="AO94" s="67">
        <v>0</v>
      </c>
      <c r="AP94" s="68"/>
      <c r="AQ94" s="68"/>
      <c r="AR94" s="68"/>
      <c r="AS94" s="68"/>
      <c r="AT94" s="68"/>
      <c r="AU94" s="68"/>
      <c r="AV94" s="69"/>
      <c r="AW94" s="67">
        <v>0</v>
      </c>
      <c r="AX94" s="68"/>
      <c r="AY94" s="68"/>
      <c r="AZ94" s="68"/>
      <c r="BA94" s="68"/>
      <c r="BB94" s="68"/>
      <c r="BC94" s="68"/>
      <c r="BD94" s="69"/>
      <c r="BE94" s="67">
        <v>0</v>
      </c>
      <c r="BF94" s="68"/>
      <c r="BG94" s="68"/>
      <c r="BH94" s="68"/>
      <c r="BI94" s="68"/>
      <c r="BJ94" s="68"/>
      <c r="BK94" s="68"/>
      <c r="BL94" s="69"/>
    </row>
    <row r="95" spans="1:64" ht="50.25" customHeight="1">
      <c r="A95" s="50"/>
      <c r="B95" s="50"/>
      <c r="C95" s="50"/>
      <c r="D95" s="50"/>
      <c r="E95" s="50"/>
      <c r="F95" s="50"/>
      <c r="G95" s="59" t="s">
        <v>111</v>
      </c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1"/>
      <c r="Z95" s="51" t="s">
        <v>68</v>
      </c>
      <c r="AA95" s="51"/>
      <c r="AB95" s="51"/>
      <c r="AC95" s="51"/>
      <c r="AD95" s="51"/>
      <c r="AE95" s="46" t="s">
        <v>153</v>
      </c>
      <c r="AF95" s="47"/>
      <c r="AG95" s="47"/>
      <c r="AH95" s="47"/>
      <c r="AI95" s="47"/>
      <c r="AJ95" s="47"/>
      <c r="AK95" s="47"/>
      <c r="AL95" s="47"/>
      <c r="AM95" s="47"/>
      <c r="AN95" s="48"/>
      <c r="AO95" s="85">
        <v>106</v>
      </c>
      <c r="AP95" s="85"/>
      <c r="AQ95" s="85"/>
      <c r="AR95" s="85"/>
      <c r="AS95" s="85"/>
      <c r="AT95" s="85"/>
      <c r="AU95" s="85"/>
      <c r="AV95" s="85"/>
      <c r="AW95" s="85">
        <v>74</v>
      </c>
      <c r="AX95" s="85"/>
      <c r="AY95" s="85"/>
      <c r="AZ95" s="85"/>
      <c r="BA95" s="85"/>
      <c r="BB95" s="85"/>
      <c r="BC95" s="85"/>
      <c r="BD95" s="85"/>
      <c r="BE95" s="85">
        <f>AO95+AW95</f>
        <v>180</v>
      </c>
      <c r="BF95" s="85"/>
      <c r="BG95" s="85"/>
      <c r="BH95" s="85"/>
      <c r="BI95" s="85"/>
      <c r="BJ95" s="85"/>
      <c r="BK95" s="85"/>
      <c r="BL95" s="85"/>
    </row>
    <row r="96" spans="1:64" ht="13.5" hidden="1" customHeight="1">
      <c r="A96" s="72"/>
      <c r="B96" s="73"/>
      <c r="C96" s="73"/>
      <c r="D96" s="73"/>
      <c r="E96" s="73"/>
      <c r="F96" s="74"/>
      <c r="G96" s="46" t="s">
        <v>104</v>
      </c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1"/>
      <c r="Z96" s="75"/>
      <c r="AA96" s="76"/>
      <c r="AB96" s="76"/>
      <c r="AC96" s="76"/>
      <c r="AD96" s="77"/>
      <c r="AE96" s="46"/>
      <c r="AF96" s="70"/>
      <c r="AG96" s="70"/>
      <c r="AH96" s="70"/>
      <c r="AI96" s="70"/>
      <c r="AJ96" s="70"/>
      <c r="AK96" s="70"/>
      <c r="AL96" s="70"/>
      <c r="AM96" s="70"/>
      <c r="AN96" s="71"/>
      <c r="AO96" s="87"/>
      <c r="AP96" s="88"/>
      <c r="AQ96" s="88"/>
      <c r="AR96" s="88"/>
      <c r="AS96" s="88"/>
      <c r="AT96" s="88"/>
      <c r="AU96" s="88"/>
      <c r="AV96" s="89"/>
      <c r="AW96" s="87"/>
      <c r="AX96" s="88"/>
      <c r="AY96" s="88"/>
      <c r="AZ96" s="88"/>
      <c r="BA96" s="88"/>
      <c r="BB96" s="88"/>
      <c r="BC96" s="88"/>
      <c r="BD96" s="89"/>
      <c r="BE96" s="87"/>
      <c r="BF96" s="88"/>
      <c r="BG96" s="88"/>
      <c r="BH96" s="88"/>
      <c r="BI96" s="88"/>
      <c r="BJ96" s="88"/>
      <c r="BK96" s="88"/>
      <c r="BL96" s="89"/>
    </row>
    <row r="97" spans="1:64" ht="51" hidden="1" customHeight="1">
      <c r="A97" s="50"/>
      <c r="B97" s="50"/>
      <c r="C97" s="50"/>
      <c r="D97" s="50"/>
      <c r="E97" s="50"/>
      <c r="F97" s="50"/>
      <c r="G97" s="59" t="s">
        <v>71</v>
      </c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1"/>
      <c r="Z97" s="51" t="s">
        <v>68</v>
      </c>
      <c r="AA97" s="51"/>
      <c r="AB97" s="51"/>
      <c r="AC97" s="51"/>
      <c r="AD97" s="51"/>
      <c r="AE97" s="46" t="s">
        <v>123</v>
      </c>
      <c r="AF97" s="47"/>
      <c r="AG97" s="47"/>
      <c r="AH97" s="47"/>
      <c r="AI97" s="47"/>
      <c r="AJ97" s="47"/>
      <c r="AK97" s="47"/>
      <c r="AL97" s="47"/>
      <c r="AM97" s="47"/>
      <c r="AN97" s="48"/>
      <c r="AO97" s="85">
        <v>121</v>
      </c>
      <c r="AP97" s="85"/>
      <c r="AQ97" s="85"/>
      <c r="AR97" s="85"/>
      <c r="AS97" s="85"/>
      <c r="AT97" s="85"/>
      <c r="AU97" s="85"/>
      <c r="AV97" s="85"/>
      <c r="AW97" s="85">
        <v>69</v>
      </c>
      <c r="AX97" s="85"/>
      <c r="AY97" s="85"/>
      <c r="AZ97" s="85"/>
      <c r="BA97" s="85"/>
      <c r="BB97" s="85"/>
      <c r="BC97" s="85"/>
      <c r="BD97" s="85"/>
      <c r="BE97" s="85">
        <f>AO97+AW97</f>
        <v>190</v>
      </c>
      <c r="BF97" s="85"/>
      <c r="BG97" s="85"/>
      <c r="BH97" s="85"/>
      <c r="BI97" s="85"/>
      <c r="BJ97" s="85"/>
      <c r="BK97" s="85"/>
      <c r="BL97" s="85"/>
    </row>
    <row r="98" spans="1:64" ht="52.5" hidden="1" customHeight="1">
      <c r="A98" s="50"/>
      <c r="B98" s="50"/>
      <c r="C98" s="50"/>
      <c r="D98" s="50"/>
      <c r="E98" s="50"/>
      <c r="F98" s="50"/>
      <c r="G98" s="59" t="s">
        <v>73</v>
      </c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1"/>
      <c r="Z98" s="51" t="s">
        <v>68</v>
      </c>
      <c r="AA98" s="51"/>
      <c r="AB98" s="51"/>
      <c r="AC98" s="51"/>
      <c r="AD98" s="51"/>
      <c r="AE98" s="59" t="s">
        <v>132</v>
      </c>
      <c r="AF98" s="60"/>
      <c r="AG98" s="60"/>
      <c r="AH98" s="60"/>
      <c r="AI98" s="60"/>
      <c r="AJ98" s="60"/>
      <c r="AK98" s="60"/>
      <c r="AL98" s="60"/>
      <c r="AM98" s="60"/>
      <c r="AN98" s="61"/>
      <c r="AO98" s="85">
        <v>0</v>
      </c>
      <c r="AP98" s="85"/>
      <c r="AQ98" s="85"/>
      <c r="AR98" s="85"/>
      <c r="AS98" s="85"/>
      <c r="AT98" s="85"/>
      <c r="AU98" s="85"/>
      <c r="AV98" s="85"/>
      <c r="AW98" s="85">
        <v>0</v>
      </c>
      <c r="AX98" s="85"/>
      <c r="AY98" s="85"/>
      <c r="AZ98" s="85"/>
      <c r="BA98" s="85"/>
      <c r="BB98" s="85"/>
      <c r="BC98" s="85"/>
      <c r="BD98" s="85"/>
      <c r="BE98" s="85">
        <f>AO98+AW98</f>
        <v>0</v>
      </c>
      <c r="BF98" s="85"/>
      <c r="BG98" s="85"/>
      <c r="BH98" s="85"/>
      <c r="BI98" s="85"/>
      <c r="BJ98" s="85"/>
      <c r="BK98" s="85"/>
      <c r="BL98" s="85"/>
    </row>
    <row r="99" spans="1:64" s="4" customFormat="1" ht="22.5" customHeight="1">
      <c r="A99" s="53" t="s">
        <v>53</v>
      </c>
      <c r="B99" s="53"/>
      <c r="C99" s="53"/>
      <c r="D99" s="53"/>
      <c r="E99" s="53"/>
      <c r="F99" s="53"/>
      <c r="G99" s="54" t="s">
        <v>78</v>
      </c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6"/>
      <c r="Z99" s="57"/>
      <c r="AA99" s="57"/>
      <c r="AB99" s="57"/>
      <c r="AC99" s="57"/>
      <c r="AD99" s="57"/>
      <c r="AE99" s="54"/>
      <c r="AF99" s="55"/>
      <c r="AG99" s="55"/>
      <c r="AH99" s="55"/>
      <c r="AI99" s="55"/>
      <c r="AJ99" s="55"/>
      <c r="AK99" s="55"/>
      <c r="AL99" s="55"/>
      <c r="AM99" s="55"/>
      <c r="AN99" s="56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</row>
    <row r="100" spans="1:64" ht="51" customHeight="1">
      <c r="A100" s="50"/>
      <c r="B100" s="50"/>
      <c r="C100" s="50"/>
      <c r="D100" s="50"/>
      <c r="E100" s="50"/>
      <c r="F100" s="50"/>
      <c r="G100" s="59" t="s">
        <v>105</v>
      </c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1"/>
      <c r="Z100" s="51" t="s">
        <v>69</v>
      </c>
      <c r="AA100" s="51"/>
      <c r="AB100" s="51"/>
      <c r="AC100" s="51"/>
      <c r="AD100" s="51"/>
      <c r="AE100" s="46" t="s">
        <v>79</v>
      </c>
      <c r="AF100" s="47"/>
      <c r="AG100" s="47"/>
      <c r="AH100" s="47"/>
      <c r="AI100" s="47"/>
      <c r="AJ100" s="47"/>
      <c r="AK100" s="47"/>
      <c r="AL100" s="47"/>
      <c r="AM100" s="47"/>
      <c r="AN100" s="48"/>
      <c r="AO100" s="86">
        <f>AC52</f>
        <v>5660099</v>
      </c>
      <c r="AP100" s="86"/>
      <c r="AQ100" s="86"/>
      <c r="AR100" s="86"/>
      <c r="AS100" s="86"/>
      <c r="AT100" s="86"/>
      <c r="AU100" s="86"/>
      <c r="AV100" s="86"/>
      <c r="AW100" s="86">
        <f>AK52</f>
        <v>1274560</v>
      </c>
      <c r="AX100" s="86"/>
      <c r="AY100" s="86"/>
      <c r="AZ100" s="86"/>
      <c r="BA100" s="86"/>
      <c r="BB100" s="86"/>
      <c r="BC100" s="86"/>
      <c r="BD100" s="86"/>
      <c r="BE100" s="86">
        <f>AO100+AW100</f>
        <v>6934659</v>
      </c>
      <c r="BF100" s="86"/>
      <c r="BG100" s="86"/>
      <c r="BH100" s="86"/>
      <c r="BI100" s="86"/>
      <c r="BJ100" s="86"/>
      <c r="BK100" s="86"/>
      <c r="BL100" s="86"/>
    </row>
    <row r="101" spans="1:64" ht="18.75" hidden="1" customHeight="1">
      <c r="A101" s="72"/>
      <c r="B101" s="73"/>
      <c r="C101" s="73"/>
      <c r="D101" s="73"/>
      <c r="E101" s="73"/>
      <c r="F101" s="74"/>
      <c r="G101" s="46" t="s">
        <v>104</v>
      </c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1"/>
      <c r="Z101" s="51"/>
      <c r="AA101" s="51"/>
      <c r="AB101" s="51"/>
      <c r="AC101" s="51"/>
      <c r="AD101" s="51"/>
      <c r="AE101" s="46"/>
      <c r="AF101" s="47"/>
      <c r="AG101" s="47"/>
      <c r="AH101" s="47"/>
      <c r="AI101" s="47"/>
      <c r="AJ101" s="47"/>
      <c r="AK101" s="47"/>
      <c r="AL101" s="47"/>
      <c r="AM101" s="47"/>
      <c r="AN101" s="48"/>
      <c r="AO101" s="87"/>
      <c r="AP101" s="88"/>
      <c r="AQ101" s="88"/>
      <c r="AR101" s="88"/>
      <c r="AS101" s="88"/>
      <c r="AT101" s="88"/>
      <c r="AU101" s="88"/>
      <c r="AV101" s="89"/>
      <c r="AW101" s="87"/>
      <c r="AX101" s="88"/>
      <c r="AY101" s="88"/>
      <c r="AZ101" s="88"/>
      <c r="BA101" s="88"/>
      <c r="BB101" s="88"/>
      <c r="BC101" s="88"/>
      <c r="BD101" s="89"/>
      <c r="BE101" s="87"/>
      <c r="BF101" s="88"/>
      <c r="BG101" s="88"/>
      <c r="BH101" s="88"/>
      <c r="BI101" s="88"/>
      <c r="BJ101" s="88"/>
      <c r="BK101" s="88"/>
      <c r="BL101" s="89"/>
    </row>
    <row r="102" spans="1:64" ht="51" hidden="1" customHeight="1">
      <c r="A102" s="72"/>
      <c r="B102" s="73"/>
      <c r="C102" s="73"/>
      <c r="D102" s="73"/>
      <c r="E102" s="73"/>
      <c r="F102" s="74"/>
      <c r="G102" s="59" t="s">
        <v>71</v>
      </c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1"/>
      <c r="Z102" s="51" t="s">
        <v>69</v>
      </c>
      <c r="AA102" s="51"/>
      <c r="AB102" s="51"/>
      <c r="AC102" s="51"/>
      <c r="AD102" s="51"/>
      <c r="AE102" s="46" t="s">
        <v>79</v>
      </c>
      <c r="AF102" s="47"/>
      <c r="AG102" s="47"/>
      <c r="AH102" s="47"/>
      <c r="AI102" s="47"/>
      <c r="AJ102" s="47"/>
      <c r="AK102" s="47"/>
      <c r="AL102" s="47"/>
      <c r="AM102" s="47"/>
      <c r="AN102" s="48"/>
      <c r="AO102" s="87">
        <f>AC52</f>
        <v>5660099</v>
      </c>
      <c r="AP102" s="88"/>
      <c r="AQ102" s="88"/>
      <c r="AR102" s="88"/>
      <c r="AS102" s="88"/>
      <c r="AT102" s="88"/>
      <c r="AU102" s="88"/>
      <c r="AV102" s="89"/>
      <c r="AW102" s="87">
        <f>AK52</f>
        <v>1274560</v>
      </c>
      <c r="AX102" s="88"/>
      <c r="AY102" s="88"/>
      <c r="AZ102" s="88"/>
      <c r="BA102" s="88"/>
      <c r="BB102" s="88"/>
      <c r="BC102" s="88"/>
      <c r="BD102" s="89"/>
      <c r="BE102" s="87">
        <f>AO102+AW102</f>
        <v>6934659</v>
      </c>
      <c r="BF102" s="88"/>
      <c r="BG102" s="88"/>
      <c r="BH102" s="88"/>
      <c r="BI102" s="88"/>
      <c r="BJ102" s="88"/>
      <c r="BK102" s="88"/>
      <c r="BL102" s="89"/>
    </row>
    <row r="103" spans="1:64" ht="71.25" hidden="1" customHeight="1">
      <c r="A103" s="72"/>
      <c r="B103" s="73"/>
      <c r="C103" s="73"/>
      <c r="D103" s="73"/>
      <c r="E103" s="73"/>
      <c r="F103" s="74"/>
      <c r="G103" s="171" t="s">
        <v>73</v>
      </c>
      <c r="H103" s="172"/>
      <c r="I103" s="172"/>
      <c r="J103" s="172"/>
      <c r="K103" s="172"/>
      <c r="L103" s="172"/>
      <c r="M103" s="172"/>
      <c r="N103" s="172"/>
      <c r="O103" s="172"/>
      <c r="P103" s="172"/>
      <c r="Q103" s="172"/>
      <c r="R103" s="172"/>
      <c r="S103" s="172"/>
      <c r="T103" s="172"/>
      <c r="U103" s="172"/>
      <c r="V103" s="172"/>
      <c r="W103" s="172"/>
      <c r="X103" s="172"/>
      <c r="Y103" s="173"/>
      <c r="Z103" s="51" t="s">
        <v>69</v>
      </c>
      <c r="AA103" s="51"/>
      <c r="AB103" s="51"/>
      <c r="AC103" s="51"/>
      <c r="AD103" s="51"/>
      <c r="AE103" s="46" t="s">
        <v>134</v>
      </c>
      <c r="AF103" s="47"/>
      <c r="AG103" s="47"/>
      <c r="AH103" s="47"/>
      <c r="AI103" s="47"/>
      <c r="AJ103" s="47"/>
      <c r="AK103" s="47"/>
      <c r="AL103" s="47"/>
      <c r="AM103" s="47"/>
      <c r="AN103" s="48"/>
      <c r="AO103" s="174"/>
      <c r="AP103" s="175"/>
      <c r="AQ103" s="175"/>
      <c r="AR103" s="175"/>
      <c r="AS103" s="175"/>
      <c r="AT103" s="175"/>
      <c r="AU103" s="175"/>
      <c r="AV103" s="176"/>
      <c r="AW103" s="177"/>
      <c r="AX103" s="178"/>
      <c r="AY103" s="178"/>
      <c r="AZ103" s="178"/>
      <c r="BA103" s="178"/>
      <c r="BB103" s="178"/>
      <c r="BC103" s="178"/>
      <c r="BD103" s="179"/>
      <c r="BE103" s="174"/>
      <c r="BF103" s="175"/>
      <c r="BG103" s="175"/>
      <c r="BH103" s="175"/>
      <c r="BI103" s="175"/>
      <c r="BJ103" s="175"/>
      <c r="BK103" s="175"/>
      <c r="BL103" s="176"/>
    </row>
    <row r="104" spans="1:64" ht="51" customHeight="1">
      <c r="A104" s="50"/>
      <c r="B104" s="50"/>
      <c r="C104" s="50"/>
      <c r="D104" s="50"/>
      <c r="E104" s="50"/>
      <c r="F104" s="50"/>
      <c r="G104" s="59" t="s">
        <v>106</v>
      </c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1"/>
      <c r="Z104" s="51" t="s">
        <v>69</v>
      </c>
      <c r="AA104" s="51"/>
      <c r="AB104" s="51"/>
      <c r="AC104" s="51"/>
      <c r="AD104" s="51"/>
      <c r="AE104" s="46" t="s">
        <v>80</v>
      </c>
      <c r="AF104" s="47"/>
      <c r="AG104" s="47"/>
      <c r="AH104" s="47"/>
      <c r="AI104" s="47"/>
      <c r="AJ104" s="47"/>
      <c r="AK104" s="47"/>
      <c r="AL104" s="47"/>
      <c r="AM104" s="47"/>
      <c r="AN104" s="48"/>
      <c r="AO104" s="67">
        <v>7875</v>
      </c>
      <c r="AP104" s="68"/>
      <c r="AQ104" s="68"/>
      <c r="AR104" s="68"/>
      <c r="AS104" s="68"/>
      <c r="AT104" s="68"/>
      <c r="AU104" s="68"/>
      <c r="AV104" s="69"/>
      <c r="AW104" s="67">
        <v>8170</v>
      </c>
      <c r="AX104" s="68"/>
      <c r="AY104" s="68"/>
      <c r="AZ104" s="68"/>
      <c r="BA104" s="68"/>
      <c r="BB104" s="68"/>
      <c r="BC104" s="68"/>
      <c r="BD104" s="69"/>
      <c r="BE104" s="67">
        <v>7718</v>
      </c>
      <c r="BF104" s="68"/>
      <c r="BG104" s="68"/>
      <c r="BH104" s="68"/>
      <c r="BI104" s="68"/>
      <c r="BJ104" s="68"/>
      <c r="BK104" s="68"/>
      <c r="BL104" s="69"/>
    </row>
    <row r="105" spans="1:64" ht="18" hidden="1" customHeight="1">
      <c r="A105" s="72"/>
      <c r="B105" s="73"/>
      <c r="C105" s="73"/>
      <c r="D105" s="73"/>
      <c r="E105" s="73"/>
      <c r="F105" s="74"/>
      <c r="G105" s="180" t="s">
        <v>101</v>
      </c>
      <c r="H105" s="181"/>
      <c r="I105" s="181"/>
      <c r="J105" s="181"/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2"/>
      <c r="Z105" s="51"/>
      <c r="AA105" s="51"/>
      <c r="AB105" s="51"/>
      <c r="AC105" s="51"/>
      <c r="AD105" s="51"/>
      <c r="AE105" s="46"/>
      <c r="AF105" s="70"/>
      <c r="AG105" s="70"/>
      <c r="AH105" s="70"/>
      <c r="AI105" s="70"/>
      <c r="AJ105" s="70"/>
      <c r="AK105" s="70"/>
      <c r="AL105" s="70"/>
      <c r="AM105" s="70"/>
      <c r="AN105" s="71"/>
      <c r="AO105" s="90"/>
      <c r="AP105" s="91"/>
      <c r="AQ105" s="91"/>
      <c r="AR105" s="91"/>
      <c r="AS105" s="91"/>
      <c r="AT105" s="91"/>
      <c r="AU105" s="91"/>
      <c r="AV105" s="92"/>
      <c r="AW105" s="90"/>
      <c r="AX105" s="91"/>
      <c r="AY105" s="91"/>
      <c r="AZ105" s="91"/>
      <c r="BA105" s="91"/>
      <c r="BB105" s="91"/>
      <c r="BC105" s="91"/>
      <c r="BD105" s="92"/>
      <c r="BE105" s="90"/>
      <c r="BF105" s="91"/>
      <c r="BG105" s="91"/>
      <c r="BH105" s="91"/>
      <c r="BI105" s="91"/>
      <c r="BJ105" s="91"/>
      <c r="BK105" s="91"/>
      <c r="BL105" s="92"/>
    </row>
    <row r="106" spans="1:64" ht="70.5" hidden="1" customHeight="1">
      <c r="A106" s="72"/>
      <c r="B106" s="73"/>
      <c r="C106" s="73"/>
      <c r="D106" s="73"/>
      <c r="E106" s="73"/>
      <c r="F106" s="74"/>
      <c r="G106" s="59" t="s">
        <v>71</v>
      </c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1"/>
      <c r="Z106" s="51" t="s">
        <v>69</v>
      </c>
      <c r="AA106" s="51"/>
      <c r="AB106" s="51"/>
      <c r="AC106" s="51"/>
      <c r="AD106" s="51"/>
      <c r="AE106" s="46" t="s">
        <v>135</v>
      </c>
      <c r="AF106" s="47"/>
      <c r="AG106" s="47"/>
      <c r="AH106" s="47"/>
      <c r="AI106" s="47"/>
      <c r="AJ106" s="47"/>
      <c r="AK106" s="47"/>
      <c r="AL106" s="47"/>
      <c r="AM106" s="47"/>
      <c r="AN106" s="48"/>
      <c r="AO106" s="67">
        <v>7222</v>
      </c>
      <c r="AP106" s="68"/>
      <c r="AQ106" s="68"/>
      <c r="AR106" s="68"/>
      <c r="AS106" s="68"/>
      <c r="AT106" s="68"/>
      <c r="AU106" s="68"/>
      <c r="AV106" s="69"/>
      <c r="AW106" s="67">
        <v>6496</v>
      </c>
      <c r="AX106" s="68"/>
      <c r="AY106" s="68"/>
      <c r="AZ106" s="68"/>
      <c r="BA106" s="68"/>
      <c r="BB106" s="68"/>
      <c r="BC106" s="68"/>
      <c r="BD106" s="69"/>
      <c r="BE106" s="67">
        <v>7107</v>
      </c>
      <c r="BF106" s="68"/>
      <c r="BG106" s="68"/>
      <c r="BH106" s="68"/>
      <c r="BI106" s="68"/>
      <c r="BJ106" s="68"/>
      <c r="BK106" s="68"/>
      <c r="BL106" s="69"/>
    </row>
    <row r="107" spans="1:64" ht="46.5" customHeight="1">
      <c r="A107" s="50"/>
      <c r="B107" s="50"/>
      <c r="C107" s="50"/>
      <c r="D107" s="50"/>
      <c r="E107" s="50"/>
      <c r="F107" s="50"/>
      <c r="G107" s="46" t="s">
        <v>72</v>
      </c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8"/>
      <c r="Z107" s="51" t="s">
        <v>69</v>
      </c>
      <c r="AA107" s="51"/>
      <c r="AB107" s="51"/>
      <c r="AC107" s="51"/>
      <c r="AD107" s="51"/>
      <c r="AE107" s="46" t="s">
        <v>145</v>
      </c>
      <c r="AF107" s="47"/>
      <c r="AG107" s="47"/>
      <c r="AH107" s="47"/>
      <c r="AI107" s="47"/>
      <c r="AJ107" s="47"/>
      <c r="AK107" s="47"/>
      <c r="AL107" s="47"/>
      <c r="AM107" s="47"/>
      <c r="AN107" s="48"/>
      <c r="AO107" s="49">
        <v>8286</v>
      </c>
      <c r="AP107" s="49"/>
      <c r="AQ107" s="49"/>
      <c r="AR107" s="49"/>
      <c r="AS107" s="49"/>
      <c r="AT107" s="49"/>
      <c r="AU107" s="49"/>
      <c r="AV107" s="49"/>
      <c r="AW107" s="49">
        <v>9548</v>
      </c>
      <c r="AX107" s="49"/>
      <c r="AY107" s="49"/>
      <c r="AZ107" s="49"/>
      <c r="BA107" s="49"/>
      <c r="BB107" s="49"/>
      <c r="BC107" s="49"/>
      <c r="BD107" s="49"/>
      <c r="BE107" s="49">
        <v>8538</v>
      </c>
      <c r="BF107" s="49"/>
      <c r="BG107" s="49"/>
      <c r="BH107" s="49"/>
      <c r="BI107" s="49"/>
      <c r="BJ107" s="49"/>
      <c r="BK107" s="49"/>
      <c r="BL107" s="49"/>
    </row>
    <row r="108" spans="1:64" ht="72" hidden="1" customHeight="1">
      <c r="A108" s="72"/>
      <c r="B108" s="73"/>
      <c r="C108" s="73"/>
      <c r="D108" s="73"/>
      <c r="E108" s="73"/>
      <c r="F108" s="74"/>
      <c r="G108" s="59" t="s">
        <v>73</v>
      </c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1"/>
      <c r="Z108" s="51" t="s">
        <v>69</v>
      </c>
      <c r="AA108" s="51"/>
      <c r="AB108" s="51"/>
      <c r="AC108" s="51"/>
      <c r="AD108" s="51"/>
      <c r="AE108" s="59" t="s">
        <v>136</v>
      </c>
      <c r="AF108" s="60"/>
      <c r="AG108" s="60"/>
      <c r="AH108" s="60"/>
      <c r="AI108" s="60"/>
      <c r="AJ108" s="60"/>
      <c r="AK108" s="60"/>
      <c r="AL108" s="60"/>
      <c r="AM108" s="60"/>
      <c r="AN108" s="61"/>
      <c r="AO108" s="67">
        <v>0</v>
      </c>
      <c r="AP108" s="68"/>
      <c r="AQ108" s="68"/>
      <c r="AR108" s="68"/>
      <c r="AS108" s="68"/>
      <c r="AT108" s="68"/>
      <c r="AU108" s="68"/>
      <c r="AV108" s="69"/>
      <c r="AW108" s="67">
        <v>0</v>
      </c>
      <c r="AX108" s="68"/>
      <c r="AY108" s="68"/>
      <c r="AZ108" s="68"/>
      <c r="BA108" s="68"/>
      <c r="BB108" s="68"/>
      <c r="BC108" s="68"/>
      <c r="BD108" s="69"/>
      <c r="BE108" s="67">
        <v>0</v>
      </c>
      <c r="BF108" s="68"/>
      <c r="BG108" s="68"/>
      <c r="BH108" s="68"/>
      <c r="BI108" s="68"/>
      <c r="BJ108" s="68"/>
      <c r="BK108" s="68"/>
      <c r="BL108" s="69"/>
    </row>
    <row r="109" spans="1:64" ht="49.5" hidden="1" customHeight="1">
      <c r="A109" s="50"/>
      <c r="B109" s="50"/>
      <c r="C109" s="50"/>
      <c r="D109" s="50"/>
      <c r="E109" s="50"/>
      <c r="F109" s="50"/>
      <c r="G109" s="46" t="s">
        <v>146</v>
      </c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8"/>
      <c r="Z109" s="51" t="s">
        <v>69</v>
      </c>
      <c r="AA109" s="51"/>
      <c r="AB109" s="51"/>
      <c r="AC109" s="51"/>
      <c r="AD109" s="51"/>
      <c r="AE109" s="46" t="s">
        <v>145</v>
      </c>
      <c r="AF109" s="47"/>
      <c r="AG109" s="47"/>
      <c r="AH109" s="47"/>
      <c r="AI109" s="47"/>
      <c r="AJ109" s="47"/>
      <c r="AK109" s="47"/>
      <c r="AL109" s="47"/>
      <c r="AM109" s="47"/>
      <c r="AN109" s="48"/>
      <c r="AO109" s="49">
        <v>0</v>
      </c>
      <c r="AP109" s="49"/>
      <c r="AQ109" s="49"/>
      <c r="AR109" s="49"/>
      <c r="AS109" s="49"/>
      <c r="AT109" s="49"/>
      <c r="AU109" s="49"/>
      <c r="AV109" s="49"/>
      <c r="AW109" s="49">
        <v>0</v>
      </c>
      <c r="AX109" s="49"/>
      <c r="AY109" s="49"/>
      <c r="AZ109" s="49"/>
      <c r="BA109" s="49"/>
      <c r="BB109" s="49"/>
      <c r="BC109" s="49"/>
      <c r="BD109" s="49"/>
      <c r="BE109" s="49">
        <f>AO109+AW109</f>
        <v>0</v>
      </c>
      <c r="BF109" s="49"/>
      <c r="BG109" s="49"/>
      <c r="BH109" s="49"/>
      <c r="BI109" s="49"/>
      <c r="BJ109" s="49"/>
      <c r="BK109" s="49"/>
      <c r="BL109" s="49"/>
    </row>
    <row r="110" spans="1:64" ht="51.75" customHeight="1">
      <c r="A110" s="50"/>
      <c r="B110" s="50"/>
      <c r="C110" s="50"/>
      <c r="D110" s="50"/>
      <c r="E110" s="50"/>
      <c r="F110" s="50"/>
      <c r="G110" s="59" t="s">
        <v>107</v>
      </c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1"/>
      <c r="Z110" s="51" t="s">
        <v>69</v>
      </c>
      <c r="AA110" s="51"/>
      <c r="AB110" s="51"/>
      <c r="AC110" s="51"/>
      <c r="AD110" s="51"/>
      <c r="AE110" s="46" t="s">
        <v>81</v>
      </c>
      <c r="AF110" s="47"/>
      <c r="AG110" s="47"/>
      <c r="AH110" s="47"/>
      <c r="AI110" s="47"/>
      <c r="AJ110" s="47"/>
      <c r="AK110" s="47"/>
      <c r="AL110" s="47"/>
      <c r="AM110" s="47"/>
      <c r="AN110" s="48"/>
      <c r="AO110" s="49">
        <v>1277</v>
      </c>
      <c r="AP110" s="49"/>
      <c r="AQ110" s="49"/>
      <c r="AR110" s="49"/>
      <c r="AS110" s="49"/>
      <c r="AT110" s="49"/>
      <c r="AU110" s="49"/>
      <c r="AV110" s="49"/>
      <c r="AW110" s="49">
        <v>2013</v>
      </c>
      <c r="AX110" s="49"/>
      <c r="AY110" s="49"/>
      <c r="AZ110" s="49"/>
      <c r="BA110" s="49"/>
      <c r="BB110" s="49"/>
      <c r="BC110" s="49"/>
      <c r="BD110" s="49"/>
      <c r="BE110" s="49">
        <v>3290</v>
      </c>
      <c r="BF110" s="49"/>
      <c r="BG110" s="49"/>
      <c r="BH110" s="49"/>
      <c r="BI110" s="49"/>
      <c r="BJ110" s="49"/>
      <c r="BK110" s="49"/>
      <c r="BL110" s="49"/>
    </row>
    <row r="111" spans="1:64" ht="21.75" hidden="1" customHeight="1">
      <c r="A111" s="72"/>
      <c r="B111" s="73"/>
      <c r="C111" s="73"/>
      <c r="D111" s="73"/>
      <c r="E111" s="73"/>
      <c r="F111" s="74"/>
      <c r="G111" s="180" t="s">
        <v>101</v>
      </c>
      <c r="H111" s="181"/>
      <c r="I111" s="181"/>
      <c r="J111" s="181"/>
      <c r="K111" s="181"/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  <c r="W111" s="181"/>
      <c r="X111" s="181"/>
      <c r="Y111" s="182"/>
      <c r="Z111" s="75"/>
      <c r="AA111" s="76"/>
      <c r="AB111" s="76"/>
      <c r="AC111" s="76"/>
      <c r="AD111" s="77"/>
      <c r="AE111" s="46"/>
      <c r="AF111" s="70"/>
      <c r="AG111" s="70"/>
      <c r="AH111" s="70"/>
      <c r="AI111" s="70"/>
      <c r="AJ111" s="70"/>
      <c r="AK111" s="70"/>
      <c r="AL111" s="70"/>
      <c r="AM111" s="70"/>
      <c r="AN111" s="71"/>
      <c r="AO111" s="67"/>
      <c r="AP111" s="68"/>
      <c r="AQ111" s="68"/>
      <c r="AR111" s="68"/>
      <c r="AS111" s="68"/>
      <c r="AT111" s="68"/>
      <c r="AU111" s="68"/>
      <c r="AV111" s="69"/>
      <c r="AW111" s="67"/>
      <c r="AX111" s="68"/>
      <c r="AY111" s="68"/>
      <c r="AZ111" s="68"/>
      <c r="BA111" s="68"/>
      <c r="BB111" s="68"/>
      <c r="BC111" s="68"/>
      <c r="BD111" s="69"/>
      <c r="BE111" s="67"/>
      <c r="BF111" s="68"/>
      <c r="BG111" s="68"/>
      <c r="BH111" s="68"/>
      <c r="BI111" s="68"/>
      <c r="BJ111" s="68"/>
      <c r="BK111" s="68"/>
      <c r="BL111" s="69"/>
    </row>
    <row r="112" spans="1:64" ht="48" hidden="1" customHeight="1">
      <c r="A112" s="72"/>
      <c r="B112" s="73"/>
      <c r="C112" s="73"/>
      <c r="D112" s="73"/>
      <c r="E112" s="73"/>
      <c r="F112" s="74"/>
      <c r="G112" s="59" t="s">
        <v>71</v>
      </c>
      <c r="H112" s="183"/>
      <c r="I112" s="183"/>
      <c r="J112" s="183"/>
      <c r="K112" s="183"/>
      <c r="L112" s="183"/>
      <c r="M112" s="183"/>
      <c r="N112" s="183"/>
      <c r="O112" s="183"/>
      <c r="P112" s="183"/>
      <c r="Q112" s="183"/>
      <c r="R112" s="183"/>
      <c r="S112" s="183"/>
      <c r="T112" s="183"/>
      <c r="U112" s="183"/>
      <c r="V112" s="183"/>
      <c r="W112" s="183"/>
      <c r="X112" s="183"/>
      <c r="Y112" s="184"/>
      <c r="Z112" s="51" t="s">
        <v>69</v>
      </c>
      <c r="AA112" s="51"/>
      <c r="AB112" s="51"/>
      <c r="AC112" s="51"/>
      <c r="AD112" s="51"/>
      <c r="AE112" s="46" t="s">
        <v>81</v>
      </c>
      <c r="AF112" s="47"/>
      <c r="AG112" s="47"/>
      <c r="AH112" s="47"/>
      <c r="AI112" s="47"/>
      <c r="AJ112" s="47"/>
      <c r="AK112" s="47"/>
      <c r="AL112" s="47"/>
      <c r="AM112" s="47"/>
      <c r="AN112" s="48"/>
      <c r="AO112" s="67">
        <v>1457</v>
      </c>
      <c r="AP112" s="68"/>
      <c r="AQ112" s="68"/>
      <c r="AR112" s="68"/>
      <c r="AS112" s="68"/>
      <c r="AT112" s="68"/>
      <c r="AU112" s="68"/>
      <c r="AV112" s="69"/>
      <c r="AW112" s="67">
        <v>3151</v>
      </c>
      <c r="AX112" s="68"/>
      <c r="AY112" s="68"/>
      <c r="AZ112" s="68"/>
      <c r="BA112" s="68"/>
      <c r="BB112" s="68"/>
      <c r="BC112" s="68"/>
      <c r="BD112" s="69"/>
      <c r="BE112" s="67">
        <v>2187</v>
      </c>
      <c r="BF112" s="68"/>
      <c r="BG112" s="68"/>
      <c r="BH112" s="68"/>
      <c r="BI112" s="68"/>
      <c r="BJ112" s="68"/>
      <c r="BK112" s="68"/>
      <c r="BL112" s="69"/>
    </row>
    <row r="113" spans="1:64" ht="53.25" hidden="1" customHeight="1">
      <c r="A113" s="72"/>
      <c r="B113" s="73"/>
      <c r="C113" s="73"/>
      <c r="D113" s="73"/>
      <c r="E113" s="73"/>
      <c r="F113" s="74"/>
      <c r="G113" s="59" t="s">
        <v>73</v>
      </c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1"/>
      <c r="Z113" s="51" t="s">
        <v>69</v>
      </c>
      <c r="AA113" s="51"/>
      <c r="AB113" s="51"/>
      <c r="AC113" s="51"/>
      <c r="AD113" s="51"/>
      <c r="AE113" s="46" t="s">
        <v>81</v>
      </c>
      <c r="AF113" s="47"/>
      <c r="AG113" s="47"/>
      <c r="AH113" s="47"/>
      <c r="AI113" s="47"/>
      <c r="AJ113" s="47"/>
      <c r="AK113" s="47"/>
      <c r="AL113" s="47"/>
      <c r="AM113" s="47"/>
      <c r="AN113" s="48"/>
      <c r="AO113" s="67">
        <v>0</v>
      </c>
      <c r="AP113" s="68"/>
      <c r="AQ113" s="68"/>
      <c r="AR113" s="68"/>
      <c r="AS113" s="68"/>
      <c r="AT113" s="68"/>
      <c r="AU113" s="68"/>
      <c r="AV113" s="69"/>
      <c r="AW113" s="67">
        <v>0</v>
      </c>
      <c r="AX113" s="68"/>
      <c r="AY113" s="68"/>
      <c r="AZ113" s="68"/>
      <c r="BA113" s="68"/>
      <c r="BB113" s="68"/>
      <c r="BC113" s="68"/>
      <c r="BD113" s="69"/>
      <c r="BE113" s="67">
        <v>0</v>
      </c>
      <c r="BF113" s="68"/>
      <c r="BG113" s="68"/>
      <c r="BH113" s="68"/>
      <c r="BI113" s="68"/>
      <c r="BJ113" s="68"/>
      <c r="BK113" s="68"/>
      <c r="BL113" s="69"/>
    </row>
    <row r="114" spans="1:64" s="4" customFormat="1" ht="18.75" customHeight="1">
      <c r="A114" s="53">
        <v>0</v>
      </c>
      <c r="B114" s="53"/>
      <c r="C114" s="53"/>
      <c r="D114" s="53"/>
      <c r="E114" s="53"/>
      <c r="F114" s="53"/>
      <c r="G114" s="54" t="s">
        <v>82</v>
      </c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6"/>
      <c r="Z114" s="57"/>
      <c r="AA114" s="57"/>
      <c r="AB114" s="57"/>
      <c r="AC114" s="57"/>
      <c r="AD114" s="57"/>
      <c r="AE114" s="54"/>
      <c r="AF114" s="55"/>
      <c r="AG114" s="55"/>
      <c r="AH114" s="55"/>
      <c r="AI114" s="55"/>
      <c r="AJ114" s="55"/>
      <c r="AK114" s="55"/>
      <c r="AL114" s="55"/>
      <c r="AM114" s="55"/>
      <c r="AN114" s="56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</row>
    <row r="115" spans="1:64" ht="132.75" customHeight="1">
      <c r="A115" s="50"/>
      <c r="B115" s="50"/>
      <c r="C115" s="50"/>
      <c r="D115" s="50"/>
      <c r="E115" s="50"/>
      <c r="F115" s="50"/>
      <c r="G115" s="59" t="s">
        <v>149</v>
      </c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1"/>
      <c r="Z115" s="51" t="s">
        <v>83</v>
      </c>
      <c r="AA115" s="51"/>
      <c r="AB115" s="51"/>
      <c r="AC115" s="51"/>
      <c r="AD115" s="51"/>
      <c r="AE115" s="46" t="s">
        <v>85</v>
      </c>
      <c r="AF115" s="47"/>
      <c r="AG115" s="47"/>
      <c r="AH115" s="47"/>
      <c r="AI115" s="47"/>
      <c r="AJ115" s="47"/>
      <c r="AK115" s="47"/>
      <c r="AL115" s="47"/>
      <c r="AM115" s="47"/>
      <c r="AN115" s="48"/>
      <c r="AO115" s="52" t="s">
        <v>126</v>
      </c>
      <c r="AP115" s="52"/>
      <c r="AQ115" s="52"/>
      <c r="AR115" s="52"/>
      <c r="AS115" s="52"/>
      <c r="AT115" s="52"/>
      <c r="AU115" s="52"/>
      <c r="AV115" s="52"/>
      <c r="AW115" s="52" t="s">
        <v>150</v>
      </c>
      <c r="AX115" s="52"/>
      <c r="AY115" s="52"/>
      <c r="AZ115" s="52"/>
      <c r="BA115" s="52"/>
      <c r="BB115" s="52"/>
      <c r="BC115" s="52"/>
      <c r="BD115" s="52"/>
      <c r="BE115" s="52" t="s">
        <v>151</v>
      </c>
      <c r="BF115" s="52"/>
      <c r="BG115" s="52"/>
      <c r="BH115" s="52"/>
      <c r="BI115" s="52"/>
      <c r="BJ115" s="52"/>
      <c r="BK115" s="52"/>
      <c r="BL115" s="52"/>
    </row>
    <row r="116" spans="1:64" ht="23.25" hidden="1" customHeight="1">
      <c r="A116" s="50"/>
      <c r="B116" s="50"/>
      <c r="C116" s="50"/>
      <c r="D116" s="50"/>
      <c r="E116" s="50"/>
      <c r="F116" s="50"/>
      <c r="G116" s="46" t="s">
        <v>104</v>
      </c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8"/>
      <c r="Z116" s="51"/>
      <c r="AA116" s="51"/>
      <c r="AB116" s="51"/>
      <c r="AC116" s="51"/>
      <c r="AD116" s="51"/>
      <c r="AE116" s="46"/>
      <c r="AF116" s="47"/>
      <c r="AG116" s="47"/>
      <c r="AH116" s="47"/>
      <c r="AI116" s="47"/>
      <c r="AJ116" s="47"/>
      <c r="AK116" s="47"/>
      <c r="AL116" s="47"/>
      <c r="AM116" s="47"/>
      <c r="AN116" s="48"/>
      <c r="AO116" s="78"/>
      <c r="AP116" s="78"/>
      <c r="AQ116" s="78"/>
      <c r="AR116" s="78"/>
      <c r="AS116" s="78"/>
      <c r="AT116" s="78"/>
      <c r="AU116" s="78"/>
      <c r="AV116" s="78"/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  <c r="BH116" s="78"/>
      <c r="BI116" s="78"/>
      <c r="BJ116" s="78"/>
      <c r="BK116" s="78"/>
      <c r="BL116" s="78"/>
    </row>
    <row r="117" spans="1:64" ht="93" hidden="1" customHeight="1">
      <c r="A117" s="72"/>
      <c r="B117" s="73"/>
      <c r="C117" s="73"/>
      <c r="D117" s="73"/>
      <c r="E117" s="73"/>
      <c r="F117" s="74"/>
      <c r="G117" s="79" t="s">
        <v>117</v>
      </c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1"/>
      <c r="Z117" s="51" t="s">
        <v>83</v>
      </c>
      <c r="AA117" s="51"/>
      <c r="AB117" s="51"/>
      <c r="AC117" s="51"/>
      <c r="AD117" s="51"/>
      <c r="AE117" s="46" t="s">
        <v>108</v>
      </c>
      <c r="AF117" s="47"/>
      <c r="AG117" s="47"/>
      <c r="AH117" s="47"/>
      <c r="AI117" s="47"/>
      <c r="AJ117" s="47"/>
      <c r="AK117" s="47"/>
      <c r="AL117" s="47"/>
      <c r="AM117" s="47"/>
      <c r="AN117" s="48"/>
      <c r="AO117" s="64">
        <v>-5</v>
      </c>
      <c r="AP117" s="65"/>
      <c r="AQ117" s="65"/>
      <c r="AR117" s="65"/>
      <c r="AS117" s="65"/>
      <c r="AT117" s="65"/>
      <c r="AU117" s="65"/>
      <c r="AV117" s="66"/>
      <c r="AW117" s="64">
        <v>1</v>
      </c>
      <c r="AX117" s="65"/>
      <c r="AY117" s="65"/>
      <c r="AZ117" s="65"/>
      <c r="BA117" s="65"/>
      <c r="BB117" s="65"/>
      <c r="BC117" s="65"/>
      <c r="BD117" s="66"/>
      <c r="BE117" s="64" t="s">
        <v>116</v>
      </c>
      <c r="BF117" s="65"/>
      <c r="BG117" s="65"/>
      <c r="BH117" s="65"/>
      <c r="BI117" s="65"/>
      <c r="BJ117" s="65"/>
      <c r="BK117" s="65"/>
      <c r="BL117" s="66"/>
    </row>
    <row r="118" spans="1:64" ht="135" hidden="1" customHeight="1">
      <c r="A118" s="72"/>
      <c r="B118" s="73"/>
      <c r="C118" s="73"/>
      <c r="D118" s="73"/>
      <c r="E118" s="73"/>
      <c r="F118" s="74"/>
      <c r="G118" s="46" t="s">
        <v>122</v>
      </c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8"/>
      <c r="Z118" s="51" t="s">
        <v>83</v>
      </c>
      <c r="AA118" s="51"/>
      <c r="AB118" s="51"/>
      <c r="AC118" s="51"/>
      <c r="AD118" s="51"/>
      <c r="AE118" s="46" t="s">
        <v>85</v>
      </c>
      <c r="AF118" s="47"/>
      <c r="AG118" s="47"/>
      <c r="AH118" s="47"/>
      <c r="AI118" s="47"/>
      <c r="AJ118" s="47"/>
      <c r="AK118" s="47"/>
      <c r="AL118" s="47"/>
      <c r="AM118" s="47"/>
      <c r="AN118" s="48"/>
      <c r="AO118" s="64" t="s">
        <v>125</v>
      </c>
      <c r="AP118" s="65"/>
      <c r="AQ118" s="65"/>
      <c r="AR118" s="65"/>
      <c r="AS118" s="65"/>
      <c r="AT118" s="65"/>
      <c r="AU118" s="65"/>
      <c r="AV118" s="66"/>
      <c r="AW118" s="64" t="s">
        <v>125</v>
      </c>
      <c r="AX118" s="65"/>
      <c r="AY118" s="65"/>
      <c r="AZ118" s="65"/>
      <c r="BA118" s="65"/>
      <c r="BB118" s="65"/>
      <c r="BC118" s="65"/>
      <c r="BD118" s="66"/>
      <c r="BE118" s="64" t="s">
        <v>125</v>
      </c>
      <c r="BF118" s="65"/>
      <c r="BG118" s="65"/>
      <c r="BH118" s="65"/>
      <c r="BI118" s="65"/>
      <c r="BJ118" s="65"/>
      <c r="BK118" s="65"/>
      <c r="BL118" s="66"/>
    </row>
    <row r="119" spans="1:64" ht="92.25" customHeight="1">
      <c r="A119" s="72"/>
      <c r="B119" s="73"/>
      <c r="C119" s="73"/>
      <c r="D119" s="73"/>
      <c r="E119" s="73"/>
      <c r="F119" s="74"/>
      <c r="G119" s="46" t="s">
        <v>152</v>
      </c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8"/>
      <c r="Z119" s="51" t="s">
        <v>83</v>
      </c>
      <c r="AA119" s="51"/>
      <c r="AB119" s="51"/>
      <c r="AC119" s="51"/>
      <c r="AD119" s="51"/>
      <c r="AE119" s="46" t="s">
        <v>84</v>
      </c>
      <c r="AF119" s="47"/>
      <c r="AG119" s="47"/>
      <c r="AH119" s="47"/>
      <c r="AI119" s="47"/>
      <c r="AJ119" s="47"/>
      <c r="AK119" s="47"/>
      <c r="AL119" s="47"/>
      <c r="AM119" s="47"/>
      <c r="AN119" s="48"/>
      <c r="AO119" s="49">
        <v>40</v>
      </c>
      <c r="AP119" s="49"/>
      <c r="AQ119" s="49"/>
      <c r="AR119" s="49"/>
      <c r="AS119" s="49"/>
      <c r="AT119" s="49"/>
      <c r="AU119" s="49"/>
      <c r="AV119" s="49"/>
      <c r="AW119" s="49">
        <v>0</v>
      </c>
      <c r="AX119" s="49"/>
      <c r="AY119" s="49"/>
      <c r="AZ119" s="49"/>
      <c r="BA119" s="49"/>
      <c r="BB119" s="49"/>
      <c r="BC119" s="49"/>
      <c r="BD119" s="49"/>
      <c r="BE119" s="49">
        <f>AO119+AW119</f>
        <v>40</v>
      </c>
      <c r="BF119" s="49"/>
      <c r="BG119" s="49"/>
      <c r="BH119" s="49"/>
      <c r="BI119" s="49"/>
      <c r="BJ119" s="49"/>
      <c r="BK119" s="49"/>
      <c r="BL119" s="49"/>
    </row>
    <row r="120" spans="1:64" ht="25.5" hidden="1" customHeight="1">
      <c r="A120" s="72"/>
      <c r="B120" s="73"/>
      <c r="C120" s="73"/>
      <c r="D120" s="73"/>
      <c r="E120" s="73"/>
      <c r="F120" s="74"/>
      <c r="G120" s="46" t="s">
        <v>101</v>
      </c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8"/>
      <c r="Z120" s="75"/>
      <c r="AA120" s="76"/>
      <c r="AB120" s="76"/>
      <c r="AC120" s="76"/>
      <c r="AD120" s="77"/>
      <c r="AE120" s="46"/>
      <c r="AF120" s="70"/>
      <c r="AG120" s="70"/>
      <c r="AH120" s="70"/>
      <c r="AI120" s="70"/>
      <c r="AJ120" s="70"/>
      <c r="AK120" s="70"/>
      <c r="AL120" s="70"/>
      <c r="AM120" s="70"/>
      <c r="AN120" s="71"/>
      <c r="AO120" s="67"/>
      <c r="AP120" s="68"/>
      <c r="AQ120" s="68"/>
      <c r="AR120" s="68"/>
      <c r="AS120" s="68"/>
      <c r="AT120" s="68"/>
      <c r="AU120" s="68"/>
      <c r="AV120" s="69"/>
      <c r="AW120" s="67"/>
      <c r="AX120" s="68"/>
      <c r="AY120" s="68"/>
      <c r="AZ120" s="68"/>
      <c r="BA120" s="68"/>
      <c r="BB120" s="68"/>
      <c r="BC120" s="68"/>
      <c r="BD120" s="69"/>
      <c r="BE120" s="67"/>
      <c r="BF120" s="68"/>
      <c r="BG120" s="68"/>
      <c r="BH120" s="68"/>
      <c r="BI120" s="68"/>
      <c r="BJ120" s="68"/>
      <c r="BK120" s="68"/>
      <c r="BL120" s="69"/>
    </row>
    <row r="121" spans="1:64" ht="92.25" hidden="1" customHeight="1">
      <c r="A121" s="72"/>
      <c r="B121" s="73"/>
      <c r="C121" s="73"/>
      <c r="D121" s="73"/>
      <c r="E121" s="73"/>
      <c r="F121" s="74"/>
      <c r="G121" s="46" t="s">
        <v>119</v>
      </c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1"/>
      <c r="Z121" s="51" t="s">
        <v>83</v>
      </c>
      <c r="AA121" s="51"/>
      <c r="AB121" s="51"/>
      <c r="AC121" s="51"/>
      <c r="AD121" s="51"/>
      <c r="AE121" s="46" t="s">
        <v>84</v>
      </c>
      <c r="AF121" s="47"/>
      <c r="AG121" s="47"/>
      <c r="AH121" s="47"/>
      <c r="AI121" s="47"/>
      <c r="AJ121" s="47"/>
      <c r="AK121" s="47"/>
      <c r="AL121" s="47"/>
      <c r="AM121" s="47"/>
      <c r="AN121" s="48"/>
      <c r="AO121" s="67">
        <v>40</v>
      </c>
      <c r="AP121" s="68"/>
      <c r="AQ121" s="68"/>
      <c r="AR121" s="68"/>
      <c r="AS121" s="68"/>
      <c r="AT121" s="68"/>
      <c r="AU121" s="68"/>
      <c r="AV121" s="69"/>
      <c r="AW121" s="67">
        <v>0</v>
      </c>
      <c r="AX121" s="68"/>
      <c r="AY121" s="68"/>
      <c r="AZ121" s="68"/>
      <c r="BA121" s="68"/>
      <c r="BB121" s="68"/>
      <c r="BC121" s="68"/>
      <c r="BD121" s="69"/>
      <c r="BE121" s="67">
        <v>40</v>
      </c>
      <c r="BF121" s="68"/>
      <c r="BG121" s="68"/>
      <c r="BH121" s="68"/>
      <c r="BI121" s="68"/>
      <c r="BJ121" s="68"/>
      <c r="BK121" s="68"/>
      <c r="BL121" s="69"/>
    </row>
    <row r="122" spans="1:64" ht="92.25" hidden="1" customHeight="1">
      <c r="A122" s="72"/>
      <c r="B122" s="73"/>
      <c r="C122" s="73"/>
      <c r="D122" s="73"/>
      <c r="E122" s="73"/>
      <c r="F122" s="74"/>
      <c r="G122" s="46" t="s">
        <v>121</v>
      </c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8"/>
      <c r="Z122" s="51" t="s">
        <v>83</v>
      </c>
      <c r="AA122" s="51"/>
      <c r="AB122" s="51"/>
      <c r="AC122" s="51"/>
      <c r="AD122" s="51"/>
      <c r="AE122" s="46" t="s">
        <v>84</v>
      </c>
      <c r="AF122" s="47"/>
      <c r="AG122" s="47"/>
      <c r="AH122" s="47"/>
      <c r="AI122" s="47"/>
      <c r="AJ122" s="47"/>
      <c r="AK122" s="47"/>
      <c r="AL122" s="47"/>
      <c r="AM122" s="47"/>
      <c r="AN122" s="48"/>
      <c r="AO122" s="67">
        <v>100</v>
      </c>
      <c r="AP122" s="68"/>
      <c r="AQ122" s="68"/>
      <c r="AR122" s="68"/>
      <c r="AS122" s="68"/>
      <c r="AT122" s="68"/>
      <c r="AU122" s="68"/>
      <c r="AV122" s="69"/>
      <c r="AW122" s="67">
        <v>0</v>
      </c>
      <c r="AX122" s="68"/>
      <c r="AY122" s="68"/>
      <c r="AZ122" s="68"/>
      <c r="BA122" s="68"/>
      <c r="BB122" s="68"/>
      <c r="BC122" s="68"/>
      <c r="BD122" s="69"/>
      <c r="BE122" s="67">
        <v>100</v>
      </c>
      <c r="BF122" s="68"/>
      <c r="BG122" s="68"/>
      <c r="BH122" s="68"/>
      <c r="BI122" s="68"/>
      <c r="BJ122" s="68"/>
      <c r="BK122" s="68"/>
      <c r="BL122" s="69"/>
    </row>
    <row r="123" spans="1:64" ht="92.25" customHeight="1">
      <c r="A123" s="72"/>
      <c r="B123" s="73"/>
      <c r="C123" s="73"/>
      <c r="D123" s="73"/>
      <c r="E123" s="73"/>
      <c r="F123" s="74"/>
      <c r="G123" s="59" t="s">
        <v>138</v>
      </c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1"/>
      <c r="Z123" s="51" t="s">
        <v>77</v>
      </c>
      <c r="AA123" s="51"/>
      <c r="AB123" s="51"/>
      <c r="AC123" s="51"/>
      <c r="AD123" s="51"/>
      <c r="AE123" s="46" t="s">
        <v>113</v>
      </c>
      <c r="AF123" s="47"/>
      <c r="AG123" s="47"/>
      <c r="AH123" s="47"/>
      <c r="AI123" s="47"/>
      <c r="AJ123" s="47"/>
      <c r="AK123" s="47"/>
      <c r="AL123" s="47"/>
      <c r="AM123" s="47"/>
      <c r="AN123" s="48"/>
      <c r="AO123" s="49">
        <v>1</v>
      </c>
      <c r="AP123" s="49"/>
      <c r="AQ123" s="49"/>
      <c r="AR123" s="49"/>
      <c r="AS123" s="49"/>
      <c r="AT123" s="49"/>
      <c r="AU123" s="49"/>
      <c r="AV123" s="49"/>
      <c r="AW123" s="49">
        <v>0</v>
      </c>
      <c r="AX123" s="49"/>
      <c r="AY123" s="49"/>
      <c r="AZ123" s="49"/>
      <c r="BA123" s="49"/>
      <c r="BB123" s="49"/>
      <c r="BC123" s="49"/>
      <c r="BD123" s="49"/>
      <c r="BE123" s="49">
        <f>AO123+AW123</f>
        <v>1</v>
      </c>
      <c r="BF123" s="49"/>
      <c r="BG123" s="49"/>
      <c r="BH123" s="49"/>
      <c r="BI123" s="49"/>
      <c r="BJ123" s="49"/>
      <c r="BK123" s="49"/>
      <c r="BL123" s="49"/>
    </row>
    <row r="124" spans="1:64" ht="20.25" hidden="1" customHeight="1">
      <c r="A124" s="72"/>
      <c r="B124" s="73"/>
      <c r="C124" s="73"/>
      <c r="D124" s="73"/>
      <c r="E124" s="73"/>
      <c r="F124" s="74"/>
      <c r="G124" s="46" t="s">
        <v>101</v>
      </c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1"/>
      <c r="Z124" s="75"/>
      <c r="AA124" s="76"/>
      <c r="AB124" s="76"/>
      <c r="AC124" s="76"/>
      <c r="AD124" s="77"/>
      <c r="AE124" s="46"/>
      <c r="AF124" s="70"/>
      <c r="AG124" s="70"/>
      <c r="AH124" s="70"/>
      <c r="AI124" s="70"/>
      <c r="AJ124" s="70"/>
      <c r="AK124" s="70"/>
      <c r="AL124" s="70"/>
      <c r="AM124" s="70"/>
      <c r="AN124" s="71"/>
      <c r="AO124" s="67"/>
      <c r="AP124" s="68"/>
      <c r="AQ124" s="68"/>
      <c r="AR124" s="68"/>
      <c r="AS124" s="68"/>
      <c r="AT124" s="68"/>
      <c r="AU124" s="68"/>
      <c r="AV124" s="69"/>
      <c r="AW124" s="67"/>
      <c r="AX124" s="68"/>
      <c r="AY124" s="68"/>
      <c r="AZ124" s="68"/>
      <c r="BA124" s="68"/>
      <c r="BB124" s="68"/>
      <c r="BC124" s="68"/>
      <c r="BD124" s="69"/>
      <c r="BE124" s="67"/>
      <c r="BF124" s="68"/>
      <c r="BG124" s="68"/>
      <c r="BH124" s="68"/>
      <c r="BI124" s="68"/>
      <c r="BJ124" s="68"/>
      <c r="BK124" s="68"/>
      <c r="BL124" s="69"/>
    </row>
    <row r="125" spans="1:64" ht="92.25" hidden="1" customHeight="1">
      <c r="A125" s="72"/>
      <c r="B125" s="73"/>
      <c r="C125" s="73"/>
      <c r="D125" s="73"/>
      <c r="E125" s="73"/>
      <c r="F125" s="74"/>
      <c r="G125" s="82" t="s">
        <v>118</v>
      </c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4"/>
      <c r="Z125" s="51" t="s">
        <v>77</v>
      </c>
      <c r="AA125" s="51"/>
      <c r="AB125" s="51"/>
      <c r="AC125" s="51"/>
      <c r="AD125" s="51"/>
      <c r="AE125" s="46" t="s">
        <v>113</v>
      </c>
      <c r="AF125" s="47"/>
      <c r="AG125" s="47"/>
      <c r="AH125" s="47"/>
      <c r="AI125" s="47"/>
      <c r="AJ125" s="47"/>
      <c r="AK125" s="47"/>
      <c r="AL125" s="47"/>
      <c r="AM125" s="47"/>
      <c r="AN125" s="48"/>
      <c r="AO125" s="67">
        <v>1</v>
      </c>
      <c r="AP125" s="68"/>
      <c r="AQ125" s="68"/>
      <c r="AR125" s="68"/>
      <c r="AS125" s="68"/>
      <c r="AT125" s="68"/>
      <c r="AU125" s="68"/>
      <c r="AV125" s="69"/>
      <c r="AW125" s="67">
        <v>0</v>
      </c>
      <c r="AX125" s="68"/>
      <c r="AY125" s="68"/>
      <c r="AZ125" s="68"/>
      <c r="BA125" s="68"/>
      <c r="BB125" s="68"/>
      <c r="BC125" s="68"/>
      <c r="BD125" s="69"/>
      <c r="BE125" s="67">
        <v>1</v>
      </c>
      <c r="BF125" s="68"/>
      <c r="BG125" s="68"/>
      <c r="BH125" s="68"/>
      <c r="BI125" s="68"/>
      <c r="BJ125" s="68"/>
      <c r="BK125" s="68"/>
      <c r="BL125" s="69"/>
    </row>
    <row r="126" spans="1:64" ht="38.25" hidden="1" customHeight="1">
      <c r="A126" s="50">
        <v>3</v>
      </c>
      <c r="B126" s="50"/>
      <c r="C126" s="50"/>
      <c r="D126" s="50"/>
      <c r="E126" s="50"/>
      <c r="F126" s="50"/>
      <c r="G126" s="59" t="s">
        <v>73</v>
      </c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1"/>
      <c r="Z126" s="51" t="s">
        <v>77</v>
      </c>
      <c r="AA126" s="51"/>
      <c r="AB126" s="51"/>
      <c r="AC126" s="51"/>
      <c r="AD126" s="51"/>
      <c r="AE126" s="46" t="s">
        <v>137</v>
      </c>
      <c r="AF126" s="47"/>
      <c r="AG126" s="47"/>
      <c r="AH126" s="47"/>
      <c r="AI126" s="47"/>
      <c r="AJ126" s="47"/>
      <c r="AK126" s="47"/>
      <c r="AL126" s="47"/>
      <c r="AM126" s="47"/>
      <c r="AN126" s="48"/>
      <c r="AO126" s="49">
        <v>0</v>
      </c>
      <c r="AP126" s="49"/>
      <c r="AQ126" s="49"/>
      <c r="AR126" s="49"/>
      <c r="AS126" s="49"/>
      <c r="AT126" s="49"/>
      <c r="AU126" s="49"/>
      <c r="AV126" s="49"/>
      <c r="AW126" s="49">
        <v>0</v>
      </c>
      <c r="AX126" s="49"/>
      <c r="AY126" s="49"/>
      <c r="AZ126" s="49"/>
      <c r="BA126" s="49"/>
      <c r="BB126" s="49"/>
      <c r="BC126" s="49"/>
      <c r="BD126" s="49"/>
      <c r="BE126" s="49">
        <v>0</v>
      </c>
      <c r="BF126" s="49"/>
      <c r="BG126" s="49"/>
      <c r="BH126" s="49"/>
      <c r="BI126" s="49"/>
      <c r="BJ126" s="49"/>
      <c r="BK126" s="49"/>
      <c r="BL126" s="49"/>
    </row>
    <row r="127" spans="1:64"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</row>
    <row r="128" spans="1:64"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</row>
    <row r="129" spans="1:64">
      <c r="A129" s="62" t="s">
        <v>154</v>
      </c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  <c r="BA129" s="63"/>
      <c r="BB129" s="63"/>
      <c r="BC129" s="63"/>
      <c r="BD129" s="63"/>
      <c r="BE129" s="63"/>
      <c r="BF129" s="63"/>
      <c r="BG129" s="63"/>
      <c r="BH129" s="63"/>
      <c r="BI129" s="63"/>
      <c r="BJ129" s="63"/>
      <c r="BK129" s="63"/>
      <c r="BL129" s="63"/>
    </row>
    <row r="130" spans="1:64" ht="40.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63"/>
      <c r="BL130" s="63"/>
    </row>
    <row r="132" spans="1:64" ht="32.25" customHeight="1">
      <c r="A132" s="145" t="s">
        <v>139</v>
      </c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6"/>
      <c r="X132" s="146"/>
      <c r="Y132" s="146"/>
      <c r="Z132" s="146"/>
      <c r="AA132" s="146"/>
      <c r="AB132" s="146"/>
      <c r="AC132" s="146"/>
      <c r="AD132" s="146"/>
      <c r="AE132" s="146"/>
      <c r="AF132" s="146"/>
      <c r="AG132" s="146"/>
      <c r="AH132" s="146"/>
      <c r="AI132" s="146"/>
      <c r="AJ132" s="146"/>
      <c r="AK132" s="146"/>
      <c r="AL132" s="146"/>
      <c r="AM132" s="146"/>
      <c r="AN132" s="5"/>
      <c r="AO132" s="142" t="s">
        <v>140</v>
      </c>
      <c r="AP132" s="142"/>
      <c r="AQ132" s="142"/>
      <c r="AR132" s="142"/>
      <c r="AS132" s="142"/>
      <c r="AT132" s="142"/>
      <c r="AU132" s="142"/>
      <c r="AV132" s="142"/>
      <c r="AW132" s="142"/>
      <c r="AX132" s="142"/>
      <c r="AY132" s="142"/>
      <c r="AZ132" s="142"/>
      <c r="BA132" s="142"/>
      <c r="BB132" s="142"/>
      <c r="BC132" s="142"/>
      <c r="BD132" s="142"/>
      <c r="BE132" s="142"/>
      <c r="BF132" s="142"/>
      <c r="BG132" s="142"/>
    </row>
    <row r="133" spans="1:64">
      <c r="W133" s="147" t="s">
        <v>5</v>
      </c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O133" s="147" t="s">
        <v>51</v>
      </c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</row>
    <row r="134" spans="1:64" ht="15.75" customHeight="1">
      <c r="A134" s="164" t="s">
        <v>3</v>
      </c>
      <c r="B134" s="164"/>
      <c r="C134" s="164"/>
      <c r="D134" s="164"/>
      <c r="E134" s="164"/>
      <c r="F134" s="164"/>
    </row>
    <row r="135" spans="1:64" ht="13.15" customHeight="1">
      <c r="A135" s="160" t="s">
        <v>87</v>
      </c>
      <c r="B135" s="160"/>
      <c r="C135" s="160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  <c r="AE135" s="160"/>
      <c r="AF135" s="160"/>
      <c r="AG135" s="160"/>
      <c r="AH135" s="160"/>
      <c r="AI135" s="160"/>
      <c r="AJ135" s="160"/>
      <c r="AK135" s="160"/>
      <c r="AL135" s="160"/>
      <c r="AM135" s="160"/>
      <c r="AN135" s="160"/>
      <c r="AO135" s="160"/>
      <c r="AP135" s="160"/>
      <c r="AQ135" s="160"/>
      <c r="AR135" s="160"/>
      <c r="AS135" s="160"/>
    </row>
    <row r="136" spans="1:64">
      <c r="A136" s="161" t="s">
        <v>46</v>
      </c>
      <c r="B136" s="161"/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  <c r="Y136" s="161"/>
      <c r="Z136" s="161"/>
      <c r="AA136" s="161"/>
      <c r="AB136" s="161"/>
      <c r="AC136" s="161"/>
      <c r="AD136" s="161"/>
      <c r="AE136" s="161"/>
      <c r="AF136" s="161"/>
      <c r="AG136" s="161"/>
      <c r="AH136" s="161"/>
      <c r="AI136" s="161"/>
      <c r="AJ136" s="161"/>
      <c r="AK136" s="161"/>
      <c r="AL136" s="161"/>
      <c r="AM136" s="161"/>
      <c r="AN136" s="161"/>
      <c r="AO136" s="161"/>
      <c r="AP136" s="161"/>
      <c r="AQ136" s="161"/>
      <c r="AR136" s="161"/>
      <c r="AS136" s="161"/>
    </row>
    <row r="137" spans="1:64" ht="10.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</row>
    <row r="138" spans="1:64" ht="15.75" customHeight="1">
      <c r="A138" s="145" t="s">
        <v>155</v>
      </c>
      <c r="B138" s="145"/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6"/>
      <c r="X138" s="146"/>
      <c r="Y138" s="146"/>
      <c r="Z138" s="146"/>
      <c r="AA138" s="146"/>
      <c r="AB138" s="146"/>
      <c r="AC138" s="146"/>
      <c r="AD138" s="146"/>
      <c r="AE138" s="146"/>
      <c r="AF138" s="146"/>
      <c r="AG138" s="146"/>
      <c r="AH138" s="146"/>
      <c r="AI138" s="146"/>
      <c r="AJ138" s="146"/>
      <c r="AK138" s="146"/>
      <c r="AL138" s="146"/>
      <c r="AM138" s="146"/>
      <c r="AN138" s="5"/>
      <c r="AO138" s="142" t="s">
        <v>156</v>
      </c>
      <c r="AP138" s="142"/>
      <c r="AQ138" s="142"/>
      <c r="AR138" s="142"/>
      <c r="AS138" s="142"/>
      <c r="AT138" s="142"/>
      <c r="AU138" s="142"/>
      <c r="AV138" s="142"/>
      <c r="AW138" s="142"/>
      <c r="AX138" s="142"/>
      <c r="AY138" s="142"/>
      <c r="AZ138" s="142"/>
      <c r="BA138" s="142"/>
      <c r="BB138" s="142"/>
      <c r="BC138" s="142"/>
      <c r="BD138" s="142"/>
      <c r="BE138" s="142"/>
      <c r="BF138" s="142"/>
      <c r="BG138" s="142"/>
    </row>
    <row r="139" spans="1:64">
      <c r="W139" s="147" t="s">
        <v>5</v>
      </c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O139" s="147" t="s">
        <v>51</v>
      </c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</row>
    <row r="140" spans="1:64">
      <c r="A140" s="162">
        <v>44477</v>
      </c>
      <c r="B140" s="163"/>
      <c r="C140" s="163"/>
      <c r="D140" s="163"/>
      <c r="E140" s="163"/>
      <c r="F140" s="163"/>
      <c r="G140" s="163"/>
      <c r="H140" s="163"/>
    </row>
    <row r="141" spans="1:64">
      <c r="A141" s="147" t="s">
        <v>44</v>
      </c>
      <c r="B141" s="147"/>
      <c r="C141" s="147"/>
      <c r="D141" s="147"/>
      <c r="E141" s="147"/>
      <c r="F141" s="147"/>
      <c r="G141" s="147"/>
      <c r="H141" s="147"/>
      <c r="I141" s="17"/>
      <c r="J141" s="17"/>
      <c r="K141" s="17"/>
      <c r="L141" s="17"/>
      <c r="M141" s="17"/>
      <c r="N141" s="17"/>
      <c r="O141" s="17"/>
      <c r="P141" s="17"/>
      <c r="Q141" s="17"/>
    </row>
    <row r="142" spans="1:64">
      <c r="A142" s="24" t="s">
        <v>45</v>
      </c>
    </row>
  </sheetData>
  <mergeCells count="541">
    <mergeCell ref="A30:BM30"/>
    <mergeCell ref="BE123:BL123"/>
    <mergeCell ref="BE125:BL125"/>
    <mergeCell ref="AW125:BD125"/>
    <mergeCell ref="Z125:AD125"/>
    <mergeCell ref="AE123:AN123"/>
    <mergeCell ref="AE124:AN124"/>
    <mergeCell ref="AE125:AN125"/>
    <mergeCell ref="A31:BM31"/>
    <mergeCell ref="A26:BL26"/>
    <mergeCell ref="A27:BL27"/>
    <mergeCell ref="A124:F124"/>
    <mergeCell ref="AO123:AV123"/>
    <mergeCell ref="AO124:AV124"/>
    <mergeCell ref="A121:F121"/>
    <mergeCell ref="G121:Y121"/>
    <mergeCell ref="Z121:AD121"/>
    <mergeCell ref="A123:F123"/>
    <mergeCell ref="G122:Y122"/>
    <mergeCell ref="Z122:AD122"/>
    <mergeCell ref="AE122:AN122"/>
    <mergeCell ref="AO122:AV122"/>
    <mergeCell ref="AE121:AN121"/>
    <mergeCell ref="AO121:AV121"/>
    <mergeCell ref="Z123:AD123"/>
    <mergeCell ref="A113:F113"/>
    <mergeCell ref="G113:Y113"/>
    <mergeCell ref="Z111:AD111"/>
    <mergeCell ref="G124:Y124"/>
    <mergeCell ref="G123:Y123"/>
    <mergeCell ref="AW123:BD123"/>
    <mergeCell ref="AW124:BD124"/>
    <mergeCell ref="Z112:AD112"/>
    <mergeCell ref="Z113:AD113"/>
    <mergeCell ref="A111:F111"/>
    <mergeCell ref="A112:F112"/>
    <mergeCell ref="AO111:AV111"/>
    <mergeCell ref="AO112:AV112"/>
    <mergeCell ref="AO113:AV113"/>
    <mergeCell ref="G111:Y111"/>
    <mergeCell ref="G112:Y112"/>
    <mergeCell ref="BE111:BL111"/>
    <mergeCell ref="BE113:BL113"/>
    <mergeCell ref="BE112:BL112"/>
    <mergeCell ref="AO106:AV106"/>
    <mergeCell ref="AO108:AV108"/>
    <mergeCell ref="BE107:BL107"/>
    <mergeCell ref="AE111:AN111"/>
    <mergeCell ref="AE112:AN112"/>
    <mergeCell ref="AE113:AN113"/>
    <mergeCell ref="AW111:BD111"/>
    <mergeCell ref="AW112:BD112"/>
    <mergeCell ref="AW113:BD113"/>
    <mergeCell ref="AW109:BD109"/>
    <mergeCell ref="AE109:AN109"/>
    <mergeCell ref="AO109:AV109"/>
    <mergeCell ref="BE106:BL106"/>
    <mergeCell ref="BE108:BL108"/>
    <mergeCell ref="A105:F105"/>
    <mergeCell ref="G105:Y105"/>
    <mergeCell ref="Z105:AD105"/>
    <mergeCell ref="AO105:AV105"/>
    <mergeCell ref="BE105:BL105"/>
    <mergeCell ref="AO101:AV101"/>
    <mergeCell ref="AO102:AV102"/>
    <mergeCell ref="AW105:BD105"/>
    <mergeCell ref="AE105:AN105"/>
    <mergeCell ref="A101:F101"/>
    <mergeCell ref="A102:F102"/>
    <mergeCell ref="BE101:BL101"/>
    <mergeCell ref="BE102:BL102"/>
    <mergeCell ref="BE103:BL103"/>
    <mergeCell ref="A104:F104"/>
    <mergeCell ref="AW96:BD96"/>
    <mergeCell ref="BE96:BL96"/>
    <mergeCell ref="AE91:AN91"/>
    <mergeCell ref="AE92:AN92"/>
    <mergeCell ref="A103:F103"/>
    <mergeCell ref="G101:Y101"/>
    <mergeCell ref="G102:Y102"/>
    <mergeCell ref="G103:Y103"/>
    <mergeCell ref="AW91:BD91"/>
    <mergeCell ref="AW92:BD92"/>
    <mergeCell ref="AW93:BD93"/>
    <mergeCell ref="AW94:BD94"/>
    <mergeCell ref="Z93:AD93"/>
    <mergeCell ref="Z94:AD94"/>
    <mergeCell ref="AO103:AV103"/>
    <mergeCell ref="AW101:BD101"/>
    <mergeCell ref="AW102:BD102"/>
    <mergeCell ref="AW103:BD103"/>
    <mergeCell ref="Z101:AD101"/>
    <mergeCell ref="Z102:AD102"/>
    <mergeCell ref="Z103:AD103"/>
    <mergeCell ref="AE101:AN101"/>
    <mergeCell ref="AE102:AN102"/>
    <mergeCell ref="AE103:AN103"/>
    <mergeCell ref="BE92:BL92"/>
    <mergeCell ref="BE93:BL93"/>
    <mergeCell ref="BE94:BL94"/>
    <mergeCell ref="AE93:AN93"/>
    <mergeCell ref="AE94:AN94"/>
    <mergeCell ref="AO92:AV92"/>
    <mergeCell ref="AO93:AV93"/>
    <mergeCell ref="AO94:AV94"/>
    <mergeCell ref="BE91:BL91"/>
    <mergeCell ref="A92:F92"/>
    <mergeCell ref="Z91:AD91"/>
    <mergeCell ref="Z92:AD92"/>
    <mergeCell ref="AO91:AV91"/>
    <mergeCell ref="A93:F93"/>
    <mergeCell ref="A94:F94"/>
    <mergeCell ref="G91:Y91"/>
    <mergeCell ref="G92:Y92"/>
    <mergeCell ref="G93:Y93"/>
    <mergeCell ref="G94:Y94"/>
    <mergeCell ref="A91:F91"/>
    <mergeCell ref="AW89:BD89"/>
    <mergeCell ref="A87:F87"/>
    <mergeCell ref="G87:Y87"/>
    <mergeCell ref="Z87:AD87"/>
    <mergeCell ref="AE87:AN87"/>
    <mergeCell ref="AW90:BD90"/>
    <mergeCell ref="BE89:BL89"/>
    <mergeCell ref="BE90:BL90"/>
    <mergeCell ref="A89:F89"/>
    <mergeCell ref="A90:F90"/>
    <mergeCell ref="G89:Y89"/>
    <mergeCell ref="G90:Y90"/>
    <mergeCell ref="Z89:AD89"/>
    <mergeCell ref="Z90:AD90"/>
    <mergeCell ref="AE89:AN89"/>
    <mergeCell ref="AE90:AN90"/>
    <mergeCell ref="AO89:AV89"/>
    <mergeCell ref="AO90:AV90"/>
    <mergeCell ref="A141:H141"/>
    <mergeCell ref="A135:AS135"/>
    <mergeCell ref="A136:AS136"/>
    <mergeCell ref="A140:H140"/>
    <mergeCell ref="A138:V138"/>
    <mergeCell ref="W138:AM138"/>
    <mergeCell ref="AO138:BG138"/>
    <mergeCell ref="AO139:BG139"/>
    <mergeCell ref="A58:C59"/>
    <mergeCell ref="D60:AA60"/>
    <mergeCell ref="AB60:AI60"/>
    <mergeCell ref="W139:AM139"/>
    <mergeCell ref="A71:F71"/>
    <mergeCell ref="A72:F72"/>
    <mergeCell ref="Z72:AD72"/>
    <mergeCell ref="A69:BL69"/>
    <mergeCell ref="A70:F70"/>
    <mergeCell ref="AE70:AN70"/>
    <mergeCell ref="A73:F73"/>
    <mergeCell ref="AO132:BG132"/>
    <mergeCell ref="A134:F134"/>
    <mergeCell ref="A74:F74"/>
    <mergeCell ref="Z74:AD74"/>
    <mergeCell ref="AE74:AN74"/>
    <mergeCell ref="AW74:BD74"/>
    <mergeCell ref="AO74:AV74"/>
    <mergeCell ref="A57:AY57"/>
    <mergeCell ref="A43:F43"/>
    <mergeCell ref="A40:BL40"/>
    <mergeCell ref="A41:F41"/>
    <mergeCell ref="G41:BL41"/>
    <mergeCell ref="A42:F42"/>
    <mergeCell ref="AC52:AJ52"/>
    <mergeCell ref="AK48:AR49"/>
    <mergeCell ref="A56:BL56"/>
    <mergeCell ref="A52:C52"/>
    <mergeCell ref="AK52:AR52"/>
    <mergeCell ref="AS52:AZ52"/>
    <mergeCell ref="Z70:AD70"/>
    <mergeCell ref="G70:Y70"/>
    <mergeCell ref="A64:C64"/>
    <mergeCell ref="D64:AA64"/>
    <mergeCell ref="AB64:AI64"/>
    <mergeCell ref="AJ64:AQ64"/>
    <mergeCell ref="AR64:AY64"/>
    <mergeCell ref="D54:AB54"/>
    <mergeCell ref="AC54:AJ54"/>
    <mergeCell ref="AK54:AR54"/>
    <mergeCell ref="A132:V132"/>
    <mergeCell ref="W132:AM132"/>
    <mergeCell ref="W133:AM133"/>
    <mergeCell ref="BE70:BL70"/>
    <mergeCell ref="AO133:BG133"/>
    <mergeCell ref="AO70:AV70"/>
    <mergeCell ref="G71:Y71"/>
    <mergeCell ref="G72:Y72"/>
    <mergeCell ref="G74:Y74"/>
    <mergeCell ref="AO71:AV71"/>
    <mergeCell ref="A78:F78"/>
    <mergeCell ref="G78:Y78"/>
    <mergeCell ref="Z78:AD78"/>
    <mergeCell ref="AE78:AN78"/>
    <mergeCell ref="Z71:AD71"/>
    <mergeCell ref="AE71:AN71"/>
    <mergeCell ref="AE72:AN72"/>
    <mergeCell ref="G73:BL73"/>
    <mergeCell ref="AW71:BD71"/>
    <mergeCell ref="BE71:BL71"/>
    <mergeCell ref="BE74:BL74"/>
    <mergeCell ref="AO72:AV72"/>
    <mergeCell ref="AW72:BD72"/>
    <mergeCell ref="BE72:BL72"/>
    <mergeCell ref="G32:BL32"/>
    <mergeCell ref="A25:BL25"/>
    <mergeCell ref="T21:W21"/>
    <mergeCell ref="A21:H21"/>
    <mergeCell ref="G33:BL33"/>
    <mergeCell ref="AS51:AZ51"/>
    <mergeCell ref="AJ61:AQ61"/>
    <mergeCell ref="AR61:AY61"/>
    <mergeCell ref="AJ60:AQ60"/>
    <mergeCell ref="D58:AA59"/>
    <mergeCell ref="AB58:AI59"/>
    <mergeCell ref="AJ58:AQ59"/>
    <mergeCell ref="AR58:AY59"/>
    <mergeCell ref="A60:C60"/>
    <mergeCell ref="AR60:AY60"/>
    <mergeCell ref="A61:C61"/>
    <mergeCell ref="D61:AA61"/>
    <mergeCell ref="AB61:AI61"/>
    <mergeCell ref="AK51:AR51"/>
    <mergeCell ref="AS48:AZ49"/>
    <mergeCell ref="AS50:AZ50"/>
    <mergeCell ref="AK53:AR53"/>
    <mergeCell ref="AS53:AZ53"/>
    <mergeCell ref="A54:C54"/>
    <mergeCell ref="AO1:BL1"/>
    <mergeCell ref="AO2:BL2"/>
    <mergeCell ref="AO5:BF5"/>
    <mergeCell ref="AO3:BL3"/>
    <mergeCell ref="AO4:BL4"/>
    <mergeCell ref="A37:BL37"/>
    <mergeCell ref="A8:BL8"/>
    <mergeCell ref="A9:BL9"/>
    <mergeCell ref="A44:F44"/>
    <mergeCell ref="BE18:BL18"/>
    <mergeCell ref="BE17:BL17"/>
    <mergeCell ref="AK17:BC17"/>
    <mergeCell ref="AK18:BC18"/>
    <mergeCell ref="A33:F33"/>
    <mergeCell ref="A35:F35"/>
    <mergeCell ref="G35:BL35"/>
    <mergeCell ref="A20:T20"/>
    <mergeCell ref="AS20:BC20"/>
    <mergeCell ref="BD20:BL20"/>
    <mergeCell ref="U20:AD20"/>
    <mergeCell ref="AE20:AR20"/>
    <mergeCell ref="AO6:AU6"/>
    <mergeCell ref="AW6:BF6"/>
    <mergeCell ref="N11:AS11"/>
    <mergeCell ref="AS54:AZ54"/>
    <mergeCell ref="AW70:BD70"/>
    <mergeCell ref="A53:C53"/>
    <mergeCell ref="D53:AB53"/>
    <mergeCell ref="AC53:AJ53"/>
    <mergeCell ref="A63:C63"/>
    <mergeCell ref="D63:AA63"/>
    <mergeCell ref="AB63:AI63"/>
    <mergeCell ref="AJ63:AQ63"/>
    <mergeCell ref="AR63:AY63"/>
    <mergeCell ref="AR62:AY62"/>
    <mergeCell ref="A62:C62"/>
    <mergeCell ref="D62:AA62"/>
    <mergeCell ref="AB62:AI62"/>
    <mergeCell ref="AJ62:AQ62"/>
    <mergeCell ref="D48:AB49"/>
    <mergeCell ref="D50:AB50"/>
    <mergeCell ref="D51:AB51"/>
    <mergeCell ref="AC50:AJ50"/>
    <mergeCell ref="AC51:AJ51"/>
    <mergeCell ref="D52:AB52"/>
    <mergeCell ref="I21:S21"/>
    <mergeCell ref="G43:BL43"/>
    <mergeCell ref="A23:BL23"/>
    <mergeCell ref="A24:BL24"/>
    <mergeCell ref="A34:F34"/>
    <mergeCell ref="G34:BL34"/>
    <mergeCell ref="A32:F32"/>
    <mergeCell ref="A38:BL38"/>
    <mergeCell ref="G42:BL42"/>
    <mergeCell ref="A50:C50"/>
    <mergeCell ref="A51:C51"/>
    <mergeCell ref="G44:BL44"/>
    <mergeCell ref="A48:C49"/>
    <mergeCell ref="A47:AZ47"/>
    <mergeCell ref="A46:AZ46"/>
    <mergeCell ref="AC48:AJ49"/>
    <mergeCell ref="AK50:AR50"/>
    <mergeCell ref="A28:BL28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B11:L11"/>
    <mergeCell ref="B12:L12"/>
    <mergeCell ref="BE75:BL75"/>
    <mergeCell ref="AO76:AV76"/>
    <mergeCell ref="AW76:BD76"/>
    <mergeCell ref="BE76:BL76"/>
    <mergeCell ref="A75:F75"/>
    <mergeCell ref="G75:Y75"/>
    <mergeCell ref="Z75:AD75"/>
    <mergeCell ref="AE75:AN75"/>
    <mergeCell ref="A76:F76"/>
    <mergeCell ref="G76:Y76"/>
    <mergeCell ref="Z76:AD76"/>
    <mergeCell ref="AE76:AN76"/>
    <mergeCell ref="AO75:BD75"/>
    <mergeCell ref="AW79:BD79"/>
    <mergeCell ref="BE79:BL79"/>
    <mergeCell ref="A77:F77"/>
    <mergeCell ref="G77:Y77"/>
    <mergeCell ref="Z80:AD80"/>
    <mergeCell ref="AE80:AN80"/>
    <mergeCell ref="AO80:AV80"/>
    <mergeCell ref="AW80:BD80"/>
    <mergeCell ref="BE80:BL80"/>
    <mergeCell ref="Z77:AD77"/>
    <mergeCell ref="AE77:AN77"/>
    <mergeCell ref="AO77:AV77"/>
    <mergeCell ref="AW77:BD77"/>
    <mergeCell ref="BE77:BL77"/>
    <mergeCell ref="A79:F79"/>
    <mergeCell ref="G79:Y79"/>
    <mergeCell ref="Z79:AD79"/>
    <mergeCell ref="AE79:AN79"/>
    <mergeCell ref="AO79:AV79"/>
    <mergeCell ref="AO78:AV78"/>
    <mergeCell ref="AW78:BD78"/>
    <mergeCell ref="BE78:BL78"/>
    <mergeCell ref="BE81:BL81"/>
    <mergeCell ref="A80:F80"/>
    <mergeCell ref="G80:Y80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O87:AV87"/>
    <mergeCell ref="BE83:BL83"/>
    <mergeCell ref="A82:F82"/>
    <mergeCell ref="G82:Y82"/>
    <mergeCell ref="BE85:BL85"/>
    <mergeCell ref="A86:F86"/>
    <mergeCell ref="G86:Y86"/>
    <mergeCell ref="Z86:AD86"/>
    <mergeCell ref="AO84:AV84"/>
    <mergeCell ref="AW84:BD84"/>
    <mergeCell ref="A85:F85"/>
    <mergeCell ref="A83:F83"/>
    <mergeCell ref="G83:Y83"/>
    <mergeCell ref="Z83:AD83"/>
    <mergeCell ref="AE83:AN83"/>
    <mergeCell ref="AO83:AV83"/>
    <mergeCell ref="AW83:BD83"/>
    <mergeCell ref="AE86:AN86"/>
    <mergeCell ref="AO86:AV86"/>
    <mergeCell ref="AW86:BD86"/>
    <mergeCell ref="BE86:BL86"/>
    <mergeCell ref="AW87:BD87"/>
    <mergeCell ref="BE87:BL87"/>
    <mergeCell ref="AO96:AV96"/>
    <mergeCell ref="A99:F99"/>
    <mergeCell ref="G99:Y99"/>
    <mergeCell ref="AO95:AV95"/>
    <mergeCell ref="AW95:BD95"/>
    <mergeCell ref="BE84:BL84"/>
    <mergeCell ref="A88:F88"/>
    <mergeCell ref="G88:Y88"/>
    <mergeCell ref="Z88:AD88"/>
    <mergeCell ref="AE88:AN88"/>
    <mergeCell ref="AO88:AV88"/>
    <mergeCell ref="AW88:BD88"/>
    <mergeCell ref="BE88:BL88"/>
    <mergeCell ref="G85:Y85"/>
    <mergeCell ref="Z85:AD85"/>
    <mergeCell ref="AE85:AN85"/>
    <mergeCell ref="AO85:AV85"/>
    <mergeCell ref="AW85:BD85"/>
    <mergeCell ref="A84:F84"/>
    <mergeCell ref="G84:Y84"/>
    <mergeCell ref="Z84:AD84"/>
    <mergeCell ref="BE98:BL98"/>
    <mergeCell ref="A98:F98"/>
    <mergeCell ref="AE84:AN84"/>
    <mergeCell ref="G104:Y104"/>
    <mergeCell ref="A100:F100"/>
    <mergeCell ref="G100:Y100"/>
    <mergeCell ref="Z100:AD100"/>
    <mergeCell ref="AE100:AN100"/>
    <mergeCell ref="AO100:AV100"/>
    <mergeCell ref="AW100:BD100"/>
    <mergeCell ref="BE100:BL100"/>
    <mergeCell ref="BE95:BL95"/>
    <mergeCell ref="A97:F97"/>
    <mergeCell ref="G97:Y97"/>
    <mergeCell ref="Z97:AD97"/>
    <mergeCell ref="AE97:AN97"/>
    <mergeCell ref="AO97:AV97"/>
    <mergeCell ref="AW97:BD97"/>
    <mergeCell ref="BE97:BL97"/>
    <mergeCell ref="A95:F95"/>
    <mergeCell ref="G95:Y95"/>
    <mergeCell ref="Z95:AD95"/>
    <mergeCell ref="AE95:AN95"/>
    <mergeCell ref="A96:F96"/>
    <mergeCell ref="G96:Y96"/>
    <mergeCell ref="Z96:AD96"/>
    <mergeCell ref="AE96:AN96"/>
    <mergeCell ref="Z99:AD99"/>
    <mergeCell ref="AE99:AN99"/>
    <mergeCell ref="Z98:AD98"/>
    <mergeCell ref="AE98:AN98"/>
    <mergeCell ref="AO98:AV98"/>
    <mergeCell ref="AW98:BD98"/>
    <mergeCell ref="AO99:AV99"/>
    <mergeCell ref="AW99:BD99"/>
    <mergeCell ref="BE104:BL104"/>
    <mergeCell ref="Z104:AD104"/>
    <mergeCell ref="AE104:AN104"/>
    <mergeCell ref="BE99:BL99"/>
    <mergeCell ref="AO104:AV104"/>
    <mergeCell ref="AW104:BD104"/>
    <mergeCell ref="A110:F110"/>
    <mergeCell ref="G110:Y110"/>
    <mergeCell ref="Z110:AD110"/>
    <mergeCell ref="AE110:AN110"/>
    <mergeCell ref="AO110:AV110"/>
    <mergeCell ref="AW110:BD110"/>
    <mergeCell ref="BE110:BL110"/>
    <mergeCell ref="A106:F106"/>
    <mergeCell ref="G106:Y106"/>
    <mergeCell ref="BE109:BL109"/>
    <mergeCell ref="A108:F108"/>
    <mergeCell ref="A107:F107"/>
    <mergeCell ref="Z108:AD108"/>
    <mergeCell ref="AE108:AN108"/>
    <mergeCell ref="G107:Y107"/>
    <mergeCell ref="Z107:AD107"/>
    <mergeCell ref="AE107:AN107"/>
    <mergeCell ref="AO107:AV107"/>
    <mergeCell ref="G108:Y108"/>
    <mergeCell ref="AW106:BD106"/>
    <mergeCell ref="AW108:BD108"/>
    <mergeCell ref="Z106:AD106"/>
    <mergeCell ref="AE106:AN106"/>
    <mergeCell ref="AW107:BD107"/>
    <mergeCell ref="BE116:BL116"/>
    <mergeCell ref="A126:F126"/>
    <mergeCell ref="G126:Y126"/>
    <mergeCell ref="Z126:AD126"/>
    <mergeCell ref="AO116:AV116"/>
    <mergeCell ref="AW116:BD116"/>
    <mergeCell ref="AE119:AN119"/>
    <mergeCell ref="AO119:AV119"/>
    <mergeCell ref="AW119:BD119"/>
    <mergeCell ref="AO118:AV118"/>
    <mergeCell ref="AW118:BD118"/>
    <mergeCell ref="A117:F117"/>
    <mergeCell ref="A118:F118"/>
    <mergeCell ref="G117:Y117"/>
    <mergeCell ref="Z117:AD117"/>
    <mergeCell ref="AW117:BD117"/>
    <mergeCell ref="BE117:BL117"/>
    <mergeCell ref="AE118:AN118"/>
    <mergeCell ref="Z118:AD118"/>
    <mergeCell ref="G118:Y118"/>
    <mergeCell ref="G125:Y125"/>
    <mergeCell ref="AO125:AV125"/>
    <mergeCell ref="BE124:BL124"/>
    <mergeCell ref="Z124:AD124"/>
    <mergeCell ref="BE114:BL114"/>
    <mergeCell ref="A115:F115"/>
    <mergeCell ref="G115:Y115"/>
    <mergeCell ref="A129:BL130"/>
    <mergeCell ref="BE118:BL118"/>
    <mergeCell ref="BE120:BL120"/>
    <mergeCell ref="AO117:AV117"/>
    <mergeCell ref="AE117:AN117"/>
    <mergeCell ref="AE120:AN120"/>
    <mergeCell ref="AO120:AV120"/>
    <mergeCell ref="AW120:BD120"/>
    <mergeCell ref="BE119:BL119"/>
    <mergeCell ref="A119:F119"/>
    <mergeCell ref="G119:Y119"/>
    <mergeCell ref="Z119:AD119"/>
    <mergeCell ref="A120:F120"/>
    <mergeCell ref="G120:Y120"/>
    <mergeCell ref="Z120:AD120"/>
    <mergeCell ref="A122:F122"/>
    <mergeCell ref="AW122:BD122"/>
    <mergeCell ref="BE122:BL122"/>
    <mergeCell ref="AW121:BD121"/>
    <mergeCell ref="BE121:BL121"/>
    <mergeCell ref="A125:F125"/>
    <mergeCell ref="A29:BM29"/>
    <mergeCell ref="AE126:AN126"/>
    <mergeCell ref="AO126:AV126"/>
    <mergeCell ref="AW126:BD126"/>
    <mergeCell ref="BE126:BL126"/>
    <mergeCell ref="A116:F116"/>
    <mergeCell ref="G116:Y116"/>
    <mergeCell ref="Z116:AD116"/>
    <mergeCell ref="AE116:AN116"/>
    <mergeCell ref="A109:F109"/>
    <mergeCell ref="G109:Y109"/>
    <mergeCell ref="Z109:AD109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G98:Y98"/>
  </mergeCells>
  <phoneticPr fontId="0" type="noConversion"/>
  <conditionalFormatting sqref="H81:L81 H83:L83 G75:G78 H87:L87 G80:G87 H90:L90 G98:L98 G100:G101 G115:G119 H118:L118 G122:G123 H122:L122 G90:G91">
    <cfRule type="cellIs" dxfId="68" priority="65" stopIfTrue="1" operator="equal">
      <formula>$G74</formula>
    </cfRule>
  </conditionalFormatting>
  <conditionalFormatting sqref="D52:D55 D54:I55">
    <cfRule type="cellIs" dxfId="67" priority="66" stopIfTrue="1" operator="equal">
      <formula>$D51</formula>
    </cfRule>
  </conditionalFormatting>
  <conditionalFormatting sqref="B126:F126 B95:F118 A74:A126 B74:F85 B88:F90 A107:F107 A109:F109">
    <cfRule type="cellIs" dxfId="66" priority="67" stopIfTrue="1" operator="equal">
      <formula>0</formula>
    </cfRule>
  </conditionalFormatting>
  <conditionalFormatting sqref="G74:L74 G79 G87 G97 G102 G118:G124 G91:G92">
    <cfRule type="cellIs" dxfId="65" priority="68" stopIfTrue="1" operator="equal">
      <formula>$G72</formula>
    </cfRule>
  </conditionalFormatting>
  <conditionalFormatting sqref="G114:L114 G88:G89 G120:G125 G104:G105">
    <cfRule type="cellIs" dxfId="64" priority="69" stopIfTrue="1" operator="equal">
      <formula>$G84</formula>
    </cfRule>
  </conditionalFormatting>
  <conditionalFormatting sqref="G121:G123 G94 G125 G113">
    <cfRule type="cellIs" dxfId="63" priority="70" stopIfTrue="1" operator="equal">
      <formula>$G86</formula>
    </cfRule>
  </conditionalFormatting>
  <conditionalFormatting sqref="G90:G91 G121:G125 G106:G107">
    <cfRule type="cellIs" dxfId="62" priority="74" stopIfTrue="1" operator="equal">
      <formula>$G85</formula>
    </cfRule>
  </conditionalFormatting>
  <conditionalFormatting sqref="G124">
    <cfRule type="cellIs" dxfId="61" priority="76" stopIfTrue="1" operator="equal">
      <formula>$G115</formula>
    </cfRule>
  </conditionalFormatting>
  <conditionalFormatting sqref="G94">
    <cfRule type="cellIs" dxfId="60" priority="82" stopIfTrue="1" operator="equal">
      <formula>$G89</formula>
    </cfRule>
  </conditionalFormatting>
  <conditionalFormatting sqref="G93:G94">
    <cfRule type="cellIs" dxfId="59" priority="88" stopIfTrue="1" operator="equal">
      <formula>$G89</formula>
    </cfRule>
  </conditionalFormatting>
  <conditionalFormatting sqref="G118:G119 G122:G125 G92 G110:G111">
    <cfRule type="cellIs" dxfId="58" priority="90" stopIfTrue="1" operator="equal">
      <formula>$G86</formula>
    </cfRule>
  </conditionalFormatting>
  <conditionalFormatting sqref="G92:G93 G118:G125 G103">
    <cfRule type="cellIs" dxfId="57" priority="96" stopIfTrue="1" operator="equal">
      <formula>$G89</formula>
    </cfRule>
  </conditionalFormatting>
  <conditionalFormatting sqref="G120 G124:G125 G93 G95:G96 G108:G109 G112">
    <cfRule type="cellIs" dxfId="56" priority="101" stopIfTrue="1" operator="equal">
      <formula>$G86</formula>
    </cfRule>
  </conditionalFormatting>
  <conditionalFormatting sqref="G94">
    <cfRule type="cellIs" dxfId="55" priority="60" stopIfTrue="1" operator="equal">
      <formula>$G92</formula>
    </cfRule>
  </conditionalFormatting>
  <conditionalFormatting sqref="G93">
    <cfRule type="cellIs" dxfId="54" priority="62" stopIfTrue="1" operator="equal">
      <formula>$G91</formula>
    </cfRule>
  </conditionalFormatting>
  <conditionalFormatting sqref="G94:L94">
    <cfRule type="cellIs" dxfId="53" priority="61" stopIfTrue="1" operator="equal">
      <formula>$G93</formula>
    </cfRule>
  </conditionalFormatting>
  <conditionalFormatting sqref="G96">
    <cfRule type="cellIs" dxfId="52" priority="59" stopIfTrue="1" operator="equal">
      <formula>$G94</formula>
    </cfRule>
  </conditionalFormatting>
  <conditionalFormatting sqref="G96">
    <cfRule type="cellIs" dxfId="51" priority="58" stopIfTrue="1" operator="equal">
      <formula>$G93</formula>
    </cfRule>
  </conditionalFormatting>
  <conditionalFormatting sqref="G96">
    <cfRule type="cellIs" dxfId="50" priority="57" stopIfTrue="1" operator="equal">
      <formula>$G89</formula>
    </cfRule>
  </conditionalFormatting>
  <conditionalFormatting sqref="G99:L99">
    <cfRule type="cellIs" dxfId="49" priority="103" stopIfTrue="1" operator="equal">
      <formula>#REF!</formula>
    </cfRule>
  </conditionalFormatting>
  <conditionalFormatting sqref="G103:L103">
    <cfRule type="cellIs" dxfId="48" priority="56" stopIfTrue="1" operator="equal">
      <formula>$G102</formula>
    </cfRule>
  </conditionalFormatting>
  <conditionalFormatting sqref="G101">
    <cfRule type="cellIs" dxfId="47" priority="55" stopIfTrue="1" operator="equal">
      <formula>$G93</formula>
    </cfRule>
  </conditionalFormatting>
  <conditionalFormatting sqref="G101">
    <cfRule type="cellIs" dxfId="46" priority="54" stopIfTrue="1" operator="equal">
      <formula>$G99</formula>
    </cfRule>
  </conditionalFormatting>
  <conditionalFormatting sqref="G101">
    <cfRule type="cellIs" dxfId="45" priority="53" stopIfTrue="1" operator="equal">
      <formula>$G98</formula>
    </cfRule>
  </conditionalFormatting>
  <conditionalFormatting sqref="G101">
    <cfRule type="cellIs" dxfId="44" priority="52" stopIfTrue="1" operator="equal">
      <formula>$G94</formula>
    </cfRule>
  </conditionalFormatting>
  <conditionalFormatting sqref="G105">
    <cfRule type="cellIs" dxfId="43" priority="51" stopIfTrue="1" operator="equal">
      <formula>$G104</formula>
    </cfRule>
  </conditionalFormatting>
  <conditionalFormatting sqref="G106:G107">
    <cfRule type="cellIs" dxfId="42" priority="50" stopIfTrue="1" operator="equal">
      <formula>$G104</formula>
    </cfRule>
  </conditionalFormatting>
  <conditionalFormatting sqref="G108:G109">
    <cfRule type="cellIs" dxfId="41" priority="49" stopIfTrue="1" operator="equal">
      <formula>$G104</formula>
    </cfRule>
  </conditionalFormatting>
  <conditionalFormatting sqref="G108:L109">
    <cfRule type="cellIs" dxfId="40" priority="48" stopIfTrue="1" operator="equal">
      <formula>$G106</formula>
    </cfRule>
  </conditionalFormatting>
  <conditionalFormatting sqref="G105">
    <cfRule type="cellIs" dxfId="39" priority="47" stopIfTrue="1" operator="equal">
      <formula>$G97</formula>
    </cfRule>
  </conditionalFormatting>
  <conditionalFormatting sqref="G105">
    <cfRule type="cellIs" dxfId="38" priority="46" stopIfTrue="1" operator="equal">
      <formula>$G103</formula>
    </cfRule>
  </conditionalFormatting>
  <conditionalFormatting sqref="G105">
    <cfRule type="cellIs" dxfId="37" priority="45" stopIfTrue="1" operator="equal">
      <formula>$G102</formula>
    </cfRule>
  </conditionalFormatting>
  <conditionalFormatting sqref="G105">
    <cfRule type="cellIs" dxfId="36" priority="44" stopIfTrue="1" operator="equal">
      <formula>$G98</formula>
    </cfRule>
  </conditionalFormatting>
  <conditionalFormatting sqref="G111">
    <cfRule type="cellIs" dxfId="35" priority="43" stopIfTrue="1" operator="equal">
      <formula>$G110</formula>
    </cfRule>
  </conditionalFormatting>
  <conditionalFormatting sqref="G112">
    <cfRule type="cellIs" dxfId="34" priority="42" stopIfTrue="1" operator="equal">
      <formula>$G110</formula>
    </cfRule>
  </conditionalFormatting>
  <conditionalFormatting sqref="G113">
    <cfRule type="cellIs" dxfId="33" priority="41" stopIfTrue="1" operator="equal">
      <formula>$G110</formula>
    </cfRule>
  </conditionalFormatting>
  <conditionalFormatting sqref="G113:L113">
    <cfRule type="cellIs" dxfId="32" priority="40" stopIfTrue="1" operator="equal">
      <formula>$G112</formula>
    </cfRule>
  </conditionalFormatting>
  <conditionalFormatting sqref="G111">
    <cfRule type="cellIs" dxfId="31" priority="39" stopIfTrue="1" operator="equal">
      <formula>$G101</formula>
    </cfRule>
  </conditionalFormatting>
  <conditionalFormatting sqref="G111">
    <cfRule type="cellIs" dxfId="30" priority="38" stopIfTrue="1" operator="equal">
      <formula>$G108</formula>
    </cfRule>
  </conditionalFormatting>
  <conditionalFormatting sqref="G111">
    <cfRule type="cellIs" dxfId="29" priority="37" stopIfTrue="1" operator="equal">
      <formula>$G106</formula>
    </cfRule>
  </conditionalFormatting>
  <conditionalFormatting sqref="G111">
    <cfRule type="cellIs" dxfId="28" priority="36" stopIfTrue="1" operator="equal">
      <formula>$G102</formula>
    </cfRule>
  </conditionalFormatting>
  <conditionalFormatting sqref="G117">
    <cfRule type="cellIs" dxfId="27" priority="33" stopIfTrue="1" operator="equal">
      <formula>$G112</formula>
    </cfRule>
  </conditionalFormatting>
  <conditionalFormatting sqref="G117">
    <cfRule type="cellIs" dxfId="26" priority="31" stopIfTrue="1" operator="equal">
      <formula>$G115</formula>
    </cfRule>
  </conditionalFormatting>
  <conditionalFormatting sqref="G105">
    <cfRule type="cellIs" dxfId="25" priority="28" stopIfTrue="1" operator="equal">
      <formula>$G104</formula>
    </cfRule>
  </conditionalFormatting>
  <conditionalFormatting sqref="G105">
    <cfRule type="cellIs" dxfId="24" priority="27" stopIfTrue="1" operator="equal">
      <formula>$G97</formula>
    </cfRule>
  </conditionalFormatting>
  <conditionalFormatting sqref="G105">
    <cfRule type="cellIs" dxfId="23" priority="26" stopIfTrue="1" operator="equal">
      <formula>$G103</formula>
    </cfRule>
  </conditionalFormatting>
  <conditionalFormatting sqref="G105">
    <cfRule type="cellIs" dxfId="22" priority="25" stopIfTrue="1" operator="equal">
      <formula>$G102</formula>
    </cfRule>
  </conditionalFormatting>
  <conditionalFormatting sqref="G105">
    <cfRule type="cellIs" dxfId="21" priority="24" stopIfTrue="1" operator="equal">
      <formula>$G98</formula>
    </cfRule>
  </conditionalFormatting>
  <conditionalFormatting sqref="G119">
    <cfRule type="cellIs" dxfId="20" priority="23" stopIfTrue="1" operator="equal">
      <formula>$G118</formula>
    </cfRule>
  </conditionalFormatting>
  <conditionalFormatting sqref="G120">
    <cfRule type="cellIs" dxfId="19" priority="22" stopIfTrue="1" operator="equal">
      <formula>$G119</formula>
    </cfRule>
  </conditionalFormatting>
  <conditionalFormatting sqref="G125:G126">
    <cfRule type="cellIs" dxfId="18" priority="115" stopIfTrue="1" operator="equal">
      <formula>$G115</formula>
    </cfRule>
  </conditionalFormatting>
  <conditionalFormatting sqref="G123">
    <cfRule type="cellIs" dxfId="17" priority="17" stopIfTrue="1" operator="equal">
      <formula>$G113</formula>
    </cfRule>
  </conditionalFormatting>
  <conditionalFormatting sqref="G125">
    <cfRule type="cellIs" dxfId="16" priority="16" stopIfTrue="1" operator="equal">
      <formula>$G123</formula>
    </cfRule>
  </conditionalFormatting>
  <conditionalFormatting sqref="G126:L126">
    <cfRule type="cellIs" dxfId="15" priority="15" stopIfTrue="1" operator="equal">
      <formula>$G125</formula>
    </cfRule>
  </conditionalFormatting>
  <conditionalFormatting sqref="G126">
    <cfRule type="cellIs" dxfId="14" priority="14" stopIfTrue="1" operator="equal">
      <formula>$G124</formula>
    </cfRule>
  </conditionalFormatting>
  <conditionalFormatting sqref="G126">
    <cfRule type="cellIs" dxfId="13" priority="13" stopIfTrue="1" operator="equal">
      <formula>$G120</formula>
    </cfRule>
  </conditionalFormatting>
  <conditionalFormatting sqref="G126">
    <cfRule type="cellIs" dxfId="12" priority="12" stopIfTrue="1" operator="equal">
      <formula>$G123</formula>
    </cfRule>
  </conditionalFormatting>
  <conditionalFormatting sqref="G125">
    <cfRule type="cellIs" dxfId="11" priority="11" stopIfTrue="1" operator="equal">
      <formula>$G123</formula>
    </cfRule>
  </conditionalFormatting>
  <conditionalFormatting sqref="G89:G90">
    <cfRule type="cellIs" dxfId="10" priority="116" stopIfTrue="1" operator="equal">
      <formula>#REF!</formula>
    </cfRule>
  </conditionalFormatting>
  <conditionalFormatting sqref="G93">
    <cfRule type="cellIs" dxfId="9" priority="10" stopIfTrue="1" operator="equal">
      <formula>$G89</formula>
    </cfRule>
  </conditionalFormatting>
  <conditionalFormatting sqref="G93">
    <cfRule type="cellIs" dxfId="8" priority="9" stopIfTrue="1" operator="equal">
      <formula>#REF!</formula>
    </cfRule>
  </conditionalFormatting>
  <conditionalFormatting sqref="G125">
    <cfRule type="cellIs" dxfId="7" priority="8" stopIfTrue="1" operator="equal">
      <formula>$G123</formula>
    </cfRule>
  </conditionalFormatting>
  <conditionalFormatting sqref="G107">
    <cfRule type="cellIs" dxfId="6" priority="7" stopIfTrue="1" operator="equal">
      <formula>$G106</formula>
    </cfRule>
  </conditionalFormatting>
  <conditionalFormatting sqref="G109">
    <cfRule type="cellIs" dxfId="5" priority="6" stopIfTrue="1" operator="equal">
      <formula>$G104</formula>
    </cfRule>
  </conditionalFormatting>
  <conditionalFormatting sqref="G109">
    <cfRule type="cellIs" dxfId="4" priority="5" stopIfTrue="1" operator="equal">
      <formula>$G107</formula>
    </cfRule>
  </conditionalFormatting>
  <conditionalFormatting sqref="G109">
    <cfRule type="cellIs" dxfId="3" priority="4" stopIfTrue="1" operator="equal">
      <formula>$G108</formula>
    </cfRule>
  </conditionalFormatting>
  <conditionalFormatting sqref="G109">
    <cfRule type="cellIs" dxfId="2" priority="3" stopIfTrue="1" operator="equal">
      <formula>$G104</formula>
    </cfRule>
  </conditionalFormatting>
  <conditionalFormatting sqref="G109">
    <cfRule type="cellIs" dxfId="1" priority="2" stopIfTrue="1" operator="equal">
      <formula>$G107</formula>
    </cfRule>
  </conditionalFormatting>
  <conditionalFormatting sqref="G109">
    <cfRule type="cellIs" dxfId="0" priority="1" stopIfTrue="1" operator="equal">
      <formula>$G108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1" manualBreakCount="1">
    <brk id="3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КПК1115041</vt:lpstr>
      <vt:lpstr>КПК1115041!Область_печати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2021-08-06T06:57:28Z</cp:lastPrinted>
  <dcterms:created xsi:type="dcterms:W3CDTF">2016-08-15T09:54:21Z</dcterms:created>
  <dcterms:modified xsi:type="dcterms:W3CDTF">2021-10-11T11:52:19Z</dcterms:modified>
</cp:coreProperties>
</file>