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5062" sheetId="2" r:id="rId1"/>
  </sheets>
  <definedNames>
    <definedName name="_xlnm.Print_Area" localSheetId="0">КПК1115062!$A$1:$BM$106</definedName>
  </definedNames>
  <calcPr calcId="125725"/>
</workbook>
</file>

<file path=xl/calcChain.xml><?xml version="1.0" encoding="utf-8"?>
<calcChain xmlns="http://schemas.openxmlformats.org/spreadsheetml/2006/main">
  <c r="AO72" i="2"/>
  <c r="U22"/>
  <c r="AO85" l="1"/>
  <c r="BE83"/>
  <c r="BE93"/>
  <c r="BE91"/>
  <c r="BE90"/>
  <c r="BE89"/>
  <c r="BE88"/>
  <c r="BE86"/>
  <c r="BE85"/>
  <c r="BE84"/>
  <c r="BE82"/>
  <c r="BE80"/>
  <c r="AB62"/>
  <c r="AB63" s="1"/>
  <c r="AR63" s="1"/>
  <c r="AC54"/>
  <c r="AS53"/>
  <c r="AS22"/>
  <c r="BE79"/>
  <c r="BE78"/>
  <c r="BE77"/>
  <c r="BE76"/>
  <c r="BE75"/>
  <c r="BE74"/>
  <c r="BE73"/>
  <c r="BE72"/>
  <c r="BE71"/>
  <c r="BE70"/>
  <c r="AR62"/>
  <c r="AS54"/>
  <c r="AS52"/>
  <c r="AS51"/>
</calcChain>
</file>

<file path=xl/sharedStrings.xml><?xml version="1.0" encoding="utf-8"?>
<sst xmlns="http://schemas.openxmlformats.org/spreadsheetml/2006/main" count="190" uniqueCount="126">
  <si>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</si>
  <si>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</si>
  <si>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</si>
  <si>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</si>
  <si>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</si>
  <si>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</si>
  <si>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</si>
  <si>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</si>
  <si>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</si>
  <si>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</si>
  <si>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</si>
  <si>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</si>
  <si>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</si>
  <si>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</si>
  <si>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</si>
  <si>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</si>
  <si>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</si>
  <si>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</si>
  <si>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</si>
  <si>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</si>
  <si>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</si>
  <si>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</si>
  <si>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</si>
  <si>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</si>
  <si>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</si>
  <si>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</si>
  <si>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</si>
  <si>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</si>
  <si>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</si>
  <si>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</si>
  <si>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</si>
  <si>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</si>
  <si>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</si>
  <si>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</si>
  <si>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</si>
  <si>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</si>
  <si>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</si>
  <si>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</si>
  <si>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</si>
  <si>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</si>
  <si>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</si>
  <si>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</si>
  <si>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</si>
  <si>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</si>
  <si>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</si>
  <si>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</si>
  <si>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</si>
  <si>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</si>
  <si>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</si>
  <si>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</si>
  <si>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</si>
  <si>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</si>
  <si>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</si>
  <si>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</si>
  <si>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</si>
  <si>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</si>
  <si>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</si>
  <si>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</si>
  <si>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</si>
  <si>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</si>
  <si>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</si>
  <si>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</si>
  <si>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</si>
  <si>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</si>
  <si>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Заохочення видатних спортсменів, тренерів та діячів фізичної культури і спорту регіону</t>
  </si>
  <si>
    <t>Виготовлення сертифікатів та придбання квітів для нагородження</t>
  </si>
  <si>
    <t>Виплата стипендій провідним  спортсменам  та тренерам міста</t>
  </si>
  <si>
    <t>УСЬОГО</t>
  </si>
  <si>
    <t>Реалізація державної політики у сфері сім'ї, молоді та спорту у м.Павлоград на 2015 – 2021 роки</t>
  </si>
  <si>
    <t>затрат</t>
  </si>
  <si>
    <t>кількість видів заохочень/винагород, що виплачуються щомісяця, од.</t>
  </si>
  <si>
    <t>од.</t>
  </si>
  <si>
    <t>продукту</t>
  </si>
  <si>
    <t>кількість отримувачів заохочень/винагород (спортсмени, тренери, видатні діячі), од.</t>
  </si>
  <si>
    <t>спортсмени</t>
  </si>
  <si>
    <t>Розшифровка до кошторисів на 2021 рік</t>
  </si>
  <si>
    <t>тренери</t>
  </si>
  <si>
    <t>ефективності</t>
  </si>
  <si>
    <t>середній (середньомісячний) розмір заохочення/винагороди (види) для одного отримувача (спортсмени, тренери, видатні діячі), грн.</t>
  </si>
  <si>
    <t>грн.</t>
  </si>
  <si>
    <t>Розрахунково (загальний обсяг витрат / кількість стипендіатів)</t>
  </si>
  <si>
    <t xml:space="preserve">  в  тому  чмслі тренери</t>
  </si>
  <si>
    <t>якості</t>
  </si>
  <si>
    <t>відс.</t>
  </si>
  <si>
    <t>Динаміка кількості отримувачів стипендії в поточному році/ кількість отримувачів стипендії в минулому році * 100%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</si>
  <si>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 2021-2023 р.р.</t>
  </si>
  <si>
    <t>1100000</t>
  </si>
  <si>
    <t>Фінансове управління</t>
  </si>
  <si>
    <t>Раїса РОЇК</t>
  </si>
  <si>
    <t>25973726</t>
  </si>
  <si>
    <t>04584000000</t>
  </si>
  <si>
    <t>бюджетної програми місцевого бюджету на 2021  рік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</si>
  <si>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</si>
  <si>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</si>
  <si>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Відділ з питань сім'ї, молоді та спорту Павлоградської міської ради</t>
  </si>
  <si>
    <t>1110000</t>
  </si>
  <si>
    <t>5062</t>
  </si>
  <si>
    <t>0810</t>
  </si>
  <si>
    <t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здорового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</t>
  </si>
  <si>
    <t xml:space="preserve"> Розшифровка до кошторисів на 2021 рік</t>
  </si>
  <si>
    <t>1) Закон  України “Про фізичну культуру і спорт” №3809-ХІІ від 24.12.1993 р., зі змінами та доповненнями;_x000D_
2)Наказ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спорту”;    				_x000D_
3)Наказ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змінами);_x000D_
4)Рішення сесії Павлоградської міської ради від 23.12.14р.№1457-49/VІ "Реалізація державної політики у сфері сім'ї, молоді та спорту у м.Павлоград на 2015 – 2021 роки" (зі змінами);_x000D_
5)Рішення  міської ради  від  15.12.2020р.  №54-3/VIII  "Про  міський бюджет Павлоградської міської територіальної громади  на 2021 рік";</t>
  </si>
  <si>
    <t>Виплата стипендій переможцям футбольного клубу "Павлоград"</t>
  </si>
  <si>
    <t>Положення про призначення  стипендій   ( затверджено  рішенням виконавчого комітету  від 24.03.2021 р. №236)</t>
  </si>
  <si>
    <t>1.1</t>
  </si>
  <si>
    <t>2.2</t>
  </si>
  <si>
    <t>2.1</t>
  </si>
  <si>
    <t>3.1</t>
  </si>
  <si>
    <t>4.2</t>
  </si>
  <si>
    <t>1.2</t>
  </si>
  <si>
    <t xml:space="preserve"> якості</t>
  </si>
  <si>
    <t>3.2</t>
  </si>
  <si>
    <t>Начальник  фінансового управління</t>
  </si>
  <si>
    <t>кількість перемог ФК «Павлоград» у Супер-лізі та Кубку кільДніпропетровської областіі</t>
  </si>
  <si>
    <t>динаміка кількості отримувачів (спортсмени, тренери, видатні діячі) , порівняно з минулим роком, %</t>
  </si>
  <si>
    <t>тренер, директор</t>
  </si>
  <si>
    <t xml:space="preserve">       08 .10.2021</t>
  </si>
  <si>
    <t>7-П</t>
  </si>
  <si>
    <t>7) Рішення  міської ради  від  27   вересня  2021р.  №406-13/VIII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змінами).</t>
  </si>
  <si>
    <t>6) Рішення  міської ради  від  23.03.2021р.  №170-7/VIII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</si>
  <si>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>динаміка кількості отримувачів (спортсмени, тренери, видатні діячі), порівняно з минулим роком, % (7-3)/3</t>
  </si>
  <si>
    <t>Начальник  відділу з питань сім'ї, молоді та спорту Павлоградської міської ради</t>
  </si>
  <si>
    <t>Дмитро  ЛАГНО</t>
  </si>
  <si>
    <t xml:space="preserve">   в тому числі  спортсмени</t>
  </si>
  <si>
    <t xml:space="preserve"> Розшифровка до кошторисів на 2021 рік,зі  змінами, довідки фінансового управління                                                            
</t>
  </si>
  <si>
    <t>Положення про призначення  стипендій          ( затверджено  рішенням виконавчого комітету  від 24.03.2021 р. №236)</t>
  </si>
  <si>
    <t>Розшифровка до кошторисів на 2021 рік, зі  змінами, довідки фінансового управління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</si>
</sst>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6" fillId="0" borderId="9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6"/>
  <sheetViews>
    <sheetView tabSelected="1" topLeftCell="A60" zoomScaleNormal="100" zoomScaleSheetLayoutView="100" workbookViewId="0">
      <selection activeCell="G82" sqref="G82:Y8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7" ht="15" customHeight="1"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18.75" customHeight="1">
      <c r="AO4" s="108" t="s">
        <v>94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20.25" customHeight="1">
      <c r="AO7" s="125" t="s">
        <v>115</v>
      </c>
      <c r="AP7" s="75"/>
      <c r="AQ7" s="75"/>
      <c r="AR7" s="75"/>
      <c r="AS7" s="75"/>
      <c r="AT7" s="75"/>
      <c r="AU7" s="75"/>
      <c r="AV7" s="1" t="s">
        <v>63</v>
      </c>
      <c r="AW7" s="75" t="s">
        <v>116</v>
      </c>
      <c r="AX7" s="75"/>
      <c r="AY7" s="75"/>
      <c r="AZ7" s="75"/>
      <c r="BA7" s="75"/>
      <c r="BB7" s="75"/>
      <c r="BC7" s="75"/>
      <c r="BD7" s="75"/>
      <c r="BE7" s="75"/>
      <c r="BF7" s="7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>
      <c r="A11" s="113" t="s">
        <v>91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10" t="s">
        <v>86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26" t="s">
        <v>94</v>
      </c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35"/>
      <c r="AU13" s="110" t="s">
        <v>89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2" t="s">
        <v>56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27" t="s">
        <v>62</v>
      </c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33"/>
      <c r="AU14" s="112" t="s">
        <v>55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0" t="s">
        <v>95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26" t="s">
        <v>94</v>
      </c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35"/>
      <c r="AU16" s="110" t="s">
        <v>89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2" t="s">
        <v>56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27" t="s">
        <v>61</v>
      </c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33"/>
      <c r="AU17" s="112" t="s">
        <v>55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10" t="s">
        <v>92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96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97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23" t="s">
        <v>93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26"/>
      <c r="BE19" s="110" t="s">
        <v>90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2" t="s">
        <v>56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57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28" t="s">
        <v>58</v>
      </c>
      <c r="AB20" s="128"/>
      <c r="AC20" s="128"/>
      <c r="AD20" s="128"/>
      <c r="AE20" s="128"/>
      <c r="AF20" s="128"/>
      <c r="AG20" s="128"/>
      <c r="AH20" s="128"/>
      <c r="AI20" s="128"/>
      <c r="AJ20" s="28"/>
      <c r="AK20" s="124" t="s">
        <v>59</v>
      </c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28"/>
      <c r="BE20" s="112" t="s">
        <v>60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9" t="s">
        <v>50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90">
        <f>AC54</f>
        <v>340720</v>
      </c>
      <c r="V22" s="90"/>
      <c r="W22" s="90"/>
      <c r="X22" s="90"/>
      <c r="Y22" s="90"/>
      <c r="Z22" s="90"/>
      <c r="AA22" s="90"/>
      <c r="AB22" s="90"/>
      <c r="AC22" s="90"/>
      <c r="AD22" s="90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90">
        <f>U22</f>
        <v>340720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77" t="s">
        <v>23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>
      <c r="A23" s="77" t="s">
        <v>22</v>
      </c>
      <c r="B23" s="77"/>
      <c r="C23" s="77"/>
      <c r="D23" s="77"/>
      <c r="E23" s="77"/>
      <c r="F23" s="77"/>
      <c r="G23" s="77"/>
      <c r="H23" s="77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77" t="s">
        <v>24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03" t="s">
        <v>37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96.75" customHeight="1">
      <c r="A26" s="58" t="s">
        <v>100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</row>
    <row r="27" spans="1:79" ht="36.75" customHeight="1">
      <c r="A27" s="58" t="s">
        <v>118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</row>
    <row r="28" spans="1:79" ht="36.75" customHeight="1">
      <c r="A28" s="58" t="s">
        <v>117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75" customHeight="1">
      <c r="A30" s="77" t="s">
        <v>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</row>
    <row r="31" spans="1:79" ht="27.75" customHeight="1">
      <c r="A31" s="95" t="s">
        <v>28</v>
      </c>
      <c r="B31" s="95"/>
      <c r="C31" s="95"/>
      <c r="D31" s="95"/>
      <c r="E31" s="95"/>
      <c r="F31" s="95"/>
      <c r="G31" s="91" t="s">
        <v>40</v>
      </c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3"/>
    </row>
    <row r="32" spans="1:79" ht="15.75" hidden="1">
      <c r="A32" s="39">
        <v>1</v>
      </c>
      <c r="B32" s="39"/>
      <c r="C32" s="39"/>
      <c r="D32" s="39"/>
      <c r="E32" s="39"/>
      <c r="F32" s="39"/>
      <c r="G32" s="91">
        <v>2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</row>
    <row r="33" spans="1:79" ht="10.5" hidden="1" customHeight="1">
      <c r="A33" s="76" t="s">
        <v>33</v>
      </c>
      <c r="B33" s="76"/>
      <c r="C33" s="76"/>
      <c r="D33" s="76"/>
      <c r="E33" s="76"/>
      <c r="F33" s="76"/>
      <c r="G33" s="97" t="s">
        <v>7</v>
      </c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9"/>
      <c r="CA33" s="1" t="s">
        <v>49</v>
      </c>
    </row>
    <row r="34" spans="1:79" ht="53.25" customHeight="1">
      <c r="A34" s="76">
        <v>1</v>
      </c>
      <c r="B34" s="76"/>
      <c r="C34" s="76"/>
      <c r="D34" s="76"/>
      <c r="E34" s="76"/>
      <c r="F34" s="76"/>
      <c r="G34" s="86" t="s">
        <v>98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  <c r="CA34" s="1" t="s">
        <v>48</v>
      </c>
    </row>
    <row r="35" spans="1:79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>
      <c r="A36" s="77" t="s">
        <v>38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</row>
    <row r="37" spans="1:79" ht="31.5" customHeight="1">
      <c r="A37" s="117" t="s">
        <v>85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77" t="s">
        <v>39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</row>
    <row r="40" spans="1:79" ht="27.75" customHeight="1">
      <c r="A40" s="95" t="s">
        <v>28</v>
      </c>
      <c r="B40" s="95"/>
      <c r="C40" s="95"/>
      <c r="D40" s="95"/>
      <c r="E40" s="95"/>
      <c r="F40" s="95"/>
      <c r="G40" s="91" t="s">
        <v>25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</row>
    <row r="41" spans="1:79" ht="15.75" hidden="1">
      <c r="A41" s="39">
        <v>1</v>
      </c>
      <c r="B41" s="39"/>
      <c r="C41" s="39"/>
      <c r="D41" s="39"/>
      <c r="E41" s="39"/>
      <c r="F41" s="39"/>
      <c r="G41" s="91">
        <v>2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</row>
    <row r="42" spans="1:79" ht="10.5" hidden="1" customHeight="1">
      <c r="A42" s="76" t="s">
        <v>6</v>
      </c>
      <c r="B42" s="76"/>
      <c r="C42" s="76"/>
      <c r="D42" s="76"/>
      <c r="E42" s="76"/>
      <c r="F42" s="76"/>
      <c r="G42" s="97" t="s">
        <v>7</v>
      </c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9"/>
      <c r="CA42" s="1" t="s">
        <v>11</v>
      </c>
    </row>
    <row r="43" spans="1:79" ht="26.25" customHeight="1">
      <c r="A43" s="76">
        <v>1</v>
      </c>
      <c r="B43" s="76"/>
      <c r="C43" s="76"/>
      <c r="D43" s="76"/>
      <c r="E43" s="76"/>
      <c r="F43" s="76"/>
      <c r="G43" s="62" t="s">
        <v>64</v>
      </c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6"/>
      <c r="CA43" s="1" t="s">
        <v>12</v>
      </c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77" t="s">
        <v>41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39" t="s">
        <v>28</v>
      </c>
      <c r="B47" s="39"/>
      <c r="C47" s="39"/>
      <c r="D47" s="80" t="s">
        <v>26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39" t="s">
        <v>29</v>
      </c>
      <c r="AD47" s="39"/>
      <c r="AE47" s="39"/>
      <c r="AF47" s="39"/>
      <c r="AG47" s="39"/>
      <c r="AH47" s="39"/>
      <c r="AI47" s="39"/>
      <c r="AJ47" s="39"/>
      <c r="AK47" s="39" t="s">
        <v>30</v>
      </c>
      <c r="AL47" s="39"/>
      <c r="AM47" s="39"/>
      <c r="AN47" s="39"/>
      <c r="AO47" s="39"/>
      <c r="AP47" s="39"/>
      <c r="AQ47" s="39"/>
      <c r="AR47" s="39"/>
      <c r="AS47" s="39" t="s">
        <v>27</v>
      </c>
      <c r="AT47" s="39"/>
      <c r="AU47" s="39"/>
      <c r="AV47" s="39"/>
      <c r="AW47" s="39"/>
      <c r="AX47" s="39"/>
      <c r="AY47" s="39"/>
      <c r="AZ47" s="39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39"/>
      <c r="B48" s="39"/>
      <c r="C48" s="39"/>
      <c r="D48" s="83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39">
        <v>1</v>
      </c>
      <c r="B49" s="39"/>
      <c r="C49" s="39"/>
      <c r="D49" s="59">
        <v>2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9">
        <v>3</v>
      </c>
      <c r="AD49" s="39"/>
      <c r="AE49" s="39"/>
      <c r="AF49" s="39"/>
      <c r="AG49" s="39"/>
      <c r="AH49" s="39"/>
      <c r="AI49" s="39"/>
      <c r="AJ49" s="39"/>
      <c r="AK49" s="39">
        <v>4</v>
      </c>
      <c r="AL49" s="39"/>
      <c r="AM49" s="39"/>
      <c r="AN49" s="39"/>
      <c r="AO49" s="39"/>
      <c r="AP49" s="39"/>
      <c r="AQ49" s="39"/>
      <c r="AR49" s="39"/>
      <c r="AS49" s="39">
        <v>5</v>
      </c>
      <c r="AT49" s="39"/>
      <c r="AU49" s="39"/>
      <c r="AV49" s="39"/>
      <c r="AW49" s="39"/>
      <c r="AX49" s="39"/>
      <c r="AY49" s="39"/>
      <c r="AZ49" s="39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76" t="s">
        <v>6</v>
      </c>
      <c r="B50" s="76"/>
      <c r="C50" s="76"/>
      <c r="D50" s="114" t="s">
        <v>7</v>
      </c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6"/>
      <c r="AC50" s="101" t="s">
        <v>8</v>
      </c>
      <c r="AD50" s="101"/>
      <c r="AE50" s="101"/>
      <c r="AF50" s="101"/>
      <c r="AG50" s="101"/>
      <c r="AH50" s="101"/>
      <c r="AI50" s="101"/>
      <c r="AJ50" s="101"/>
      <c r="AK50" s="101" t="s">
        <v>9</v>
      </c>
      <c r="AL50" s="101"/>
      <c r="AM50" s="101"/>
      <c r="AN50" s="101"/>
      <c r="AO50" s="101"/>
      <c r="AP50" s="101"/>
      <c r="AQ50" s="101"/>
      <c r="AR50" s="101"/>
      <c r="AS50" s="109" t="s">
        <v>10</v>
      </c>
      <c r="AT50" s="101"/>
      <c r="AU50" s="101"/>
      <c r="AV50" s="101"/>
      <c r="AW50" s="101"/>
      <c r="AX50" s="101"/>
      <c r="AY50" s="101"/>
      <c r="AZ50" s="10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3.25" customHeight="1">
      <c r="A51" s="39">
        <v>1</v>
      </c>
      <c r="B51" s="39"/>
      <c r="C51" s="39"/>
      <c r="D51" s="62" t="s">
        <v>65</v>
      </c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6"/>
      <c r="AC51" s="96">
        <v>720</v>
      </c>
      <c r="AD51" s="96"/>
      <c r="AE51" s="96"/>
      <c r="AF51" s="96"/>
      <c r="AG51" s="96"/>
      <c r="AH51" s="96"/>
      <c r="AI51" s="96"/>
      <c r="AJ51" s="96"/>
      <c r="AK51" s="96">
        <v>0</v>
      </c>
      <c r="AL51" s="96"/>
      <c r="AM51" s="96"/>
      <c r="AN51" s="96"/>
      <c r="AO51" s="96"/>
      <c r="AP51" s="96"/>
      <c r="AQ51" s="96"/>
      <c r="AR51" s="96"/>
      <c r="AS51" s="96">
        <f>AC51+AK51</f>
        <v>720</v>
      </c>
      <c r="AT51" s="96"/>
      <c r="AU51" s="96"/>
      <c r="AV51" s="96"/>
      <c r="AW51" s="96"/>
      <c r="AX51" s="96"/>
      <c r="AY51" s="96"/>
      <c r="AZ51" s="96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4" customHeight="1">
      <c r="A52" s="39">
        <v>2</v>
      </c>
      <c r="B52" s="39"/>
      <c r="C52" s="39"/>
      <c r="D52" s="62" t="s">
        <v>66</v>
      </c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6"/>
      <c r="AC52" s="96">
        <v>120000</v>
      </c>
      <c r="AD52" s="96"/>
      <c r="AE52" s="96"/>
      <c r="AF52" s="96"/>
      <c r="AG52" s="96"/>
      <c r="AH52" s="96"/>
      <c r="AI52" s="96"/>
      <c r="AJ52" s="96"/>
      <c r="AK52" s="96">
        <v>0</v>
      </c>
      <c r="AL52" s="96"/>
      <c r="AM52" s="96"/>
      <c r="AN52" s="96"/>
      <c r="AO52" s="96"/>
      <c r="AP52" s="96"/>
      <c r="AQ52" s="96"/>
      <c r="AR52" s="96"/>
      <c r="AS52" s="96">
        <f>AC52+AK52</f>
        <v>120000</v>
      </c>
      <c r="AT52" s="96"/>
      <c r="AU52" s="96"/>
      <c r="AV52" s="96"/>
      <c r="AW52" s="96"/>
      <c r="AX52" s="96"/>
      <c r="AY52" s="96"/>
      <c r="AZ52" s="96"/>
      <c r="BA52" s="21"/>
      <c r="BB52" s="21"/>
      <c r="BC52" s="21"/>
      <c r="BD52" s="21"/>
      <c r="BE52" s="21"/>
      <c r="BF52" s="21"/>
      <c r="BG52" s="21"/>
      <c r="BH52" s="21"/>
    </row>
    <row r="53" spans="1:79" ht="24" customHeight="1">
      <c r="A53" s="59">
        <v>3</v>
      </c>
      <c r="B53" s="60"/>
      <c r="C53" s="61"/>
      <c r="D53" s="62" t="s">
        <v>101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4"/>
      <c r="AC53" s="65">
        <v>220000</v>
      </c>
      <c r="AD53" s="66"/>
      <c r="AE53" s="66"/>
      <c r="AF53" s="66"/>
      <c r="AG53" s="66"/>
      <c r="AH53" s="66"/>
      <c r="AI53" s="66"/>
      <c r="AJ53" s="67"/>
      <c r="AK53" s="65">
        <v>0</v>
      </c>
      <c r="AL53" s="66"/>
      <c r="AM53" s="66"/>
      <c r="AN53" s="66"/>
      <c r="AO53" s="66"/>
      <c r="AP53" s="66"/>
      <c r="AQ53" s="66"/>
      <c r="AR53" s="67"/>
      <c r="AS53" s="65">
        <f>AK53+AC53</f>
        <v>220000</v>
      </c>
      <c r="AT53" s="66"/>
      <c r="AU53" s="66"/>
      <c r="AV53" s="66"/>
      <c r="AW53" s="66"/>
      <c r="AX53" s="66"/>
      <c r="AY53" s="66"/>
      <c r="AZ53" s="67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5.75">
      <c r="A54" s="129"/>
      <c r="B54" s="129"/>
      <c r="C54" s="129"/>
      <c r="D54" s="119" t="s">
        <v>67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1"/>
      <c r="AC54" s="122">
        <f>AC51+AC52+AC53</f>
        <v>340720</v>
      </c>
      <c r="AD54" s="122"/>
      <c r="AE54" s="122"/>
      <c r="AF54" s="122"/>
      <c r="AG54" s="122"/>
      <c r="AH54" s="122"/>
      <c r="AI54" s="122"/>
      <c r="AJ54" s="122"/>
      <c r="AK54" s="122">
        <v>0</v>
      </c>
      <c r="AL54" s="122"/>
      <c r="AM54" s="122"/>
      <c r="AN54" s="122"/>
      <c r="AO54" s="122"/>
      <c r="AP54" s="122"/>
      <c r="AQ54" s="122"/>
      <c r="AR54" s="122"/>
      <c r="AS54" s="122">
        <f>AC54+AK54</f>
        <v>340720</v>
      </c>
      <c r="AT54" s="122"/>
      <c r="AU54" s="122"/>
      <c r="AV54" s="122"/>
      <c r="AW54" s="122"/>
      <c r="AX54" s="122"/>
      <c r="AY54" s="122"/>
      <c r="AZ54" s="122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>
      <c r="A56" s="103" t="s">
        <v>42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</row>
    <row r="57" spans="1:79" ht="15" customHeight="1">
      <c r="A57" s="94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9" t="s">
        <v>28</v>
      </c>
      <c r="B58" s="39"/>
      <c r="C58" s="39"/>
      <c r="D58" s="80" t="s">
        <v>34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39" t="s">
        <v>29</v>
      </c>
      <c r="AC58" s="39"/>
      <c r="AD58" s="39"/>
      <c r="AE58" s="39"/>
      <c r="AF58" s="39"/>
      <c r="AG58" s="39"/>
      <c r="AH58" s="39"/>
      <c r="AI58" s="39"/>
      <c r="AJ58" s="39" t="s">
        <v>30</v>
      </c>
      <c r="AK58" s="39"/>
      <c r="AL58" s="39"/>
      <c r="AM58" s="39"/>
      <c r="AN58" s="39"/>
      <c r="AO58" s="39"/>
      <c r="AP58" s="39"/>
      <c r="AQ58" s="39"/>
      <c r="AR58" s="39" t="s">
        <v>27</v>
      </c>
      <c r="AS58" s="39"/>
      <c r="AT58" s="39"/>
      <c r="AU58" s="39"/>
      <c r="AV58" s="39"/>
      <c r="AW58" s="39"/>
      <c r="AX58" s="39"/>
      <c r="AY58" s="39"/>
    </row>
    <row r="59" spans="1:79" ht="29.1" customHeight="1">
      <c r="A59" s="39"/>
      <c r="B59" s="39"/>
      <c r="C59" s="39"/>
      <c r="D59" s="83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</row>
    <row r="60" spans="1:79" ht="15.75" customHeight="1">
      <c r="A60" s="39">
        <v>1</v>
      </c>
      <c r="B60" s="39"/>
      <c r="C60" s="39"/>
      <c r="D60" s="59">
        <v>2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9">
        <v>3</v>
      </c>
      <c r="AC60" s="39"/>
      <c r="AD60" s="39"/>
      <c r="AE60" s="39"/>
      <c r="AF60" s="39"/>
      <c r="AG60" s="39"/>
      <c r="AH60" s="39"/>
      <c r="AI60" s="39"/>
      <c r="AJ60" s="39">
        <v>4</v>
      </c>
      <c r="AK60" s="39"/>
      <c r="AL60" s="39"/>
      <c r="AM60" s="39"/>
      <c r="AN60" s="39"/>
      <c r="AO60" s="39"/>
      <c r="AP60" s="39"/>
      <c r="AQ60" s="39"/>
      <c r="AR60" s="39">
        <v>5</v>
      </c>
      <c r="AS60" s="39"/>
      <c r="AT60" s="39"/>
      <c r="AU60" s="39"/>
      <c r="AV60" s="39"/>
      <c r="AW60" s="39"/>
      <c r="AX60" s="39"/>
      <c r="AY60" s="39"/>
    </row>
    <row r="61" spans="1:79" ht="12.75" hidden="1" customHeight="1">
      <c r="A61" s="76" t="s">
        <v>6</v>
      </c>
      <c r="B61" s="76"/>
      <c r="C61" s="76"/>
      <c r="D61" s="97" t="s">
        <v>7</v>
      </c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9"/>
      <c r="AB61" s="101" t="s">
        <v>8</v>
      </c>
      <c r="AC61" s="101"/>
      <c r="AD61" s="101"/>
      <c r="AE61" s="101"/>
      <c r="AF61" s="101"/>
      <c r="AG61" s="101"/>
      <c r="AH61" s="101"/>
      <c r="AI61" s="101"/>
      <c r="AJ61" s="101" t="s">
        <v>9</v>
      </c>
      <c r="AK61" s="101"/>
      <c r="AL61" s="101"/>
      <c r="AM61" s="101"/>
      <c r="AN61" s="101"/>
      <c r="AO61" s="101"/>
      <c r="AP61" s="101"/>
      <c r="AQ61" s="101"/>
      <c r="AR61" s="101" t="s">
        <v>10</v>
      </c>
      <c r="AS61" s="101"/>
      <c r="AT61" s="101"/>
      <c r="AU61" s="101"/>
      <c r="AV61" s="101"/>
      <c r="AW61" s="101"/>
      <c r="AX61" s="101"/>
      <c r="AY61" s="101"/>
      <c r="CA61" s="1" t="s">
        <v>15</v>
      </c>
    </row>
    <row r="62" spans="1:79" ht="39.75" customHeight="1">
      <c r="A62" s="76">
        <v>1</v>
      </c>
      <c r="B62" s="76"/>
      <c r="C62" s="76"/>
      <c r="D62" s="62" t="s">
        <v>68</v>
      </c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6"/>
      <c r="AB62" s="96">
        <f>AC54</f>
        <v>340720</v>
      </c>
      <c r="AC62" s="96"/>
      <c r="AD62" s="96"/>
      <c r="AE62" s="96"/>
      <c r="AF62" s="96"/>
      <c r="AG62" s="96"/>
      <c r="AH62" s="96"/>
      <c r="AI62" s="96"/>
      <c r="AJ62" s="96">
        <v>0</v>
      </c>
      <c r="AK62" s="96"/>
      <c r="AL62" s="96"/>
      <c r="AM62" s="96"/>
      <c r="AN62" s="96"/>
      <c r="AO62" s="96"/>
      <c r="AP62" s="96"/>
      <c r="AQ62" s="96"/>
      <c r="AR62" s="96">
        <f>AB62+AJ62</f>
        <v>340720</v>
      </c>
      <c r="AS62" s="96"/>
      <c r="AT62" s="96"/>
      <c r="AU62" s="96"/>
      <c r="AV62" s="96"/>
      <c r="AW62" s="96"/>
      <c r="AX62" s="96"/>
      <c r="AY62" s="96"/>
      <c r="CA62" s="1" t="s">
        <v>16</v>
      </c>
    </row>
    <row r="63" spans="1:79" s="4" customFormat="1" ht="24" customHeight="1">
      <c r="A63" s="118"/>
      <c r="B63" s="118"/>
      <c r="C63" s="118"/>
      <c r="D63" s="119" t="s">
        <v>27</v>
      </c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1"/>
      <c r="AB63" s="122">
        <f>AB62</f>
        <v>340720</v>
      </c>
      <c r="AC63" s="122"/>
      <c r="AD63" s="122"/>
      <c r="AE63" s="122"/>
      <c r="AF63" s="122"/>
      <c r="AG63" s="122"/>
      <c r="AH63" s="122"/>
      <c r="AI63" s="122"/>
      <c r="AJ63" s="122">
        <v>0</v>
      </c>
      <c r="AK63" s="122"/>
      <c r="AL63" s="122"/>
      <c r="AM63" s="122"/>
      <c r="AN63" s="122"/>
      <c r="AO63" s="122"/>
      <c r="AP63" s="122"/>
      <c r="AQ63" s="122"/>
      <c r="AR63" s="122">
        <f>AB63+AJ63</f>
        <v>340720</v>
      </c>
      <c r="AS63" s="122"/>
      <c r="AT63" s="122"/>
      <c r="AU63" s="122"/>
      <c r="AV63" s="122"/>
      <c r="AW63" s="122"/>
      <c r="AX63" s="122"/>
      <c r="AY63" s="122"/>
    </row>
    <row r="65" spans="1:79" ht="15.75" customHeight="1">
      <c r="A65" s="77" t="s">
        <v>43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</row>
    <row r="66" spans="1:79" ht="30" customHeight="1">
      <c r="A66" s="39" t="s">
        <v>28</v>
      </c>
      <c r="B66" s="39"/>
      <c r="C66" s="39"/>
      <c r="D66" s="39"/>
      <c r="E66" s="39"/>
      <c r="F66" s="39"/>
      <c r="G66" s="59" t="s">
        <v>44</v>
      </c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39" t="s">
        <v>2</v>
      </c>
      <c r="AA66" s="39"/>
      <c r="AB66" s="39"/>
      <c r="AC66" s="39"/>
      <c r="AD66" s="39"/>
      <c r="AE66" s="39" t="s">
        <v>1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59" t="s">
        <v>29</v>
      </c>
      <c r="AP66" s="60"/>
      <c r="AQ66" s="60"/>
      <c r="AR66" s="60"/>
      <c r="AS66" s="60"/>
      <c r="AT66" s="60"/>
      <c r="AU66" s="60"/>
      <c r="AV66" s="61"/>
      <c r="AW66" s="59" t="s">
        <v>30</v>
      </c>
      <c r="AX66" s="60"/>
      <c r="AY66" s="60"/>
      <c r="AZ66" s="60"/>
      <c r="BA66" s="60"/>
      <c r="BB66" s="60"/>
      <c r="BC66" s="60"/>
      <c r="BD66" s="61"/>
      <c r="BE66" s="59" t="s">
        <v>27</v>
      </c>
      <c r="BF66" s="60"/>
      <c r="BG66" s="60"/>
      <c r="BH66" s="60"/>
      <c r="BI66" s="60"/>
      <c r="BJ66" s="60"/>
      <c r="BK66" s="60"/>
      <c r="BL66" s="61"/>
    </row>
    <row r="67" spans="1:79" ht="15.75" customHeight="1">
      <c r="A67" s="39">
        <v>1</v>
      </c>
      <c r="B67" s="39"/>
      <c r="C67" s="39"/>
      <c r="D67" s="39"/>
      <c r="E67" s="39"/>
      <c r="F67" s="39"/>
      <c r="G67" s="59">
        <v>2</v>
      </c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39">
        <v>3</v>
      </c>
      <c r="AA67" s="39"/>
      <c r="AB67" s="39"/>
      <c r="AC67" s="39"/>
      <c r="AD67" s="39"/>
      <c r="AE67" s="39">
        <v>4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>
        <v>5</v>
      </c>
      <c r="AP67" s="39"/>
      <c r="AQ67" s="39"/>
      <c r="AR67" s="39"/>
      <c r="AS67" s="39"/>
      <c r="AT67" s="39"/>
      <c r="AU67" s="39"/>
      <c r="AV67" s="39"/>
      <c r="AW67" s="39">
        <v>6</v>
      </c>
      <c r="AX67" s="39"/>
      <c r="AY67" s="39"/>
      <c r="AZ67" s="39"/>
      <c r="BA67" s="39"/>
      <c r="BB67" s="39"/>
      <c r="BC67" s="39"/>
      <c r="BD67" s="39"/>
      <c r="BE67" s="39">
        <v>7</v>
      </c>
      <c r="BF67" s="39"/>
      <c r="BG67" s="39"/>
      <c r="BH67" s="39"/>
      <c r="BI67" s="39"/>
      <c r="BJ67" s="39"/>
      <c r="BK67" s="39"/>
      <c r="BL67" s="39"/>
    </row>
    <row r="68" spans="1:79" ht="12.75" hidden="1" customHeight="1">
      <c r="A68" s="76" t="s">
        <v>33</v>
      </c>
      <c r="B68" s="76"/>
      <c r="C68" s="76"/>
      <c r="D68" s="76"/>
      <c r="E68" s="76"/>
      <c r="F68" s="76"/>
      <c r="G68" s="97" t="s">
        <v>7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76" t="s">
        <v>19</v>
      </c>
      <c r="AA68" s="76"/>
      <c r="AB68" s="76"/>
      <c r="AC68" s="76"/>
      <c r="AD68" s="76"/>
      <c r="AE68" s="100" t="s">
        <v>32</v>
      </c>
      <c r="AF68" s="100"/>
      <c r="AG68" s="100"/>
      <c r="AH68" s="100"/>
      <c r="AI68" s="100"/>
      <c r="AJ68" s="100"/>
      <c r="AK68" s="100"/>
      <c r="AL68" s="100"/>
      <c r="AM68" s="100"/>
      <c r="AN68" s="97"/>
      <c r="AO68" s="101" t="s">
        <v>8</v>
      </c>
      <c r="AP68" s="101"/>
      <c r="AQ68" s="101"/>
      <c r="AR68" s="101"/>
      <c r="AS68" s="101"/>
      <c r="AT68" s="101"/>
      <c r="AU68" s="101"/>
      <c r="AV68" s="101"/>
      <c r="AW68" s="101" t="s">
        <v>31</v>
      </c>
      <c r="AX68" s="101"/>
      <c r="AY68" s="101"/>
      <c r="AZ68" s="101"/>
      <c r="BA68" s="101"/>
      <c r="BB68" s="101"/>
      <c r="BC68" s="101"/>
      <c r="BD68" s="101"/>
      <c r="BE68" s="101" t="s">
        <v>10</v>
      </c>
      <c r="BF68" s="101"/>
      <c r="BG68" s="101"/>
      <c r="BH68" s="101"/>
      <c r="BI68" s="101"/>
      <c r="BJ68" s="101"/>
      <c r="BK68" s="101"/>
      <c r="BL68" s="101"/>
      <c r="CA68" s="1" t="s">
        <v>17</v>
      </c>
    </row>
    <row r="69" spans="1:79" s="4" customFormat="1" ht="22.5" customHeight="1">
      <c r="A69" s="45" t="s">
        <v>103</v>
      </c>
      <c r="B69" s="45"/>
      <c r="C69" s="45"/>
      <c r="D69" s="45"/>
      <c r="E69" s="45"/>
      <c r="F69" s="45"/>
      <c r="G69" s="51" t="s">
        <v>69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4"/>
      <c r="AA69" s="54"/>
      <c r="AB69" s="54"/>
      <c r="AC69" s="54"/>
      <c r="AD69" s="54"/>
      <c r="AE69" s="55"/>
      <c r="AF69" s="55"/>
      <c r="AG69" s="55"/>
      <c r="AH69" s="55"/>
      <c r="AI69" s="55"/>
      <c r="AJ69" s="55"/>
      <c r="AK69" s="55"/>
      <c r="AL69" s="55"/>
      <c r="AM69" s="55"/>
      <c r="AN69" s="56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CA69" s="4" t="s">
        <v>18</v>
      </c>
    </row>
    <row r="70" spans="1:79" ht="78.75" customHeight="1">
      <c r="A70" s="39">
        <v>0</v>
      </c>
      <c r="B70" s="39"/>
      <c r="C70" s="39"/>
      <c r="D70" s="39"/>
      <c r="E70" s="39"/>
      <c r="F70" s="39"/>
      <c r="G70" s="40" t="s">
        <v>70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71</v>
      </c>
      <c r="AA70" s="43"/>
      <c r="AB70" s="43"/>
      <c r="AC70" s="43"/>
      <c r="AD70" s="43"/>
      <c r="AE70" s="40" t="s">
        <v>124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44">
        <v>1</v>
      </c>
      <c r="AP70" s="44"/>
      <c r="AQ70" s="44"/>
      <c r="AR70" s="44"/>
      <c r="AS70" s="44"/>
      <c r="AT70" s="44"/>
      <c r="AU70" s="44"/>
      <c r="AV70" s="44"/>
      <c r="AW70" s="44">
        <v>0</v>
      </c>
      <c r="AX70" s="44"/>
      <c r="AY70" s="44"/>
      <c r="AZ70" s="44"/>
      <c r="BA70" s="44"/>
      <c r="BB70" s="44"/>
      <c r="BC70" s="44"/>
      <c r="BD70" s="44"/>
      <c r="BE70" s="44">
        <f t="shared" ref="BE70:BE79" si="0">AO70+AW70</f>
        <v>1</v>
      </c>
      <c r="BF70" s="44"/>
      <c r="BG70" s="44"/>
      <c r="BH70" s="44"/>
      <c r="BI70" s="44"/>
      <c r="BJ70" s="44"/>
      <c r="BK70" s="44"/>
      <c r="BL70" s="44"/>
    </row>
    <row r="71" spans="1:79" s="4" customFormat="1" ht="22.5" customHeight="1">
      <c r="A71" s="45" t="s">
        <v>105</v>
      </c>
      <c r="B71" s="45"/>
      <c r="C71" s="45"/>
      <c r="D71" s="45"/>
      <c r="E71" s="45"/>
      <c r="F71" s="45"/>
      <c r="G71" s="46" t="s">
        <v>72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>
        <f t="shared" si="0"/>
        <v>0</v>
      </c>
      <c r="BF71" s="50"/>
      <c r="BG71" s="50"/>
      <c r="BH71" s="50"/>
      <c r="BI71" s="50"/>
      <c r="BJ71" s="50"/>
      <c r="BK71" s="50"/>
      <c r="BL71" s="50"/>
    </row>
    <row r="72" spans="1:79" ht="63" customHeight="1">
      <c r="A72" s="39">
        <v>0</v>
      </c>
      <c r="B72" s="39"/>
      <c r="C72" s="39"/>
      <c r="D72" s="39"/>
      <c r="E72" s="39"/>
      <c r="F72" s="39"/>
      <c r="G72" s="40" t="s">
        <v>73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71</v>
      </c>
      <c r="AA72" s="43"/>
      <c r="AB72" s="43"/>
      <c r="AC72" s="43"/>
      <c r="AD72" s="43"/>
      <c r="AE72" s="40" t="s">
        <v>123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44">
        <f>AO73+AO74</f>
        <v>7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f t="shared" si="0"/>
        <v>7</v>
      </c>
      <c r="BF72" s="44"/>
      <c r="BG72" s="44"/>
      <c r="BH72" s="44"/>
      <c r="BI72" s="44"/>
      <c r="BJ72" s="44"/>
      <c r="BK72" s="44"/>
      <c r="BL72" s="44"/>
    </row>
    <row r="73" spans="1:79" ht="50.25" customHeight="1">
      <c r="A73" s="39">
        <v>0</v>
      </c>
      <c r="B73" s="39"/>
      <c r="C73" s="39"/>
      <c r="D73" s="39"/>
      <c r="E73" s="39"/>
      <c r="F73" s="39"/>
      <c r="G73" s="40" t="s">
        <v>74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71</v>
      </c>
      <c r="AA73" s="43"/>
      <c r="AB73" s="43"/>
      <c r="AC73" s="43"/>
      <c r="AD73" s="43"/>
      <c r="AE73" s="40" t="s">
        <v>125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5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 t="shared" si="0"/>
        <v>5</v>
      </c>
      <c r="BF73" s="44"/>
      <c r="BG73" s="44"/>
      <c r="BH73" s="44"/>
      <c r="BI73" s="44"/>
      <c r="BJ73" s="44"/>
      <c r="BK73" s="44"/>
      <c r="BL73" s="44"/>
    </row>
    <row r="74" spans="1:79" ht="63.75" customHeight="1">
      <c r="A74" s="39">
        <v>0</v>
      </c>
      <c r="B74" s="39"/>
      <c r="C74" s="39"/>
      <c r="D74" s="39"/>
      <c r="E74" s="39"/>
      <c r="F74" s="39"/>
      <c r="G74" s="40" t="s">
        <v>76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71</v>
      </c>
      <c r="AA74" s="43"/>
      <c r="AB74" s="43"/>
      <c r="AC74" s="43"/>
      <c r="AD74" s="43"/>
      <c r="AE74" s="40" t="s">
        <v>123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44">
        <v>2</v>
      </c>
      <c r="AP74" s="44"/>
      <c r="AQ74" s="44"/>
      <c r="AR74" s="44"/>
      <c r="AS74" s="44"/>
      <c r="AT74" s="44"/>
      <c r="AU74" s="44"/>
      <c r="AV74" s="44"/>
      <c r="AW74" s="44">
        <v>0</v>
      </c>
      <c r="AX74" s="44"/>
      <c r="AY74" s="44"/>
      <c r="AZ74" s="44"/>
      <c r="BA74" s="44"/>
      <c r="BB74" s="44"/>
      <c r="BC74" s="44"/>
      <c r="BD74" s="44"/>
      <c r="BE74" s="44">
        <f t="shared" si="0"/>
        <v>2</v>
      </c>
      <c r="BF74" s="44"/>
      <c r="BG74" s="44"/>
      <c r="BH74" s="44"/>
      <c r="BI74" s="44"/>
      <c r="BJ74" s="44"/>
      <c r="BK74" s="44"/>
      <c r="BL74" s="44"/>
    </row>
    <row r="75" spans="1:79" s="4" customFormat="1" ht="33.75" customHeight="1">
      <c r="A75" s="45" t="s">
        <v>106</v>
      </c>
      <c r="B75" s="45"/>
      <c r="C75" s="45"/>
      <c r="D75" s="45"/>
      <c r="E75" s="45"/>
      <c r="F75" s="45"/>
      <c r="G75" s="46" t="s">
        <v>77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>
        <f t="shared" si="0"/>
        <v>0</v>
      </c>
      <c r="BF75" s="50"/>
      <c r="BG75" s="50"/>
      <c r="BH75" s="50"/>
      <c r="BI75" s="50"/>
      <c r="BJ75" s="50"/>
      <c r="BK75" s="50"/>
      <c r="BL75" s="50"/>
    </row>
    <row r="76" spans="1:79" ht="56.25" customHeight="1">
      <c r="A76" s="39">
        <v>0</v>
      </c>
      <c r="B76" s="39"/>
      <c r="C76" s="39"/>
      <c r="D76" s="39"/>
      <c r="E76" s="39"/>
      <c r="F76" s="39"/>
      <c r="G76" s="40" t="s">
        <v>78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79</v>
      </c>
      <c r="AA76" s="43"/>
      <c r="AB76" s="43"/>
      <c r="AC76" s="43"/>
      <c r="AD76" s="43"/>
      <c r="AE76" s="40" t="s">
        <v>80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4">
        <v>17143</v>
      </c>
      <c r="AP76" s="44"/>
      <c r="AQ76" s="44"/>
      <c r="AR76" s="44"/>
      <c r="AS76" s="44"/>
      <c r="AT76" s="44"/>
      <c r="AU76" s="44"/>
      <c r="AV76" s="44"/>
      <c r="AW76" s="44">
        <v>0</v>
      </c>
      <c r="AX76" s="44"/>
      <c r="AY76" s="44"/>
      <c r="AZ76" s="44"/>
      <c r="BA76" s="44"/>
      <c r="BB76" s="44"/>
      <c r="BC76" s="44"/>
      <c r="BD76" s="44"/>
      <c r="BE76" s="44">
        <f t="shared" si="0"/>
        <v>17143</v>
      </c>
      <c r="BF76" s="44"/>
      <c r="BG76" s="44"/>
      <c r="BH76" s="44"/>
      <c r="BI76" s="44"/>
      <c r="BJ76" s="44"/>
      <c r="BK76" s="44"/>
      <c r="BL76" s="44"/>
    </row>
    <row r="77" spans="1:79" ht="54.75" customHeight="1">
      <c r="A77" s="39">
        <v>0</v>
      </c>
      <c r="B77" s="39"/>
      <c r="C77" s="39"/>
      <c r="D77" s="39"/>
      <c r="E77" s="39"/>
      <c r="F77" s="39"/>
      <c r="G77" s="40" t="s">
        <v>122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79</v>
      </c>
      <c r="AA77" s="43"/>
      <c r="AB77" s="43"/>
      <c r="AC77" s="43"/>
      <c r="AD77" s="43"/>
      <c r="AE77" s="40" t="s">
        <v>80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44">
        <v>20000</v>
      </c>
      <c r="AP77" s="44"/>
      <c r="AQ77" s="44"/>
      <c r="AR77" s="44"/>
      <c r="AS77" s="44"/>
      <c r="AT77" s="44"/>
      <c r="AU77" s="44"/>
      <c r="AV77" s="44"/>
      <c r="AW77" s="44">
        <v>0</v>
      </c>
      <c r="AX77" s="44"/>
      <c r="AY77" s="44"/>
      <c r="AZ77" s="44"/>
      <c r="BA77" s="44"/>
      <c r="BB77" s="44"/>
      <c r="BC77" s="44"/>
      <c r="BD77" s="44"/>
      <c r="BE77" s="44">
        <f t="shared" si="0"/>
        <v>20000</v>
      </c>
      <c r="BF77" s="44"/>
      <c r="BG77" s="44"/>
      <c r="BH77" s="44"/>
      <c r="BI77" s="44"/>
      <c r="BJ77" s="44"/>
      <c r="BK77" s="44"/>
      <c r="BL77" s="44"/>
    </row>
    <row r="78" spans="1:79" ht="53.25" customHeight="1">
      <c r="A78" s="39">
        <v>0</v>
      </c>
      <c r="B78" s="39"/>
      <c r="C78" s="39"/>
      <c r="D78" s="39"/>
      <c r="E78" s="39"/>
      <c r="F78" s="39"/>
      <c r="G78" s="40" t="s">
        <v>81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79</v>
      </c>
      <c r="AA78" s="43"/>
      <c r="AB78" s="43"/>
      <c r="AC78" s="43"/>
      <c r="AD78" s="43"/>
      <c r="AE78" s="40" t="s">
        <v>80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44">
        <v>10000</v>
      </c>
      <c r="AP78" s="44"/>
      <c r="AQ78" s="44"/>
      <c r="AR78" s="44"/>
      <c r="AS78" s="44"/>
      <c r="AT78" s="44"/>
      <c r="AU78" s="44"/>
      <c r="AV78" s="44"/>
      <c r="AW78" s="44">
        <v>0</v>
      </c>
      <c r="AX78" s="44"/>
      <c r="AY78" s="44"/>
      <c r="AZ78" s="44"/>
      <c r="BA78" s="44"/>
      <c r="BB78" s="44"/>
      <c r="BC78" s="44"/>
      <c r="BD78" s="44"/>
      <c r="BE78" s="44">
        <f t="shared" si="0"/>
        <v>10000</v>
      </c>
      <c r="BF78" s="44"/>
      <c r="BG78" s="44"/>
      <c r="BH78" s="44"/>
      <c r="BI78" s="44"/>
      <c r="BJ78" s="44"/>
      <c r="BK78" s="44"/>
      <c r="BL78" s="44"/>
    </row>
    <row r="79" spans="1:79" s="4" customFormat="1" ht="28.5" customHeight="1">
      <c r="A79" s="45" t="s">
        <v>107</v>
      </c>
      <c r="B79" s="45"/>
      <c r="C79" s="45"/>
      <c r="D79" s="45"/>
      <c r="E79" s="45"/>
      <c r="F79" s="45"/>
      <c r="G79" s="46" t="s">
        <v>82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>
        <f t="shared" si="0"/>
        <v>0</v>
      </c>
      <c r="BF79" s="50"/>
      <c r="BG79" s="50"/>
      <c r="BH79" s="50"/>
      <c r="BI79" s="50"/>
      <c r="BJ79" s="50"/>
      <c r="BK79" s="50"/>
      <c r="BL79" s="50"/>
    </row>
    <row r="80" spans="1:79" s="4" customFormat="1" ht="67.5" customHeight="1">
      <c r="A80" s="39">
        <v>0</v>
      </c>
      <c r="B80" s="39"/>
      <c r="C80" s="39"/>
      <c r="D80" s="39"/>
      <c r="E80" s="39"/>
      <c r="F80" s="39"/>
      <c r="G80" s="40" t="s">
        <v>119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83</v>
      </c>
      <c r="AA80" s="43"/>
      <c r="AB80" s="43"/>
      <c r="AC80" s="43"/>
      <c r="AD80" s="43"/>
      <c r="AE80" s="40" t="s">
        <v>84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44">
        <v>133</v>
      </c>
      <c r="AP80" s="44"/>
      <c r="AQ80" s="44"/>
      <c r="AR80" s="44"/>
      <c r="AS80" s="44"/>
      <c r="AT80" s="44"/>
      <c r="AU80" s="44"/>
      <c r="AV80" s="44"/>
      <c r="AW80" s="44">
        <v>0</v>
      </c>
      <c r="AX80" s="44"/>
      <c r="AY80" s="44"/>
      <c r="AZ80" s="44"/>
      <c r="BA80" s="44"/>
      <c r="BB80" s="44"/>
      <c r="BC80" s="44"/>
      <c r="BD80" s="44"/>
      <c r="BE80" s="44">
        <f t="shared" ref="BE80" si="1">AO80+AW80</f>
        <v>133</v>
      </c>
      <c r="BF80" s="44"/>
      <c r="BG80" s="44"/>
      <c r="BH80" s="44"/>
      <c r="BI80" s="44"/>
      <c r="BJ80" s="44"/>
      <c r="BK80" s="44"/>
      <c r="BL80" s="44"/>
    </row>
    <row r="81" spans="1:64" s="4" customFormat="1" ht="28.5" customHeight="1">
      <c r="A81" s="45" t="s">
        <v>108</v>
      </c>
      <c r="B81" s="45"/>
      <c r="C81" s="45"/>
      <c r="D81" s="45"/>
      <c r="E81" s="45"/>
      <c r="F81" s="45"/>
      <c r="G81" s="51" t="s">
        <v>69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54"/>
      <c r="AA81" s="54"/>
      <c r="AB81" s="54"/>
      <c r="AC81" s="54"/>
      <c r="AD81" s="54"/>
      <c r="AE81" s="55"/>
      <c r="AF81" s="55"/>
      <c r="AG81" s="55"/>
      <c r="AH81" s="55"/>
      <c r="AI81" s="55"/>
      <c r="AJ81" s="55"/>
      <c r="AK81" s="55"/>
      <c r="AL81" s="55"/>
      <c r="AM81" s="55"/>
      <c r="AN81" s="56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</row>
    <row r="82" spans="1:64" s="4" customFormat="1" ht="80.25" customHeight="1">
      <c r="A82" s="39">
        <v>0</v>
      </c>
      <c r="B82" s="39"/>
      <c r="C82" s="39"/>
      <c r="D82" s="39"/>
      <c r="E82" s="39"/>
      <c r="F82" s="39"/>
      <c r="G82" s="40" t="s">
        <v>70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71</v>
      </c>
      <c r="AA82" s="43"/>
      <c r="AB82" s="43"/>
      <c r="AC82" s="43"/>
      <c r="AD82" s="43"/>
      <c r="AE82" s="40" t="s">
        <v>102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44">
        <v>1</v>
      </c>
      <c r="AP82" s="44"/>
      <c r="AQ82" s="44"/>
      <c r="AR82" s="44"/>
      <c r="AS82" s="44"/>
      <c r="AT82" s="44"/>
      <c r="AU82" s="44"/>
      <c r="AV82" s="44"/>
      <c r="AW82" s="44">
        <v>0</v>
      </c>
      <c r="AX82" s="44"/>
      <c r="AY82" s="44"/>
      <c r="AZ82" s="44"/>
      <c r="BA82" s="44"/>
      <c r="BB82" s="44"/>
      <c r="BC82" s="44"/>
      <c r="BD82" s="44"/>
      <c r="BE82" s="44">
        <f t="shared" ref="BE82:BE93" si="2">AO82+AW82</f>
        <v>1</v>
      </c>
      <c r="BF82" s="44"/>
      <c r="BG82" s="44"/>
      <c r="BH82" s="44"/>
      <c r="BI82" s="44"/>
      <c r="BJ82" s="44"/>
      <c r="BK82" s="44"/>
      <c r="BL82" s="44"/>
    </row>
    <row r="83" spans="1:64" s="4" customFormat="1" ht="53.25" customHeight="1">
      <c r="A83" s="39">
        <v>0</v>
      </c>
      <c r="B83" s="39"/>
      <c r="C83" s="39"/>
      <c r="D83" s="39"/>
      <c r="E83" s="39"/>
      <c r="F83" s="39"/>
      <c r="G83" s="40" t="s">
        <v>112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71</v>
      </c>
      <c r="AA83" s="43"/>
      <c r="AB83" s="43"/>
      <c r="AC83" s="43"/>
      <c r="AD83" s="43"/>
      <c r="AE83" s="40" t="s">
        <v>99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44">
        <v>5</v>
      </c>
      <c r="AP83" s="44"/>
      <c r="AQ83" s="44"/>
      <c r="AR83" s="44"/>
      <c r="AS83" s="44"/>
      <c r="AT83" s="44"/>
      <c r="AU83" s="44"/>
      <c r="AV83" s="44"/>
      <c r="AW83" s="44">
        <v>0</v>
      </c>
      <c r="AX83" s="44"/>
      <c r="AY83" s="44"/>
      <c r="AZ83" s="44"/>
      <c r="BA83" s="44"/>
      <c r="BB83" s="44"/>
      <c r="BC83" s="44"/>
      <c r="BD83" s="44"/>
      <c r="BE83" s="44">
        <f t="shared" ref="BE83" si="3">AO83+AW83</f>
        <v>5</v>
      </c>
      <c r="BF83" s="44"/>
      <c r="BG83" s="44"/>
      <c r="BH83" s="44"/>
      <c r="BI83" s="44"/>
      <c r="BJ83" s="44"/>
      <c r="BK83" s="44"/>
      <c r="BL83" s="44"/>
    </row>
    <row r="84" spans="1:64" s="4" customFormat="1" ht="27.75" customHeight="1">
      <c r="A84" s="45" t="s">
        <v>104</v>
      </c>
      <c r="B84" s="45"/>
      <c r="C84" s="45"/>
      <c r="D84" s="45"/>
      <c r="E84" s="45"/>
      <c r="F84" s="45"/>
      <c r="G84" s="46" t="s">
        <v>72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>
        <f t="shared" si="2"/>
        <v>0</v>
      </c>
      <c r="BF84" s="50"/>
      <c r="BG84" s="50"/>
      <c r="BH84" s="50"/>
      <c r="BI84" s="50"/>
      <c r="BJ84" s="50"/>
      <c r="BK84" s="50"/>
      <c r="BL84" s="50"/>
    </row>
    <row r="85" spans="1:64" s="4" customFormat="1" ht="39.75" customHeight="1">
      <c r="A85" s="39">
        <v>0</v>
      </c>
      <c r="B85" s="39"/>
      <c r="C85" s="39"/>
      <c r="D85" s="39"/>
      <c r="E85" s="39"/>
      <c r="F85" s="39"/>
      <c r="G85" s="40" t="s">
        <v>73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71</v>
      </c>
      <c r="AA85" s="43"/>
      <c r="AB85" s="43"/>
      <c r="AC85" s="43"/>
      <c r="AD85" s="43"/>
      <c r="AE85" s="40" t="s">
        <v>99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44">
        <f>AO86+AO87</f>
        <v>22</v>
      </c>
      <c r="AP85" s="44"/>
      <c r="AQ85" s="44"/>
      <c r="AR85" s="44"/>
      <c r="AS85" s="44"/>
      <c r="AT85" s="44"/>
      <c r="AU85" s="44"/>
      <c r="AV85" s="44"/>
      <c r="AW85" s="44">
        <v>0</v>
      </c>
      <c r="AX85" s="44"/>
      <c r="AY85" s="44"/>
      <c r="AZ85" s="44"/>
      <c r="BA85" s="44"/>
      <c r="BB85" s="44"/>
      <c r="BC85" s="44"/>
      <c r="BD85" s="44"/>
      <c r="BE85" s="44">
        <f t="shared" si="2"/>
        <v>22</v>
      </c>
      <c r="BF85" s="44"/>
      <c r="BG85" s="44"/>
      <c r="BH85" s="44"/>
      <c r="BI85" s="44"/>
      <c r="BJ85" s="44"/>
      <c r="BK85" s="44"/>
      <c r="BL85" s="44"/>
    </row>
    <row r="86" spans="1:64" s="4" customFormat="1" ht="36" customHeight="1">
      <c r="A86" s="39">
        <v>0</v>
      </c>
      <c r="B86" s="39"/>
      <c r="C86" s="39"/>
      <c r="D86" s="39"/>
      <c r="E86" s="39"/>
      <c r="F86" s="39"/>
      <c r="G86" s="40" t="s">
        <v>74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71</v>
      </c>
      <c r="AA86" s="43"/>
      <c r="AB86" s="43"/>
      <c r="AC86" s="43"/>
      <c r="AD86" s="43"/>
      <c r="AE86" s="40" t="s">
        <v>75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44">
        <v>20</v>
      </c>
      <c r="AP86" s="44"/>
      <c r="AQ86" s="44"/>
      <c r="AR86" s="44"/>
      <c r="AS86" s="44"/>
      <c r="AT86" s="44"/>
      <c r="AU86" s="44"/>
      <c r="AV86" s="44"/>
      <c r="AW86" s="44">
        <v>0</v>
      </c>
      <c r="AX86" s="44"/>
      <c r="AY86" s="44"/>
      <c r="AZ86" s="44"/>
      <c r="BA86" s="44"/>
      <c r="BB86" s="44"/>
      <c r="BC86" s="44"/>
      <c r="BD86" s="44"/>
      <c r="BE86" s="44">
        <f t="shared" si="2"/>
        <v>20</v>
      </c>
      <c r="BF86" s="44"/>
      <c r="BG86" s="44"/>
      <c r="BH86" s="44"/>
      <c r="BI86" s="44"/>
      <c r="BJ86" s="44"/>
      <c r="BK86" s="44"/>
      <c r="BL86" s="44"/>
    </row>
    <row r="87" spans="1:64" s="4" customFormat="1" ht="37.5" customHeight="1">
      <c r="A87" s="39">
        <v>0</v>
      </c>
      <c r="B87" s="39"/>
      <c r="C87" s="39"/>
      <c r="D87" s="39"/>
      <c r="E87" s="39"/>
      <c r="F87" s="39"/>
      <c r="G87" s="40" t="s">
        <v>114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71</v>
      </c>
      <c r="AA87" s="43"/>
      <c r="AB87" s="43"/>
      <c r="AC87" s="43"/>
      <c r="AD87" s="43"/>
      <c r="AE87" s="40" t="s">
        <v>99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44">
        <v>2</v>
      </c>
      <c r="AP87" s="44"/>
      <c r="AQ87" s="44"/>
      <c r="AR87" s="44"/>
      <c r="AS87" s="44"/>
      <c r="AT87" s="44"/>
      <c r="AU87" s="44"/>
      <c r="AV87" s="44"/>
      <c r="AW87" s="44">
        <v>0</v>
      </c>
      <c r="AX87" s="44"/>
      <c r="AY87" s="44"/>
      <c r="AZ87" s="44"/>
      <c r="BA87" s="44"/>
      <c r="BB87" s="44"/>
      <c r="BC87" s="44"/>
      <c r="BD87" s="44"/>
      <c r="BE87" s="44">
        <v>2</v>
      </c>
      <c r="BF87" s="44"/>
      <c r="BG87" s="44"/>
      <c r="BH87" s="44"/>
      <c r="BI87" s="44"/>
      <c r="BJ87" s="44"/>
      <c r="BK87" s="44"/>
      <c r="BL87" s="44"/>
    </row>
    <row r="88" spans="1:64" s="4" customFormat="1" ht="28.5" customHeight="1">
      <c r="A88" s="45" t="s">
        <v>110</v>
      </c>
      <c r="B88" s="45"/>
      <c r="C88" s="45"/>
      <c r="D88" s="45"/>
      <c r="E88" s="45"/>
      <c r="F88" s="45"/>
      <c r="G88" s="46" t="s">
        <v>77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/>
      <c r="AA88" s="49"/>
      <c r="AB88" s="49"/>
      <c r="AC88" s="49"/>
      <c r="AD88" s="49"/>
      <c r="AE88" s="46"/>
      <c r="AF88" s="47"/>
      <c r="AG88" s="47"/>
      <c r="AH88" s="47"/>
      <c r="AI88" s="47"/>
      <c r="AJ88" s="47"/>
      <c r="AK88" s="47"/>
      <c r="AL88" s="47"/>
      <c r="AM88" s="47"/>
      <c r="AN88" s="48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>
        <f t="shared" si="2"/>
        <v>0</v>
      </c>
      <c r="BF88" s="50"/>
      <c r="BG88" s="50"/>
      <c r="BH88" s="50"/>
      <c r="BI88" s="50"/>
      <c r="BJ88" s="50"/>
      <c r="BK88" s="50"/>
      <c r="BL88" s="50"/>
    </row>
    <row r="89" spans="1:64" s="4" customFormat="1" ht="60" customHeight="1">
      <c r="A89" s="39">
        <v>0</v>
      </c>
      <c r="B89" s="39"/>
      <c r="C89" s="39"/>
      <c r="D89" s="39"/>
      <c r="E89" s="39"/>
      <c r="F89" s="39"/>
      <c r="G89" s="40" t="s">
        <v>78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79</v>
      </c>
      <c r="AA89" s="43"/>
      <c r="AB89" s="43"/>
      <c r="AC89" s="43"/>
      <c r="AD89" s="43"/>
      <c r="AE89" s="40" t="s">
        <v>80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44">
        <v>2000</v>
      </c>
      <c r="AP89" s="44"/>
      <c r="AQ89" s="44"/>
      <c r="AR89" s="44"/>
      <c r="AS89" s="44"/>
      <c r="AT89" s="44"/>
      <c r="AU89" s="44"/>
      <c r="AV89" s="44"/>
      <c r="AW89" s="44">
        <v>0</v>
      </c>
      <c r="AX89" s="44"/>
      <c r="AY89" s="44"/>
      <c r="AZ89" s="44"/>
      <c r="BA89" s="44"/>
      <c r="BB89" s="44"/>
      <c r="BC89" s="44"/>
      <c r="BD89" s="44"/>
      <c r="BE89" s="44">
        <f t="shared" si="2"/>
        <v>2000</v>
      </c>
      <c r="BF89" s="44"/>
      <c r="BG89" s="44"/>
      <c r="BH89" s="44"/>
      <c r="BI89" s="44"/>
      <c r="BJ89" s="44"/>
      <c r="BK89" s="44"/>
      <c r="BL89" s="44"/>
    </row>
    <row r="90" spans="1:64" s="4" customFormat="1" ht="48" customHeight="1">
      <c r="A90" s="39">
        <v>0</v>
      </c>
      <c r="B90" s="39"/>
      <c r="C90" s="39"/>
      <c r="D90" s="39"/>
      <c r="E90" s="39"/>
      <c r="F90" s="39"/>
      <c r="G90" s="40" t="s">
        <v>122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79</v>
      </c>
      <c r="AA90" s="43"/>
      <c r="AB90" s="43"/>
      <c r="AC90" s="43"/>
      <c r="AD90" s="43"/>
      <c r="AE90" s="40" t="s">
        <v>80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44">
        <v>2000</v>
      </c>
      <c r="AP90" s="44"/>
      <c r="AQ90" s="44"/>
      <c r="AR90" s="44"/>
      <c r="AS90" s="44"/>
      <c r="AT90" s="44"/>
      <c r="AU90" s="44"/>
      <c r="AV90" s="44"/>
      <c r="AW90" s="44">
        <v>0</v>
      </c>
      <c r="AX90" s="44"/>
      <c r="AY90" s="44"/>
      <c r="AZ90" s="44"/>
      <c r="BA90" s="44"/>
      <c r="BB90" s="44"/>
      <c r="BC90" s="44"/>
      <c r="BD90" s="44"/>
      <c r="BE90" s="44">
        <f t="shared" si="2"/>
        <v>2000</v>
      </c>
      <c r="BF90" s="44"/>
      <c r="BG90" s="44"/>
      <c r="BH90" s="44"/>
      <c r="BI90" s="44"/>
      <c r="BJ90" s="44"/>
      <c r="BK90" s="44"/>
      <c r="BL90" s="44"/>
    </row>
    <row r="91" spans="1:64" s="4" customFormat="1" ht="50.25" customHeight="1">
      <c r="A91" s="39">
        <v>0</v>
      </c>
      <c r="B91" s="39"/>
      <c r="C91" s="39"/>
      <c r="D91" s="39"/>
      <c r="E91" s="39"/>
      <c r="F91" s="39"/>
      <c r="G91" s="40" t="s">
        <v>81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79</v>
      </c>
      <c r="AA91" s="43"/>
      <c r="AB91" s="43"/>
      <c r="AC91" s="43"/>
      <c r="AD91" s="43"/>
      <c r="AE91" s="40" t="s">
        <v>80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44">
        <v>2000</v>
      </c>
      <c r="AP91" s="44"/>
      <c r="AQ91" s="44"/>
      <c r="AR91" s="44"/>
      <c r="AS91" s="44"/>
      <c r="AT91" s="44"/>
      <c r="AU91" s="44"/>
      <c r="AV91" s="44"/>
      <c r="AW91" s="44">
        <v>0</v>
      </c>
      <c r="AX91" s="44"/>
      <c r="AY91" s="44"/>
      <c r="AZ91" s="44"/>
      <c r="BA91" s="44"/>
      <c r="BB91" s="44"/>
      <c r="BC91" s="44"/>
      <c r="BD91" s="44"/>
      <c r="BE91" s="44">
        <f t="shared" si="2"/>
        <v>2000</v>
      </c>
      <c r="BF91" s="44"/>
      <c r="BG91" s="44"/>
      <c r="BH91" s="44"/>
      <c r="BI91" s="44"/>
      <c r="BJ91" s="44"/>
      <c r="BK91" s="44"/>
      <c r="BL91" s="44"/>
    </row>
    <row r="92" spans="1:64" s="4" customFormat="1" ht="28.5" customHeight="1">
      <c r="A92" s="45" t="s">
        <v>107</v>
      </c>
      <c r="B92" s="45"/>
      <c r="C92" s="45"/>
      <c r="D92" s="45"/>
      <c r="E92" s="45"/>
      <c r="F92" s="45"/>
      <c r="G92" s="46" t="s">
        <v>109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/>
      <c r="AA92" s="49"/>
      <c r="AB92" s="49"/>
      <c r="AC92" s="49"/>
      <c r="AD92" s="49"/>
      <c r="AE92" s="46"/>
      <c r="AF92" s="47"/>
      <c r="AG92" s="47"/>
      <c r="AH92" s="47"/>
      <c r="AI92" s="47"/>
      <c r="AJ92" s="47"/>
      <c r="AK92" s="47"/>
      <c r="AL92" s="47"/>
      <c r="AM92" s="47"/>
      <c r="AN92" s="48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</row>
    <row r="93" spans="1:64" ht="51" customHeight="1">
      <c r="A93" s="39">
        <v>0</v>
      </c>
      <c r="B93" s="39"/>
      <c r="C93" s="39"/>
      <c r="D93" s="39"/>
      <c r="E93" s="39"/>
      <c r="F93" s="39"/>
      <c r="G93" s="40" t="s">
        <v>113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83</v>
      </c>
      <c r="AA93" s="43"/>
      <c r="AB93" s="43"/>
      <c r="AC93" s="43"/>
      <c r="AD93" s="43"/>
      <c r="AE93" s="40" t="s">
        <v>84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44">
        <v>100</v>
      </c>
      <c r="AP93" s="44"/>
      <c r="AQ93" s="44"/>
      <c r="AR93" s="44"/>
      <c r="AS93" s="44"/>
      <c r="AT93" s="44"/>
      <c r="AU93" s="44"/>
      <c r="AV93" s="44"/>
      <c r="AW93" s="44">
        <v>0</v>
      </c>
      <c r="AX93" s="44"/>
      <c r="AY93" s="44"/>
      <c r="AZ93" s="44"/>
      <c r="BA93" s="44"/>
      <c r="BB93" s="44"/>
      <c r="BC93" s="44"/>
      <c r="BD93" s="44"/>
      <c r="BE93" s="44">
        <f t="shared" si="2"/>
        <v>100</v>
      </c>
      <c r="BF93" s="44"/>
      <c r="BG93" s="44"/>
      <c r="BH93" s="44"/>
      <c r="BI93" s="44"/>
      <c r="BJ93" s="44"/>
      <c r="BK93" s="44"/>
      <c r="BL93" s="44"/>
    </row>
    <row r="94" spans="1:64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33.75" customHeight="1">
      <c r="A96" s="73" t="s">
        <v>120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5"/>
      <c r="AO96" s="75" t="s">
        <v>121</v>
      </c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</row>
    <row r="97" spans="1:59">
      <c r="W97" s="68" t="s">
        <v>5</v>
      </c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O97" s="68" t="s">
        <v>52</v>
      </c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</row>
    <row r="98" spans="1:59" ht="15.75" customHeight="1">
      <c r="A98" s="78" t="s">
        <v>3</v>
      </c>
      <c r="B98" s="78"/>
      <c r="C98" s="78"/>
      <c r="D98" s="78"/>
      <c r="E98" s="78"/>
      <c r="F98" s="78"/>
    </row>
    <row r="99" spans="1:59" ht="13.15" customHeight="1">
      <c r="A99" s="69" t="s">
        <v>87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</row>
    <row r="100" spans="1:59">
      <c r="A100" s="70" t="s">
        <v>47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</row>
    <row r="101" spans="1:59" ht="10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21.75" customHeight="1">
      <c r="A102" s="73" t="s">
        <v>111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5"/>
      <c r="AO102" s="75" t="s">
        <v>88</v>
      </c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</row>
    <row r="103" spans="1:59">
      <c r="W103" s="68" t="s">
        <v>5</v>
      </c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O103" s="68" t="s">
        <v>52</v>
      </c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</row>
    <row r="104" spans="1:59" ht="15.75">
      <c r="A104" s="71">
        <v>44477</v>
      </c>
      <c r="B104" s="72"/>
      <c r="C104" s="72"/>
      <c r="D104" s="72"/>
      <c r="E104" s="72"/>
      <c r="F104" s="72"/>
      <c r="G104" s="72"/>
      <c r="H104" s="72"/>
    </row>
    <row r="105" spans="1:59">
      <c r="A105" s="68" t="s">
        <v>45</v>
      </c>
      <c r="B105" s="68"/>
      <c r="C105" s="68"/>
      <c r="D105" s="68"/>
      <c r="E105" s="68"/>
      <c r="F105" s="68"/>
      <c r="G105" s="68"/>
      <c r="H105" s="68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>
      <c r="A106" s="24" t="s">
        <v>46</v>
      </c>
    </row>
  </sheetData>
  <mergeCells count="340">
    <mergeCell ref="A28:BL28"/>
    <mergeCell ref="BE93:BL93"/>
    <mergeCell ref="A93:F93"/>
    <mergeCell ref="G93:Y93"/>
    <mergeCell ref="Z93:AD93"/>
    <mergeCell ref="AE93:AN93"/>
    <mergeCell ref="AO93:AV93"/>
    <mergeCell ref="AW93:BD93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80:F80"/>
    <mergeCell ref="G80:Y80"/>
    <mergeCell ref="Z80:AD80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E80:AN80"/>
    <mergeCell ref="AO80:AV80"/>
    <mergeCell ref="AW80:BD80"/>
    <mergeCell ref="BE80:BL80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D52:AB52"/>
    <mergeCell ref="AC52:AJ52"/>
    <mergeCell ref="AK52:AR52"/>
    <mergeCell ref="AS52:AZ52"/>
    <mergeCell ref="A54:C54"/>
    <mergeCell ref="D54:AB54"/>
    <mergeCell ref="AC54:AJ54"/>
    <mergeCell ref="AK54:AR54"/>
    <mergeCell ref="AS54:AZ5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I23:S23"/>
    <mergeCell ref="G42:BL42"/>
    <mergeCell ref="A25:BL25"/>
    <mergeCell ref="A26:BL26"/>
    <mergeCell ref="A30:BL30"/>
    <mergeCell ref="A33:F33"/>
    <mergeCell ref="G33:BL33"/>
    <mergeCell ref="A31:F31"/>
    <mergeCell ref="A37:BL37"/>
    <mergeCell ref="G41:BL41"/>
    <mergeCell ref="A63:C63"/>
    <mergeCell ref="D63:AA63"/>
    <mergeCell ref="AB63:AI63"/>
    <mergeCell ref="AJ63:AQ63"/>
    <mergeCell ref="AR63:AY63"/>
    <mergeCell ref="A52:C52"/>
    <mergeCell ref="AJ61:AQ61"/>
    <mergeCell ref="AR61:AY61"/>
    <mergeCell ref="AJ60:AQ60"/>
    <mergeCell ref="AO2:BL2"/>
    <mergeCell ref="AO6:BF6"/>
    <mergeCell ref="AO4:BL4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D51:AB51"/>
    <mergeCell ref="B13:L13"/>
    <mergeCell ref="B14:L14"/>
    <mergeCell ref="A10:BL10"/>
    <mergeCell ref="A11:BL11"/>
    <mergeCell ref="BE20:BL20"/>
    <mergeCell ref="Z66:AD66"/>
    <mergeCell ref="G66:Y66"/>
    <mergeCell ref="AW66:BD66"/>
    <mergeCell ref="BE70:BL70"/>
    <mergeCell ref="BE72:BL72"/>
    <mergeCell ref="BE74:BL74"/>
    <mergeCell ref="AO1:BL1"/>
    <mergeCell ref="A56:BL56"/>
    <mergeCell ref="A51:C51"/>
    <mergeCell ref="U22:AD22"/>
    <mergeCell ref="AE22:AR22"/>
    <mergeCell ref="AK51:AR51"/>
    <mergeCell ref="AS51:AZ51"/>
    <mergeCell ref="G31:BL31"/>
    <mergeCell ref="A62:C62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39:BL39"/>
    <mergeCell ref="A40:F40"/>
    <mergeCell ref="G40:BL40"/>
    <mergeCell ref="A41:F41"/>
    <mergeCell ref="AC51:AJ51"/>
    <mergeCell ref="AK47:AR48"/>
    <mergeCell ref="W96:AM96"/>
    <mergeCell ref="W97:AM97"/>
    <mergeCell ref="BE66:BL66"/>
    <mergeCell ref="AO97:BG97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BE69:BL69"/>
    <mergeCell ref="AO68:AV68"/>
    <mergeCell ref="AW68:BD68"/>
    <mergeCell ref="BE68:BL68"/>
    <mergeCell ref="AW69:BD69"/>
    <mergeCell ref="AO69:AV69"/>
    <mergeCell ref="AO96:BG96"/>
    <mergeCell ref="A98:F98"/>
    <mergeCell ref="A69:F69"/>
    <mergeCell ref="Z69:AD69"/>
    <mergeCell ref="AE69:AN69"/>
    <mergeCell ref="A96:V96"/>
    <mergeCell ref="AO5:BL5"/>
    <mergeCell ref="AO3:BL3"/>
    <mergeCell ref="D58:AA59"/>
    <mergeCell ref="AB58:AI59"/>
    <mergeCell ref="AJ58:AQ59"/>
    <mergeCell ref="AR58:AY59"/>
    <mergeCell ref="A32:F32"/>
    <mergeCell ref="A34:F34"/>
    <mergeCell ref="G34:BL34"/>
    <mergeCell ref="A22:T22"/>
    <mergeCell ref="AS22:BC22"/>
    <mergeCell ref="BD22:BL22"/>
    <mergeCell ref="T23:W23"/>
    <mergeCell ref="A23:H23"/>
    <mergeCell ref="G32:BL32"/>
    <mergeCell ref="A36:BL36"/>
    <mergeCell ref="A57:AY57"/>
    <mergeCell ref="A42:F42"/>
    <mergeCell ref="A27:BL27"/>
    <mergeCell ref="A53:C53"/>
    <mergeCell ref="D53:AB53"/>
    <mergeCell ref="AC53:AJ53"/>
    <mergeCell ref="AK53:AR53"/>
    <mergeCell ref="AS53:AZ53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A58:C59"/>
    <mergeCell ref="D60:AA60"/>
    <mergeCell ref="AB60:AI60"/>
    <mergeCell ref="W103:AM103"/>
    <mergeCell ref="A67:F67"/>
    <mergeCell ref="A68:F68"/>
    <mergeCell ref="Z68:AD68"/>
    <mergeCell ref="A65:BL65"/>
    <mergeCell ref="A66:F66"/>
    <mergeCell ref="AE66:AN66"/>
    <mergeCell ref="A81:F81"/>
    <mergeCell ref="G81:Y81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2:F92"/>
    <mergeCell ref="G92:Y92"/>
    <mergeCell ref="Z92:AD92"/>
    <mergeCell ref="AE92:AN92"/>
    <mergeCell ref="AO92:AV92"/>
    <mergeCell ref="AW92:BD92"/>
    <mergeCell ref="BE92:BL92"/>
  </mergeCells>
  <phoneticPr fontId="0" type="noConversion"/>
  <conditionalFormatting sqref="H69:L69 H71:L71 H73:L74 G69:G74 G89:G93 G91:L93 H79:L83 G76:G83 G85:L89 G83:L83">
    <cfRule type="cellIs" dxfId="13" priority="5" stopIfTrue="1" operator="equal">
      <formula>$G68</formula>
    </cfRule>
  </conditionalFormatting>
  <conditionalFormatting sqref="D54:I54">
    <cfRule type="cellIs" dxfId="12" priority="6" stopIfTrue="1" operator="equal">
      <formula>$D52</formula>
    </cfRule>
  </conditionalFormatting>
  <conditionalFormatting sqref="A69:F93">
    <cfRule type="cellIs" dxfId="11" priority="7" stopIfTrue="1" operator="equal">
      <formula>0</formula>
    </cfRule>
  </conditionalFormatting>
  <conditionalFormatting sqref="D51:D53">
    <cfRule type="cellIs" dxfId="10" priority="8" stopIfTrue="1" operator="equal">
      <formula>$D50</formula>
    </cfRule>
  </conditionalFormatting>
  <conditionalFormatting sqref="G75:L75">
    <cfRule type="cellIs" dxfId="9" priority="10" stopIfTrue="1" operator="equal">
      <formula>$G74</formula>
    </cfRule>
  </conditionalFormatting>
  <conditionalFormatting sqref="G92:L92">
    <cfRule type="cellIs" dxfId="8" priority="12" stopIfTrue="1" operator="equal">
      <formula>$G79</formula>
    </cfRule>
  </conditionalFormatting>
  <conditionalFormatting sqref="G93">
    <cfRule type="cellIs" dxfId="7" priority="15" stopIfTrue="1" operator="equal">
      <formula>$G79</formula>
    </cfRule>
  </conditionalFormatting>
  <conditionalFormatting sqref="G90:L90">
    <cfRule type="cellIs" dxfId="6" priority="17" stopIfTrue="1" operator="equal">
      <formula>$G79</formula>
    </cfRule>
  </conditionalFormatting>
  <conditionalFormatting sqref="G87:L87">
    <cfRule type="cellIs" dxfId="5" priority="19" stopIfTrue="1" operator="equal">
      <formula>$G79</formula>
    </cfRule>
  </conditionalFormatting>
  <conditionalFormatting sqref="G80">
    <cfRule type="cellIs" dxfId="4" priority="4" stopIfTrue="1" operator="equal">
      <formula>$G68</formula>
    </cfRule>
  </conditionalFormatting>
  <conditionalFormatting sqref="G88:L88">
    <cfRule type="cellIs" dxfId="3" priority="3" stopIfTrue="1" operator="equal">
      <formula>$G87</formula>
    </cfRule>
  </conditionalFormatting>
  <conditionalFormatting sqref="G93">
    <cfRule type="cellIs" dxfId="2" priority="2" stopIfTrue="1" operator="equal">
      <formula>$G80</formula>
    </cfRule>
  </conditionalFormatting>
  <conditionalFormatting sqref="G93">
    <cfRule type="cellIs" dxfId="1" priority="1" stopIfTrue="1" operator="equal">
      <formula>$G80</formula>
    </cfRule>
  </conditionalFormatting>
  <conditionalFormatting sqref="G84:L84">
    <cfRule type="cellIs" dxfId="0" priority="21" stopIfTrue="1" operator="equal">
      <formula>$G82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КПК1115062</vt:lpstr>
      <vt:lpstr>КПК1115062!Область_печати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2019-12-21T13:11:15Z</cp:lastPrinted>
  <dcterms:created xsi:type="dcterms:W3CDTF">2016-08-15T09:54:21Z</dcterms:created>
  <dcterms:modified xsi:type="dcterms:W3CDTF">2021-10-12T14:53:53Z</dcterms:modified>
</cp:coreProperties>
</file>