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7325" sheetId="2" r:id="rId1"/>
  </sheets>
  <definedNames>
    <definedName name="_xlnm.Print_Area" localSheetId="0">КПК1117325!$A$1:$BM$98</definedName>
  </definedNames>
  <calcPr calcId="125725" refMode="R1C1"/>
</workbook>
</file>

<file path=xl/calcChain.xml><?xml version="1.0" encoding="utf-8"?>
<calcChain xmlns="http://schemas.openxmlformats.org/spreadsheetml/2006/main">
  <c r="I22" i="2"/>
  <c r="U21"/>
  <c r="BE112"/>
  <c r="BE111"/>
  <c r="BE110"/>
  <c r="BE108"/>
  <c r="BE106"/>
  <c r="AK53"/>
  <c r="AS52"/>
  <c r="AJ62"/>
  <c r="BE86"/>
  <c r="BE101"/>
  <c r="BE99"/>
  <c r="BE98"/>
  <c r="BE97"/>
  <c r="BE96"/>
  <c r="BE94"/>
  <c r="BE89"/>
  <c r="BE87"/>
  <c r="BE84"/>
  <c r="BE82"/>
  <c r="BE76" l="1"/>
  <c r="BE74"/>
  <c r="BE72"/>
  <c r="BE70"/>
  <c r="BE69"/>
  <c r="AR62"/>
  <c r="AR61"/>
  <c r="AS53"/>
  <c r="AS51"/>
  <c r="AS50"/>
  <c r="AS49"/>
</calcChain>
</file>

<file path=xl/sharedStrings.xml><?xml version="1.0" encoding="utf-8"?>
<sst xmlns="http://schemas.openxmlformats.org/spreadsheetml/2006/main" count="226" uniqueCount="124">
  <si>
    <t>ЗАТВЕРДЖЕНО</t>
  </si>
  <si>
    <t>Джерело інформації</t>
  </si>
  <si>
    <t>Одиниця виміру</t>
  </si>
  <si>
    <t>2.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</si>
  <si>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</si>
  <si>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</si>
  <si>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</si>
  <si>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</si>
  <si>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</si>
  <si>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</si>
  <si>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</si>
  <si>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</si>
  <si>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</si>
  <si>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</si>
  <si>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</si>
  <si>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</si>
  <si>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</si>
  <si>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</si>
  <si>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</si>
  <si>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</si>
  <si>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</si>
  <si>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</si>
  <si>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</si>
  <si>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</si>
  <si>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</si>
  <si>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</si>
  <si>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</si>
  <si>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</si>
  <si>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</si>
  <si>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</si>
  <si>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</si>
  <si>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</si>
  <si>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</si>
  <si>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</si>
  <si>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</si>
  <si>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</si>
  <si>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</si>
  <si>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</si>
  <si>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</si>
  <si>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</si>
  <si>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</si>
  <si>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</si>
  <si>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</si>
  <si>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</si>
  <si>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</si>
  <si>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</si>
  <si>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</si>
  <si>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</si>
  <si>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</si>
  <si>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</si>
  <si>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</si>
  <si>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</si>
  <si>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</si>
  <si>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</si>
  <si>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</si>
  <si>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</si>
  <si>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</si>
  <si>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</si>
  <si>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Проектування капітального ремонту об’єктів, забезпечення капітального ремонту.</t>
  </si>
  <si>
    <t>1.Виготовлення проєктів на  встановлення блискавкозахисту і пожежної сигналізації  будівлі  ПНЗ ДЮСШ пров. Музейний, 1</t>
  </si>
  <si>
    <t>2.Монтаж системи пожежної сигналізації у приміщенях позашкільного навчального захисту "Дитячо-юнацька спортивна школа" Павлоградської міської ради Дніпропетровської області за вдресою:Дніпропетровська область, м.Павлоград, пров.Музейний,1</t>
  </si>
  <si>
    <t>3.Система блискавкозахисту будівлі позашкільного навчального захисту "Дитячо-юнацька спортивна школа" Павлоградської міської ради Дніпропетровської області за вдресою:Дніпропетровська область, м.Павлоград, пров.Музейний,1</t>
  </si>
  <si>
    <t>УСЬОГО</t>
  </si>
  <si>
    <t>Реалізація комплексної програми "Захист населення і територій від надзвичайних ситуацій техногенного та природного характеру в  місті Павлоград на 2018 – 2021 роки</t>
  </si>
  <si>
    <t>затрат</t>
  </si>
  <si>
    <t>Обсяг капітального  ремонту об`єкту</t>
  </si>
  <si>
    <t>кв. м.</t>
  </si>
  <si>
    <t>Паспорт будівлі</t>
  </si>
  <si>
    <t>продукту</t>
  </si>
  <si>
    <t>од.</t>
  </si>
  <si>
    <t xml:space="preserve"> Кошторис  витрат на 2021 рік</t>
  </si>
  <si>
    <t>ефективності</t>
  </si>
  <si>
    <t>середні витрати на розробку одного пректа  капітально ремонту  об`єкта системи пожежної сигналізації</t>
  </si>
  <si>
    <t>грн.</t>
  </si>
  <si>
    <t>Розрахунково (Обсяг витрат / кількість об`єктів капітального ремонту)</t>
  </si>
  <si>
    <t xml:space="preserve"> середні витрати на капітальний ремонт об`єкту системи блискавкозахисту</t>
  </si>
  <si>
    <t>розрахунково ( обсяг витрат)</t>
  </si>
  <si>
    <t>розрахунково ( обсяг витрат/ кількість кв.м)</t>
  </si>
  <si>
    <t xml:space="preserve"> середні витрати на капітальний ремонт одного кв.м об`єкту системи блискавкозахисту</t>
  </si>
  <si>
    <t>якості</t>
  </si>
  <si>
    <t>рівень готовності проектної документації  об`єкта капітального ремонту  блискавкозахисту і пожежної сигналізації  будівлі  ПНЗ ДЮСШ пров. Музейний, 1</t>
  </si>
  <si>
    <t>відс.</t>
  </si>
  <si>
    <t>Розрахунково (Обсяг капітального ремонту/ на загалий обсяг по проекту)</t>
  </si>
  <si>
    <t xml:space="preserve"> рівень готовності   об`єкту  капітального ремонту  ( монтажу системи пожежної сигналізації  пров.Музейний,1)</t>
  </si>
  <si>
    <t>Розрахунково (Обсяг капітального ремонту/ на загалий обсяг робіт)</t>
  </si>
  <si>
    <t xml:space="preserve"> рівень готовності   об`єкта капітального ремонту системи блискавкозахисту будівлі, пров.Музейний,1</t>
  </si>
  <si>
    <t>Забезпечення розвитку інфраструктури території</t>
  </si>
  <si>
    <t>1100000</t>
  </si>
  <si>
    <t>25973726</t>
  </si>
  <si>
    <t>04584000000</t>
  </si>
  <si>
    <t>бюджетної програми місцевого бюджету на 2021  рік</t>
  </si>
  <si>
    <t>1117325</t>
  </si>
  <si>
    <t>Відділ з питань сім'ї, молоді та спорту Павлоградської міської ради</t>
  </si>
  <si>
    <t>1110000</t>
  </si>
  <si>
    <t>7325</t>
  </si>
  <si>
    <t>0443</t>
  </si>
  <si>
    <t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</t>
  </si>
  <si>
    <t xml:space="preserve"> Кількість об”єктів, на яких планується капітальний ремонт блискавкозахисту пров.Музейний,1</t>
  </si>
  <si>
    <t>6)Рішення  міської ради  від  27   вересня  2021р.  №406-13/VIII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змінами).</t>
  </si>
  <si>
    <t>1) Закон України “Про фізичну культуру і спорт” №3809-ХІІ від 24.12.1993 р., зі змінами та доповненнями;																_x000D_
2)Наказ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видатками;_x000D_
що не враховуються при визначенні обсягу міжбюджетних трансфертів";																_x000D_
3)Наказ Міністерства фінансів України від 20.09.2017 року №793(зі змінами) «Про затвердження складових програмної класифікації видатків та кредитування місцевих бюджетів»;_x000D_
4) Рішення  Павлоградської міської ради від 11.07.2017  № 737-24/VI  "Реалізація комплексної програми "Захист населення і територій від надзвичайних ситуацій техногенного та природного характеру в  місті Павлоград на 2018 – 2021 роки” _x000D_
5)Рішення  міської ради  від  15.12.2020р.  №54-3/VIII  "Про  міський бюджет Павлоградської міської територіальної громади  на 2021 рік";</t>
  </si>
  <si>
    <t>4.Виготовлення ПКД на «Нове будівництво модульної газової котельні (альтернативне резервне паливо) для опалення будівлі розташованої за адресою: м.Павлоград, вул.Соборній, 56»</t>
  </si>
  <si>
    <t xml:space="preserve"> рівень готовності проектної документації  на  «Нове будівництво модульної газової котельні (альтернативне резервне паливо) для опалення будівлі розташованої за адресою: м.Павлоград, вул.Соборній, 56»рівень готовності проектної документації  </t>
  </si>
  <si>
    <t>середні витрати на розробку одного пректа  на «Нове будівництво модульної газової котельні (альтернативне резервне паливо) для опалення будівлі розташованої за адресою: м.Павлоград, вул.Соборній, 56»</t>
  </si>
  <si>
    <t>Розрахунково (Обсяг витрат / кількість об`єктів )</t>
  </si>
  <si>
    <t>Обсяг  об`єкту  будівництва</t>
  </si>
  <si>
    <t>Будівництво- споруд, установ та закладів фізичної культури і спорту</t>
  </si>
  <si>
    <t xml:space="preserve"> Кількість об”єктів, на яких планується капітальний ремонт систенми пожежної сигналізації пров.Музейний,1</t>
  </si>
  <si>
    <t xml:space="preserve"> середні витрати на капітальний ремонт системи пожежної сигналізації</t>
  </si>
  <si>
    <t xml:space="preserve"> середні витрати на капітальний ремонт одного кв.м  об'єкту  системи пожежної сигналізації</t>
  </si>
  <si>
    <t>Кількість проєктів для капітального ремонту об”єктів</t>
  </si>
  <si>
    <t xml:space="preserve">Кількість проєктів на будівництво модульної газової котельні (альтернативне резервне паливо) </t>
  </si>
  <si>
    <t>Начальник  відділу з питань сім'ї, молоді та спорту Павлоградської міської ради</t>
  </si>
  <si>
    <t>Дмитро  ЛАГНО</t>
  </si>
  <si>
    <t>(підпис)</t>
  </si>
  <si>
    <t>(ініціали/ініціал, прізвище)</t>
  </si>
  <si>
    <t>ПОГОДЖЕНО:</t>
  </si>
  <si>
    <t>Фінансове управління</t>
  </si>
  <si>
    <t>(Назва місцевого фінансового органу)</t>
  </si>
  <si>
    <t>Начальник  фінансового управління</t>
  </si>
  <si>
    <t>Раїса РОЇК</t>
  </si>
  <si>
    <t>(Дата погодження)</t>
  </si>
  <si>
    <t>М.П.</t>
  </si>
  <si>
    <t>7-п</t>
  </si>
  <si>
    <t xml:space="preserve"> Кошторис  витрат на 2021 рік зі змінами, довідки  фінасового управління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</si>
</sst>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6" fillId="0" borderId="9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7"/>
  <sheetViews>
    <sheetView tabSelected="1" zoomScaleNormal="100" zoomScaleSheetLayoutView="100" workbookViewId="0">
      <selection activeCell="BQ115" sqref="BQ11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28" t="s">
        <v>33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</row>
    <row r="2" spans="1:77" ht="15.95" customHeight="1">
      <c r="AO2" s="129" t="s">
        <v>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</row>
    <row r="3" spans="1:77" ht="23.25" customHeight="1">
      <c r="AO3" s="132" t="s">
        <v>92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>
      <c r="AO4" s="110" t="s">
        <v>18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 ht="7.5" customHeight="1"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</row>
    <row r="6" spans="1:77" ht="12.75" customHeight="1">
      <c r="AO6" s="140">
        <v>44477</v>
      </c>
      <c r="AP6" s="141"/>
      <c r="AQ6" s="141"/>
      <c r="AR6" s="141"/>
      <c r="AS6" s="141"/>
      <c r="AT6" s="141"/>
      <c r="AU6" s="141"/>
      <c r="AV6" s="1" t="s">
        <v>57</v>
      </c>
      <c r="AW6" s="141" t="s">
        <v>122</v>
      </c>
      <c r="AX6" s="141"/>
      <c r="AY6" s="141"/>
      <c r="AZ6" s="141"/>
      <c r="BA6" s="141"/>
      <c r="BB6" s="141"/>
      <c r="BC6" s="141"/>
      <c r="BD6" s="141"/>
      <c r="BE6" s="141"/>
      <c r="BF6" s="141"/>
    </row>
    <row r="7" spans="1:77">
      <c r="AO7" s="34"/>
      <c r="AP7" s="34"/>
      <c r="AQ7" s="34"/>
      <c r="AR7" s="34"/>
      <c r="AS7" s="34"/>
      <c r="AT7" s="34"/>
      <c r="AU7" s="34"/>
      <c r="AW7" s="20"/>
      <c r="AX7" s="20"/>
      <c r="AY7" s="20"/>
      <c r="AZ7" s="20"/>
      <c r="BA7" s="20"/>
      <c r="BB7" s="20"/>
      <c r="BC7" s="20"/>
      <c r="BD7" s="20"/>
      <c r="BE7" s="20"/>
      <c r="BF7" s="20"/>
    </row>
    <row r="9" spans="1:77" ht="15.75" customHeight="1">
      <c r="A9" s="134" t="s">
        <v>19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</row>
    <row r="10" spans="1:77" ht="15.75" customHeight="1">
      <c r="A10" s="134" t="s">
        <v>90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2" t="s">
        <v>47</v>
      </c>
      <c r="B12" s="136" t="s">
        <v>87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31"/>
      <c r="N12" s="142" t="s">
        <v>92</v>
      </c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32"/>
      <c r="AU12" s="136" t="s">
        <v>88</v>
      </c>
      <c r="AV12" s="137"/>
      <c r="AW12" s="137"/>
      <c r="AX12" s="137"/>
      <c r="AY12" s="137"/>
      <c r="AZ12" s="137"/>
      <c r="BA12" s="137"/>
      <c r="BB12" s="137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 ht="24" customHeight="1">
      <c r="A13" s="30"/>
      <c r="B13" s="135" t="s">
        <v>50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30"/>
      <c r="N13" s="143" t="s">
        <v>56</v>
      </c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30"/>
      <c r="AU13" s="135" t="s">
        <v>49</v>
      </c>
      <c r="AV13" s="135"/>
      <c r="AW13" s="135"/>
      <c r="AX13" s="135"/>
      <c r="AY13" s="135"/>
      <c r="AZ13" s="135"/>
      <c r="BA13" s="135"/>
      <c r="BB13" s="135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</row>
    <row r="14" spans="1:77" customFormat="1">
      <c r="BE14" s="26"/>
      <c r="BF14" s="26"/>
      <c r="BG14" s="26"/>
      <c r="BH14" s="26"/>
      <c r="BI14" s="26"/>
      <c r="BJ14" s="26"/>
      <c r="BK14" s="26"/>
      <c r="BL14" s="26"/>
    </row>
    <row r="15" spans="1:77" customFormat="1" ht="15" customHeight="1">
      <c r="A15" s="33" t="s">
        <v>3</v>
      </c>
      <c r="B15" s="136" t="s">
        <v>93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31"/>
      <c r="N15" s="142" t="s">
        <v>92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32"/>
      <c r="AU15" s="136" t="s">
        <v>88</v>
      </c>
      <c r="AV15" s="137"/>
      <c r="AW15" s="137"/>
      <c r="AX15" s="137"/>
      <c r="AY15" s="137"/>
      <c r="AZ15" s="137"/>
      <c r="BA15" s="137"/>
      <c r="BB15" s="137"/>
      <c r="BC15" s="23"/>
      <c r="BD15" s="23"/>
      <c r="BE15" s="23"/>
      <c r="BF15" s="23"/>
      <c r="BG15" s="23"/>
      <c r="BH15" s="23"/>
      <c r="BI15" s="23"/>
      <c r="BJ15" s="23"/>
      <c r="BK15" s="23"/>
      <c r="BL15" s="24"/>
      <c r="BM15" s="27"/>
      <c r="BN15" s="27"/>
      <c r="BO15" s="27"/>
      <c r="BP15" s="23"/>
      <c r="BQ15" s="23"/>
      <c r="BR15" s="23"/>
      <c r="BS15" s="23"/>
      <c r="BT15" s="23"/>
      <c r="BU15" s="23"/>
      <c r="BV15" s="23"/>
      <c r="BW15" s="23"/>
    </row>
    <row r="16" spans="1:77" customFormat="1" ht="24" customHeight="1">
      <c r="A16" s="29"/>
      <c r="B16" s="135" t="s">
        <v>50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30"/>
      <c r="N16" s="143" t="s">
        <v>55</v>
      </c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30"/>
      <c r="AU16" s="135" t="s">
        <v>49</v>
      </c>
      <c r="AV16" s="135"/>
      <c r="AW16" s="135"/>
      <c r="AX16" s="135"/>
      <c r="AY16" s="135"/>
      <c r="AZ16" s="135"/>
      <c r="BA16" s="135"/>
      <c r="BB16" s="135"/>
      <c r="BC16" s="25"/>
      <c r="BD16" s="25"/>
      <c r="BE16" s="25"/>
      <c r="BF16" s="25"/>
      <c r="BG16" s="25"/>
      <c r="BH16" s="25"/>
      <c r="BI16" s="25"/>
      <c r="BJ16" s="25"/>
      <c r="BK16" s="28"/>
      <c r="BL16" s="25"/>
      <c r="BM16" s="27"/>
      <c r="BN16" s="27"/>
      <c r="BO16" s="27"/>
      <c r="BP16" s="25"/>
      <c r="BQ16" s="25"/>
      <c r="BR16" s="25"/>
      <c r="BS16" s="25"/>
      <c r="BT16" s="25"/>
      <c r="BU16" s="25"/>
      <c r="BV16" s="25"/>
      <c r="BW16" s="25"/>
    </row>
    <row r="17" spans="1:79" customFormat="1"/>
    <row r="18" spans="1:79" customFormat="1" ht="28.5" customHeight="1">
      <c r="A18" s="22" t="s">
        <v>48</v>
      </c>
      <c r="B18" s="136" t="s">
        <v>91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N18" s="136" t="s">
        <v>94</v>
      </c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23"/>
      <c r="AA18" s="136" t="s">
        <v>95</v>
      </c>
      <c r="AB18" s="137"/>
      <c r="AC18" s="137"/>
      <c r="AD18" s="137"/>
      <c r="AE18" s="137"/>
      <c r="AF18" s="137"/>
      <c r="AG18" s="137"/>
      <c r="AH18" s="137"/>
      <c r="AI18" s="137"/>
      <c r="AJ18" s="23"/>
      <c r="AK18" s="138" t="s">
        <v>105</v>
      </c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23"/>
      <c r="BE18" s="136" t="s">
        <v>89</v>
      </c>
      <c r="BF18" s="137"/>
      <c r="BG18" s="137"/>
      <c r="BH18" s="137"/>
      <c r="BI18" s="137"/>
      <c r="BJ18" s="137"/>
      <c r="BK18" s="137"/>
      <c r="BL18" s="137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</row>
    <row r="19" spans="1:79" customFormat="1" ht="25.5" customHeight="1">
      <c r="B19" s="135" t="s">
        <v>50</v>
      </c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N19" s="135" t="s">
        <v>51</v>
      </c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25"/>
      <c r="AA19" s="144" t="s">
        <v>52</v>
      </c>
      <c r="AB19" s="144"/>
      <c r="AC19" s="144"/>
      <c r="AD19" s="144"/>
      <c r="AE19" s="144"/>
      <c r="AF19" s="144"/>
      <c r="AG19" s="144"/>
      <c r="AH19" s="144"/>
      <c r="AI19" s="144"/>
      <c r="AJ19" s="25"/>
      <c r="AK19" s="139" t="s">
        <v>53</v>
      </c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25"/>
      <c r="BE19" s="135" t="s">
        <v>54</v>
      </c>
      <c r="BF19" s="135"/>
      <c r="BG19" s="135"/>
      <c r="BH19" s="135"/>
      <c r="BI19" s="135"/>
      <c r="BJ19" s="135"/>
      <c r="BK19" s="135"/>
      <c r="BL19" s="13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117" t="s">
        <v>45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8">
        <f>AK53</f>
        <v>668570</v>
      </c>
      <c r="V21" s="118"/>
      <c r="W21" s="118"/>
      <c r="X21" s="118"/>
      <c r="Y21" s="118"/>
      <c r="Z21" s="118"/>
      <c r="AA21" s="118"/>
      <c r="AB21" s="118"/>
      <c r="AC21" s="118"/>
      <c r="AD21" s="118"/>
      <c r="AE21" s="130" t="s">
        <v>46</v>
      </c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18">
        <v>0</v>
      </c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05" t="s">
        <v>21</v>
      </c>
      <c r="BE21" s="105"/>
      <c r="BF21" s="105"/>
      <c r="BG21" s="105"/>
      <c r="BH21" s="105"/>
      <c r="BI21" s="105"/>
      <c r="BJ21" s="105"/>
      <c r="BK21" s="105"/>
      <c r="BL21" s="105"/>
    </row>
    <row r="22" spans="1:79" ht="24.95" customHeight="1">
      <c r="A22" s="105" t="s">
        <v>20</v>
      </c>
      <c r="B22" s="105"/>
      <c r="C22" s="105"/>
      <c r="D22" s="105"/>
      <c r="E22" s="105"/>
      <c r="F22" s="105"/>
      <c r="G22" s="105"/>
      <c r="H22" s="105"/>
      <c r="I22" s="118">
        <f>U21</f>
        <v>668570</v>
      </c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05" t="s">
        <v>22</v>
      </c>
      <c r="U22" s="105"/>
      <c r="V22" s="105"/>
      <c r="W22" s="105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129" t="s">
        <v>35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</row>
    <row r="25" spans="1:79" ht="111.75" customHeight="1">
      <c r="A25" s="79" t="s">
        <v>99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31.5" customHeight="1">
      <c r="A26" s="79" t="s">
        <v>98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05" t="s">
        <v>34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</row>
    <row r="29" spans="1:79" ht="27.75" customHeight="1">
      <c r="A29" s="123" t="s">
        <v>26</v>
      </c>
      <c r="B29" s="123"/>
      <c r="C29" s="123"/>
      <c r="D29" s="123"/>
      <c r="E29" s="123"/>
      <c r="F29" s="123"/>
      <c r="G29" s="119" t="s">
        <v>38</v>
      </c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1"/>
    </row>
    <row r="30" spans="1:79" ht="15.75" hidden="1">
      <c r="A30" s="80">
        <v>1</v>
      </c>
      <c r="B30" s="80"/>
      <c r="C30" s="80"/>
      <c r="D30" s="80"/>
      <c r="E30" s="80"/>
      <c r="F30" s="80"/>
      <c r="G30" s="119">
        <v>2</v>
      </c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1"/>
    </row>
    <row r="31" spans="1:79" ht="10.5" hidden="1" customHeight="1">
      <c r="A31" s="97" t="s">
        <v>31</v>
      </c>
      <c r="B31" s="97"/>
      <c r="C31" s="97"/>
      <c r="D31" s="97"/>
      <c r="E31" s="97"/>
      <c r="F31" s="97"/>
      <c r="G31" s="98" t="s">
        <v>5</v>
      </c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100"/>
      <c r="CA31" s="1" t="s">
        <v>44</v>
      </c>
    </row>
    <row r="32" spans="1:79" ht="51.75" customHeight="1">
      <c r="A32" s="97">
        <v>1</v>
      </c>
      <c r="B32" s="97"/>
      <c r="C32" s="97"/>
      <c r="D32" s="97"/>
      <c r="E32" s="97"/>
      <c r="F32" s="97"/>
      <c r="G32" s="81" t="s">
        <v>96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  <c r="CA32" s="1" t="s">
        <v>43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05" t="s">
        <v>36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5.95" customHeight="1">
      <c r="A35" s="133" t="s">
        <v>86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05" t="s">
        <v>37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</row>
    <row r="38" spans="1:79" ht="27.75" customHeight="1">
      <c r="A38" s="123" t="s">
        <v>26</v>
      </c>
      <c r="B38" s="123"/>
      <c r="C38" s="123"/>
      <c r="D38" s="123"/>
      <c r="E38" s="123"/>
      <c r="F38" s="123"/>
      <c r="G38" s="119" t="s">
        <v>23</v>
      </c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1"/>
    </row>
    <row r="39" spans="1:79" ht="15.75" hidden="1">
      <c r="A39" s="80">
        <v>1</v>
      </c>
      <c r="B39" s="80"/>
      <c r="C39" s="80"/>
      <c r="D39" s="80"/>
      <c r="E39" s="80"/>
      <c r="F39" s="80"/>
      <c r="G39" s="119">
        <v>2</v>
      </c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1"/>
    </row>
    <row r="40" spans="1:79" ht="10.5" hidden="1" customHeight="1">
      <c r="A40" s="97" t="s">
        <v>4</v>
      </c>
      <c r="B40" s="97"/>
      <c r="C40" s="97"/>
      <c r="D40" s="97"/>
      <c r="E40" s="97"/>
      <c r="F40" s="97"/>
      <c r="G40" s="98" t="s">
        <v>5</v>
      </c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100"/>
      <c r="CA40" s="1" t="s">
        <v>9</v>
      </c>
    </row>
    <row r="41" spans="1:79" ht="18.75" customHeight="1">
      <c r="A41" s="80">
        <v>1</v>
      </c>
      <c r="B41" s="80"/>
      <c r="C41" s="80"/>
      <c r="D41" s="80"/>
      <c r="E41" s="80"/>
      <c r="F41" s="80"/>
      <c r="G41" s="81" t="s">
        <v>58</v>
      </c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3"/>
      <c r="CA41" s="1" t="s">
        <v>10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05" t="s">
        <v>39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>
      <c r="A45" s="80" t="s">
        <v>26</v>
      </c>
      <c r="B45" s="80"/>
      <c r="C45" s="80"/>
      <c r="D45" s="111" t="s">
        <v>24</v>
      </c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3"/>
      <c r="AC45" s="80" t="s">
        <v>27</v>
      </c>
      <c r="AD45" s="80"/>
      <c r="AE45" s="80"/>
      <c r="AF45" s="80"/>
      <c r="AG45" s="80"/>
      <c r="AH45" s="80"/>
      <c r="AI45" s="80"/>
      <c r="AJ45" s="80"/>
      <c r="AK45" s="80" t="s">
        <v>28</v>
      </c>
      <c r="AL45" s="80"/>
      <c r="AM45" s="80"/>
      <c r="AN45" s="80"/>
      <c r="AO45" s="80"/>
      <c r="AP45" s="80"/>
      <c r="AQ45" s="80"/>
      <c r="AR45" s="80"/>
      <c r="AS45" s="80" t="s">
        <v>25</v>
      </c>
      <c r="AT45" s="80"/>
      <c r="AU45" s="80"/>
      <c r="AV45" s="80"/>
      <c r="AW45" s="80"/>
      <c r="AX45" s="80"/>
      <c r="AY45" s="80"/>
      <c r="AZ45" s="80"/>
      <c r="BA45" s="15"/>
      <c r="BB45" s="15"/>
      <c r="BC45" s="15"/>
      <c r="BD45" s="15"/>
      <c r="BE45" s="15"/>
      <c r="BF45" s="15"/>
      <c r="BG45" s="15"/>
      <c r="BH45" s="15"/>
    </row>
    <row r="46" spans="1:79" ht="29.1" customHeight="1">
      <c r="A46" s="80"/>
      <c r="B46" s="80"/>
      <c r="C46" s="80"/>
      <c r="D46" s="114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6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5"/>
      <c r="BB46" s="15"/>
      <c r="BC46" s="15"/>
      <c r="BD46" s="15"/>
      <c r="BE46" s="15"/>
      <c r="BF46" s="15"/>
      <c r="BG46" s="15"/>
      <c r="BH46" s="15"/>
    </row>
    <row r="47" spans="1:79" ht="15.75">
      <c r="A47" s="80">
        <v>1</v>
      </c>
      <c r="B47" s="80"/>
      <c r="C47" s="80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5"/>
      <c r="BB47" s="15"/>
      <c r="BC47" s="15"/>
      <c r="BD47" s="15"/>
      <c r="BE47" s="15"/>
      <c r="BF47" s="15"/>
      <c r="BG47" s="15"/>
      <c r="BH47" s="15"/>
    </row>
    <row r="48" spans="1:79" s="4" customFormat="1" ht="12.75" hidden="1" customHeight="1">
      <c r="A48" s="97" t="s">
        <v>4</v>
      </c>
      <c r="B48" s="97"/>
      <c r="C48" s="97"/>
      <c r="D48" s="102" t="s">
        <v>5</v>
      </c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4"/>
      <c r="AC48" s="101" t="s">
        <v>6</v>
      </c>
      <c r="AD48" s="101"/>
      <c r="AE48" s="101"/>
      <c r="AF48" s="101"/>
      <c r="AG48" s="101"/>
      <c r="AH48" s="101"/>
      <c r="AI48" s="101"/>
      <c r="AJ48" s="101"/>
      <c r="AK48" s="101" t="s">
        <v>7</v>
      </c>
      <c r="AL48" s="101"/>
      <c r="AM48" s="101"/>
      <c r="AN48" s="101"/>
      <c r="AO48" s="101"/>
      <c r="AP48" s="101"/>
      <c r="AQ48" s="101"/>
      <c r="AR48" s="101"/>
      <c r="AS48" s="127" t="s">
        <v>8</v>
      </c>
      <c r="AT48" s="101"/>
      <c r="AU48" s="101"/>
      <c r="AV48" s="101"/>
      <c r="AW48" s="101"/>
      <c r="AX48" s="101"/>
      <c r="AY48" s="101"/>
      <c r="AZ48" s="101"/>
      <c r="BA48" s="16"/>
      <c r="BB48" s="17"/>
      <c r="BC48" s="17"/>
      <c r="BD48" s="17"/>
      <c r="BE48" s="17"/>
      <c r="BF48" s="17"/>
      <c r="BG48" s="17"/>
      <c r="BH48" s="17"/>
      <c r="CA48" s="4" t="s">
        <v>11</v>
      </c>
    </row>
    <row r="49" spans="1:79" ht="45" customHeight="1">
      <c r="A49" s="80">
        <v>1</v>
      </c>
      <c r="B49" s="80"/>
      <c r="C49" s="80"/>
      <c r="D49" s="81" t="s">
        <v>59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84">
        <v>0</v>
      </c>
      <c r="AD49" s="84"/>
      <c r="AE49" s="84"/>
      <c r="AF49" s="84"/>
      <c r="AG49" s="84"/>
      <c r="AH49" s="84"/>
      <c r="AI49" s="84"/>
      <c r="AJ49" s="84"/>
      <c r="AK49" s="84">
        <v>100000</v>
      </c>
      <c r="AL49" s="84"/>
      <c r="AM49" s="84"/>
      <c r="AN49" s="84"/>
      <c r="AO49" s="84"/>
      <c r="AP49" s="84"/>
      <c r="AQ49" s="84"/>
      <c r="AR49" s="84"/>
      <c r="AS49" s="84">
        <f>AC49+AK49</f>
        <v>100000</v>
      </c>
      <c r="AT49" s="84"/>
      <c r="AU49" s="84"/>
      <c r="AV49" s="84"/>
      <c r="AW49" s="84"/>
      <c r="AX49" s="84"/>
      <c r="AY49" s="84"/>
      <c r="AZ49" s="84"/>
      <c r="BA49" s="18"/>
      <c r="BB49" s="18"/>
      <c r="BC49" s="18"/>
      <c r="BD49" s="18"/>
      <c r="BE49" s="18"/>
      <c r="BF49" s="18"/>
      <c r="BG49" s="18"/>
      <c r="BH49" s="18"/>
      <c r="CA49" s="1" t="s">
        <v>12</v>
      </c>
    </row>
    <row r="50" spans="1:79" ht="68.25" customHeight="1">
      <c r="A50" s="80">
        <v>2</v>
      </c>
      <c r="B50" s="80"/>
      <c r="C50" s="80"/>
      <c r="D50" s="81" t="s">
        <v>60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84">
        <v>0</v>
      </c>
      <c r="AD50" s="84"/>
      <c r="AE50" s="84"/>
      <c r="AF50" s="84"/>
      <c r="AG50" s="84"/>
      <c r="AH50" s="84"/>
      <c r="AI50" s="84"/>
      <c r="AJ50" s="84"/>
      <c r="AK50" s="84">
        <v>201141</v>
      </c>
      <c r="AL50" s="84"/>
      <c r="AM50" s="84"/>
      <c r="AN50" s="84"/>
      <c r="AO50" s="84"/>
      <c r="AP50" s="84"/>
      <c r="AQ50" s="84"/>
      <c r="AR50" s="84"/>
      <c r="AS50" s="84">
        <f>AC50+AK50</f>
        <v>201141</v>
      </c>
      <c r="AT50" s="84"/>
      <c r="AU50" s="84"/>
      <c r="AV50" s="84"/>
      <c r="AW50" s="84"/>
      <c r="AX50" s="84"/>
      <c r="AY50" s="84"/>
      <c r="AZ50" s="84"/>
      <c r="BA50" s="18"/>
      <c r="BB50" s="18"/>
      <c r="BC50" s="18"/>
      <c r="BD50" s="18"/>
      <c r="BE50" s="18"/>
      <c r="BF50" s="18"/>
      <c r="BG50" s="18"/>
      <c r="BH50" s="18"/>
    </row>
    <row r="51" spans="1:79" ht="63" customHeight="1">
      <c r="A51" s="80">
        <v>3</v>
      </c>
      <c r="B51" s="80"/>
      <c r="C51" s="80"/>
      <c r="D51" s="81" t="s">
        <v>61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84">
        <v>0</v>
      </c>
      <c r="AD51" s="84"/>
      <c r="AE51" s="84"/>
      <c r="AF51" s="84"/>
      <c r="AG51" s="84"/>
      <c r="AH51" s="84"/>
      <c r="AI51" s="84"/>
      <c r="AJ51" s="84"/>
      <c r="AK51" s="84">
        <v>167429</v>
      </c>
      <c r="AL51" s="84"/>
      <c r="AM51" s="84"/>
      <c r="AN51" s="84"/>
      <c r="AO51" s="84"/>
      <c r="AP51" s="84"/>
      <c r="AQ51" s="84"/>
      <c r="AR51" s="84"/>
      <c r="AS51" s="84">
        <f>AC51+AK51</f>
        <v>167429</v>
      </c>
      <c r="AT51" s="84"/>
      <c r="AU51" s="84"/>
      <c r="AV51" s="84"/>
      <c r="AW51" s="84"/>
      <c r="AX51" s="84"/>
      <c r="AY51" s="84"/>
      <c r="AZ51" s="84"/>
      <c r="BA51" s="18"/>
      <c r="BB51" s="18"/>
      <c r="BC51" s="18"/>
      <c r="BD51" s="18"/>
      <c r="BE51" s="18"/>
      <c r="BF51" s="18"/>
      <c r="BG51" s="18"/>
      <c r="BH51" s="18"/>
    </row>
    <row r="52" spans="1:79" ht="53.25" customHeight="1">
      <c r="A52" s="80">
        <v>4</v>
      </c>
      <c r="B52" s="80"/>
      <c r="C52" s="80"/>
      <c r="D52" s="81" t="s">
        <v>100</v>
      </c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3"/>
      <c r="AC52" s="84">
        <v>0</v>
      </c>
      <c r="AD52" s="84"/>
      <c r="AE52" s="84"/>
      <c r="AF52" s="84"/>
      <c r="AG52" s="84"/>
      <c r="AH52" s="84"/>
      <c r="AI52" s="84"/>
      <c r="AJ52" s="84"/>
      <c r="AK52" s="84">
        <v>200000</v>
      </c>
      <c r="AL52" s="84"/>
      <c r="AM52" s="84"/>
      <c r="AN52" s="84"/>
      <c r="AO52" s="84"/>
      <c r="AP52" s="84"/>
      <c r="AQ52" s="84"/>
      <c r="AR52" s="84"/>
      <c r="AS52" s="84">
        <f>AC52+AK52</f>
        <v>200000</v>
      </c>
      <c r="AT52" s="84"/>
      <c r="AU52" s="84"/>
      <c r="AV52" s="84"/>
      <c r="AW52" s="84"/>
      <c r="AX52" s="84"/>
      <c r="AY52" s="84"/>
      <c r="AZ52" s="84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5.75">
      <c r="A53" s="88"/>
      <c r="B53" s="88"/>
      <c r="C53" s="88"/>
      <c r="D53" s="106" t="s">
        <v>62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  <c r="AC53" s="93">
        <v>0</v>
      </c>
      <c r="AD53" s="93"/>
      <c r="AE53" s="93"/>
      <c r="AF53" s="93"/>
      <c r="AG53" s="93"/>
      <c r="AH53" s="93"/>
      <c r="AI53" s="93"/>
      <c r="AJ53" s="93"/>
      <c r="AK53" s="93">
        <f>AK49+AK50+AK51+AK52</f>
        <v>668570</v>
      </c>
      <c r="AL53" s="93"/>
      <c r="AM53" s="93"/>
      <c r="AN53" s="93"/>
      <c r="AO53" s="93"/>
      <c r="AP53" s="93"/>
      <c r="AQ53" s="93"/>
      <c r="AR53" s="93"/>
      <c r="AS53" s="93">
        <f>AC53+AK53</f>
        <v>668570</v>
      </c>
      <c r="AT53" s="93"/>
      <c r="AU53" s="93"/>
      <c r="AV53" s="93"/>
      <c r="AW53" s="93"/>
      <c r="AX53" s="93"/>
      <c r="AY53" s="93"/>
      <c r="AZ53" s="93"/>
      <c r="BA53" s="35"/>
      <c r="BB53" s="35"/>
      <c r="BC53" s="35"/>
      <c r="BD53" s="35"/>
      <c r="BE53" s="35"/>
      <c r="BF53" s="35"/>
      <c r="BG53" s="35"/>
      <c r="BH53" s="35"/>
    </row>
    <row r="55" spans="1:79" ht="15.75" customHeight="1">
      <c r="A55" s="129" t="s">
        <v>40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</row>
    <row r="56" spans="1:79" ht="15" customHeight="1">
      <c r="A56" s="122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>
      <c r="A57" s="80" t="s">
        <v>26</v>
      </c>
      <c r="B57" s="80"/>
      <c r="C57" s="80"/>
      <c r="D57" s="111" t="s">
        <v>32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80" t="s">
        <v>27</v>
      </c>
      <c r="AC57" s="80"/>
      <c r="AD57" s="80"/>
      <c r="AE57" s="80"/>
      <c r="AF57" s="80"/>
      <c r="AG57" s="80"/>
      <c r="AH57" s="80"/>
      <c r="AI57" s="80"/>
      <c r="AJ57" s="80" t="s">
        <v>28</v>
      </c>
      <c r="AK57" s="80"/>
      <c r="AL57" s="80"/>
      <c r="AM57" s="80"/>
      <c r="AN57" s="80"/>
      <c r="AO57" s="80"/>
      <c r="AP57" s="80"/>
      <c r="AQ57" s="80"/>
      <c r="AR57" s="80" t="s">
        <v>25</v>
      </c>
      <c r="AS57" s="80"/>
      <c r="AT57" s="80"/>
      <c r="AU57" s="80"/>
      <c r="AV57" s="80"/>
      <c r="AW57" s="80"/>
      <c r="AX57" s="80"/>
      <c r="AY57" s="80"/>
    </row>
    <row r="58" spans="1:79" ht="29.1" customHeight="1">
      <c r="A58" s="80"/>
      <c r="B58" s="80"/>
      <c r="C58" s="80"/>
      <c r="D58" s="114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6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</row>
    <row r="59" spans="1:79" ht="15.75" customHeight="1">
      <c r="A59" s="80">
        <v>1</v>
      </c>
      <c r="B59" s="80"/>
      <c r="C59" s="80"/>
      <c r="D59" s="59">
        <v>2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80">
        <v>3</v>
      </c>
      <c r="AC59" s="80"/>
      <c r="AD59" s="80"/>
      <c r="AE59" s="80"/>
      <c r="AF59" s="80"/>
      <c r="AG59" s="80"/>
      <c r="AH59" s="80"/>
      <c r="AI59" s="80"/>
      <c r="AJ59" s="80">
        <v>4</v>
      </c>
      <c r="AK59" s="80"/>
      <c r="AL59" s="80"/>
      <c r="AM59" s="80"/>
      <c r="AN59" s="80"/>
      <c r="AO59" s="80"/>
      <c r="AP59" s="80"/>
      <c r="AQ59" s="80"/>
      <c r="AR59" s="80">
        <v>5</v>
      </c>
      <c r="AS59" s="80"/>
      <c r="AT59" s="80"/>
      <c r="AU59" s="80"/>
      <c r="AV59" s="80"/>
      <c r="AW59" s="80"/>
      <c r="AX59" s="80"/>
      <c r="AY59" s="80"/>
    </row>
    <row r="60" spans="1:79" ht="12.75" hidden="1" customHeight="1">
      <c r="A60" s="97" t="s">
        <v>4</v>
      </c>
      <c r="B60" s="97"/>
      <c r="C60" s="97"/>
      <c r="D60" s="98" t="s">
        <v>5</v>
      </c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100"/>
      <c r="AB60" s="101" t="s">
        <v>6</v>
      </c>
      <c r="AC60" s="101"/>
      <c r="AD60" s="101"/>
      <c r="AE60" s="101"/>
      <c r="AF60" s="101"/>
      <c r="AG60" s="101"/>
      <c r="AH60" s="101"/>
      <c r="AI60" s="101"/>
      <c r="AJ60" s="101" t="s">
        <v>7</v>
      </c>
      <c r="AK60" s="101"/>
      <c r="AL60" s="101"/>
      <c r="AM60" s="101"/>
      <c r="AN60" s="101"/>
      <c r="AO60" s="101"/>
      <c r="AP60" s="101"/>
      <c r="AQ60" s="101"/>
      <c r="AR60" s="101" t="s">
        <v>8</v>
      </c>
      <c r="AS60" s="101"/>
      <c r="AT60" s="101"/>
      <c r="AU60" s="101"/>
      <c r="AV60" s="101"/>
      <c r="AW60" s="101"/>
      <c r="AX60" s="101"/>
      <c r="AY60" s="101"/>
      <c r="CA60" s="1" t="s">
        <v>13</v>
      </c>
    </row>
    <row r="61" spans="1:79" ht="50.25" customHeight="1">
      <c r="A61" s="80">
        <v>1</v>
      </c>
      <c r="B61" s="80"/>
      <c r="C61" s="80"/>
      <c r="D61" s="81" t="s">
        <v>63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3"/>
      <c r="AB61" s="84">
        <v>0</v>
      </c>
      <c r="AC61" s="84"/>
      <c r="AD61" s="84"/>
      <c r="AE61" s="84"/>
      <c r="AF61" s="84"/>
      <c r="AG61" s="84"/>
      <c r="AH61" s="84"/>
      <c r="AI61" s="84"/>
      <c r="AJ61" s="84">
        <v>668570</v>
      </c>
      <c r="AK61" s="84"/>
      <c r="AL61" s="84"/>
      <c r="AM61" s="84"/>
      <c r="AN61" s="84"/>
      <c r="AO61" s="84"/>
      <c r="AP61" s="84"/>
      <c r="AQ61" s="84"/>
      <c r="AR61" s="84">
        <f>AB61+AJ61</f>
        <v>668570</v>
      </c>
      <c r="AS61" s="84"/>
      <c r="AT61" s="84"/>
      <c r="AU61" s="84"/>
      <c r="AV61" s="84"/>
      <c r="AW61" s="84"/>
      <c r="AX61" s="84"/>
      <c r="AY61" s="84"/>
      <c r="CA61" s="1" t="s">
        <v>14</v>
      </c>
    </row>
    <row r="62" spans="1:79" s="4" customFormat="1" ht="19.5" customHeight="1">
      <c r="A62" s="88"/>
      <c r="B62" s="88"/>
      <c r="C62" s="88"/>
      <c r="D62" s="106" t="s">
        <v>25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f>AJ61</f>
        <v>668570</v>
      </c>
      <c r="AK62" s="93"/>
      <c r="AL62" s="93"/>
      <c r="AM62" s="93"/>
      <c r="AN62" s="93"/>
      <c r="AO62" s="93"/>
      <c r="AP62" s="93"/>
      <c r="AQ62" s="93"/>
      <c r="AR62" s="93">
        <f>AB62+AJ62</f>
        <v>668570</v>
      </c>
      <c r="AS62" s="93"/>
      <c r="AT62" s="93"/>
      <c r="AU62" s="93"/>
      <c r="AV62" s="93"/>
      <c r="AW62" s="93"/>
      <c r="AX62" s="93"/>
      <c r="AY62" s="93"/>
    </row>
    <row r="64" spans="1:79" ht="15.75" customHeight="1">
      <c r="A64" s="105" t="s">
        <v>41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</row>
    <row r="65" spans="1:79" ht="15.75" customHeight="1">
      <c r="A65" s="89" t="s">
        <v>59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</row>
    <row r="66" spans="1:79" ht="30" customHeight="1">
      <c r="A66" s="59" t="s">
        <v>26</v>
      </c>
      <c r="B66" s="60"/>
      <c r="C66" s="60"/>
      <c r="D66" s="60"/>
      <c r="E66" s="60"/>
      <c r="F66" s="61"/>
      <c r="G66" s="59" t="s">
        <v>42</v>
      </c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59" t="s">
        <v>2</v>
      </c>
      <c r="AA66" s="60"/>
      <c r="AB66" s="60"/>
      <c r="AC66" s="60"/>
      <c r="AD66" s="61"/>
      <c r="AE66" s="59" t="s">
        <v>1</v>
      </c>
      <c r="AF66" s="60"/>
      <c r="AG66" s="60"/>
      <c r="AH66" s="60"/>
      <c r="AI66" s="60"/>
      <c r="AJ66" s="60"/>
      <c r="AK66" s="60"/>
      <c r="AL66" s="60"/>
      <c r="AM66" s="60"/>
      <c r="AN66" s="61"/>
      <c r="AO66" s="59" t="s">
        <v>27</v>
      </c>
      <c r="AP66" s="60"/>
      <c r="AQ66" s="60"/>
      <c r="AR66" s="60"/>
      <c r="AS66" s="60"/>
      <c r="AT66" s="60"/>
      <c r="AU66" s="60"/>
      <c r="AV66" s="61"/>
      <c r="AW66" s="59" t="s">
        <v>28</v>
      </c>
      <c r="AX66" s="60"/>
      <c r="AY66" s="60"/>
      <c r="AZ66" s="60"/>
      <c r="BA66" s="60"/>
      <c r="BB66" s="60"/>
      <c r="BC66" s="60"/>
      <c r="BD66" s="61"/>
      <c r="BE66" s="59" t="s">
        <v>25</v>
      </c>
      <c r="BF66" s="60"/>
      <c r="BG66" s="60"/>
      <c r="BH66" s="60"/>
      <c r="BI66" s="60"/>
      <c r="BJ66" s="60"/>
      <c r="BK66" s="60"/>
      <c r="BL66" s="61"/>
    </row>
    <row r="67" spans="1:79" ht="15.75" customHeight="1">
      <c r="A67" s="59">
        <v>1</v>
      </c>
      <c r="B67" s="60"/>
      <c r="C67" s="60"/>
      <c r="D67" s="60"/>
      <c r="E67" s="60"/>
      <c r="F67" s="61"/>
      <c r="G67" s="59">
        <v>2</v>
      </c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59">
        <v>3</v>
      </c>
      <c r="AA67" s="60"/>
      <c r="AB67" s="60"/>
      <c r="AC67" s="60"/>
      <c r="AD67" s="61"/>
      <c r="AE67" s="59">
        <v>4</v>
      </c>
      <c r="AF67" s="60"/>
      <c r="AG67" s="60"/>
      <c r="AH67" s="60"/>
      <c r="AI67" s="60"/>
      <c r="AJ67" s="60"/>
      <c r="AK67" s="60"/>
      <c r="AL67" s="60"/>
      <c r="AM67" s="60"/>
      <c r="AN67" s="61"/>
      <c r="AO67" s="59">
        <v>5</v>
      </c>
      <c r="AP67" s="60"/>
      <c r="AQ67" s="60"/>
      <c r="AR67" s="60"/>
      <c r="AS67" s="60"/>
      <c r="AT67" s="60"/>
      <c r="AU67" s="60"/>
      <c r="AV67" s="61"/>
      <c r="AW67" s="59">
        <v>6</v>
      </c>
      <c r="AX67" s="60"/>
      <c r="AY67" s="60"/>
      <c r="AZ67" s="60"/>
      <c r="BA67" s="60"/>
      <c r="BB67" s="60"/>
      <c r="BC67" s="60"/>
      <c r="BD67" s="61"/>
      <c r="BE67" s="59">
        <v>7</v>
      </c>
      <c r="BF67" s="60"/>
      <c r="BG67" s="60"/>
      <c r="BH67" s="60"/>
      <c r="BI67" s="60"/>
      <c r="BJ67" s="60"/>
      <c r="BK67" s="60"/>
      <c r="BL67" s="61"/>
    </row>
    <row r="68" spans="1:79" ht="12.75" hidden="1" customHeight="1">
      <c r="A68" s="102" t="s">
        <v>31</v>
      </c>
      <c r="B68" s="103"/>
      <c r="C68" s="103"/>
      <c r="D68" s="103"/>
      <c r="E68" s="103"/>
      <c r="F68" s="104"/>
      <c r="G68" s="98" t="s">
        <v>5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2" t="s">
        <v>17</v>
      </c>
      <c r="AA68" s="103"/>
      <c r="AB68" s="103"/>
      <c r="AC68" s="103"/>
      <c r="AD68" s="104"/>
      <c r="AE68" s="98" t="s">
        <v>30</v>
      </c>
      <c r="AF68" s="99"/>
      <c r="AG68" s="99"/>
      <c r="AH68" s="99"/>
      <c r="AI68" s="99"/>
      <c r="AJ68" s="99"/>
      <c r="AK68" s="99"/>
      <c r="AL68" s="99"/>
      <c r="AM68" s="99"/>
      <c r="AN68" s="100"/>
      <c r="AO68" s="124" t="s">
        <v>6</v>
      </c>
      <c r="AP68" s="125"/>
      <c r="AQ68" s="125"/>
      <c r="AR68" s="125"/>
      <c r="AS68" s="125"/>
      <c r="AT68" s="125"/>
      <c r="AU68" s="125"/>
      <c r="AV68" s="126"/>
      <c r="AW68" s="124" t="s">
        <v>29</v>
      </c>
      <c r="AX68" s="125"/>
      <c r="AY68" s="125"/>
      <c r="AZ68" s="125"/>
      <c r="BA68" s="125"/>
      <c r="BB68" s="125"/>
      <c r="BC68" s="125"/>
      <c r="BD68" s="126"/>
      <c r="BE68" s="124" t="s">
        <v>8</v>
      </c>
      <c r="BF68" s="125"/>
      <c r="BG68" s="125"/>
      <c r="BH68" s="125"/>
      <c r="BI68" s="125"/>
      <c r="BJ68" s="125"/>
      <c r="BK68" s="125"/>
      <c r="BL68" s="126"/>
      <c r="CA68" s="1" t="s">
        <v>15</v>
      </c>
    </row>
    <row r="69" spans="1:79" s="4" customFormat="1" ht="19.5" customHeight="1">
      <c r="A69" s="47">
        <v>0</v>
      </c>
      <c r="B69" s="48"/>
      <c r="C69" s="48"/>
      <c r="D69" s="48"/>
      <c r="E69" s="48"/>
      <c r="F69" s="49"/>
      <c r="G69" s="53" t="s">
        <v>64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5"/>
      <c r="Z69" s="53"/>
      <c r="AA69" s="54"/>
      <c r="AB69" s="54"/>
      <c r="AC69" s="54"/>
      <c r="AD69" s="55"/>
      <c r="AE69" s="76"/>
      <c r="AF69" s="77"/>
      <c r="AG69" s="77"/>
      <c r="AH69" s="77"/>
      <c r="AI69" s="77"/>
      <c r="AJ69" s="77"/>
      <c r="AK69" s="77"/>
      <c r="AL69" s="77"/>
      <c r="AM69" s="77"/>
      <c r="AN69" s="78"/>
      <c r="AO69" s="56"/>
      <c r="AP69" s="57"/>
      <c r="AQ69" s="57"/>
      <c r="AR69" s="57"/>
      <c r="AS69" s="57"/>
      <c r="AT69" s="57"/>
      <c r="AU69" s="57"/>
      <c r="AV69" s="58"/>
      <c r="AW69" s="56"/>
      <c r="AX69" s="57"/>
      <c r="AY69" s="57"/>
      <c r="AZ69" s="57"/>
      <c r="BA69" s="57"/>
      <c r="BB69" s="57"/>
      <c r="BC69" s="57"/>
      <c r="BD69" s="58"/>
      <c r="BE69" s="56">
        <f t="shared" ref="BE69:BE76" si="0">AO69+AW69</f>
        <v>0</v>
      </c>
      <c r="BF69" s="57"/>
      <c r="BG69" s="57"/>
      <c r="BH69" s="57"/>
      <c r="BI69" s="57"/>
      <c r="BJ69" s="57"/>
      <c r="BK69" s="57"/>
      <c r="BL69" s="58"/>
      <c r="CA69" s="4" t="s">
        <v>16</v>
      </c>
    </row>
    <row r="70" spans="1:79" ht="21" customHeight="1">
      <c r="A70" s="59"/>
      <c r="B70" s="60"/>
      <c r="C70" s="60"/>
      <c r="D70" s="60"/>
      <c r="E70" s="60"/>
      <c r="F70" s="61"/>
      <c r="G70" s="62" t="s">
        <v>65</v>
      </c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65" t="s">
        <v>66</v>
      </c>
      <c r="AA70" s="66"/>
      <c r="AB70" s="66"/>
      <c r="AC70" s="66"/>
      <c r="AD70" s="67"/>
      <c r="AE70" s="62" t="s">
        <v>67</v>
      </c>
      <c r="AF70" s="63"/>
      <c r="AG70" s="63"/>
      <c r="AH70" s="63"/>
      <c r="AI70" s="63"/>
      <c r="AJ70" s="63"/>
      <c r="AK70" s="63"/>
      <c r="AL70" s="63"/>
      <c r="AM70" s="63"/>
      <c r="AN70" s="64"/>
      <c r="AO70" s="68">
        <v>0</v>
      </c>
      <c r="AP70" s="69"/>
      <c r="AQ70" s="69"/>
      <c r="AR70" s="69"/>
      <c r="AS70" s="69"/>
      <c r="AT70" s="69"/>
      <c r="AU70" s="69"/>
      <c r="AV70" s="70"/>
      <c r="AW70" s="68">
        <v>1049</v>
      </c>
      <c r="AX70" s="69"/>
      <c r="AY70" s="69"/>
      <c r="AZ70" s="69"/>
      <c r="BA70" s="69"/>
      <c r="BB70" s="69"/>
      <c r="BC70" s="69"/>
      <c r="BD70" s="70"/>
      <c r="BE70" s="68">
        <f t="shared" si="0"/>
        <v>1049</v>
      </c>
      <c r="BF70" s="69"/>
      <c r="BG70" s="69"/>
      <c r="BH70" s="69"/>
      <c r="BI70" s="69"/>
      <c r="BJ70" s="69"/>
      <c r="BK70" s="69"/>
      <c r="BL70" s="70"/>
    </row>
    <row r="71" spans="1:79" s="4" customFormat="1" ht="20.25" customHeight="1">
      <c r="A71" s="47">
        <v>0</v>
      </c>
      <c r="B71" s="48"/>
      <c r="C71" s="48"/>
      <c r="D71" s="48"/>
      <c r="E71" s="48"/>
      <c r="F71" s="49"/>
      <c r="G71" s="50" t="s">
        <v>68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2"/>
      <c r="Z71" s="53"/>
      <c r="AA71" s="54"/>
      <c r="AB71" s="54"/>
      <c r="AC71" s="54"/>
      <c r="AD71" s="55"/>
      <c r="AE71" s="50"/>
      <c r="AF71" s="51"/>
      <c r="AG71" s="51"/>
      <c r="AH71" s="51"/>
      <c r="AI71" s="51"/>
      <c r="AJ71" s="51"/>
      <c r="AK71" s="51"/>
      <c r="AL71" s="51"/>
      <c r="AM71" s="51"/>
      <c r="AN71" s="52"/>
      <c r="AO71" s="56"/>
      <c r="AP71" s="57"/>
      <c r="AQ71" s="57"/>
      <c r="AR71" s="57"/>
      <c r="AS71" s="57"/>
      <c r="AT71" s="57"/>
      <c r="AU71" s="57"/>
      <c r="AV71" s="58"/>
      <c r="AW71" s="56"/>
      <c r="AX71" s="57"/>
      <c r="AY71" s="57"/>
      <c r="AZ71" s="57"/>
      <c r="BA71" s="57"/>
      <c r="BB71" s="57"/>
      <c r="BC71" s="57"/>
      <c r="BD71" s="58"/>
      <c r="BE71" s="56"/>
      <c r="BF71" s="57"/>
      <c r="BG71" s="57"/>
      <c r="BH71" s="57"/>
      <c r="BI71" s="57"/>
      <c r="BJ71" s="57"/>
      <c r="BK71" s="57"/>
      <c r="BL71" s="58"/>
    </row>
    <row r="72" spans="1:79" ht="34.5" customHeight="1">
      <c r="A72" s="59"/>
      <c r="B72" s="60"/>
      <c r="C72" s="60"/>
      <c r="D72" s="60"/>
      <c r="E72" s="60"/>
      <c r="F72" s="61"/>
      <c r="G72" s="62" t="s">
        <v>109</v>
      </c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65" t="s">
        <v>69</v>
      </c>
      <c r="AA72" s="66"/>
      <c r="AB72" s="66"/>
      <c r="AC72" s="66"/>
      <c r="AD72" s="67"/>
      <c r="AE72" s="62" t="s">
        <v>70</v>
      </c>
      <c r="AF72" s="63"/>
      <c r="AG72" s="63"/>
      <c r="AH72" s="63"/>
      <c r="AI72" s="63"/>
      <c r="AJ72" s="63"/>
      <c r="AK72" s="63"/>
      <c r="AL72" s="63"/>
      <c r="AM72" s="63"/>
      <c r="AN72" s="64"/>
      <c r="AO72" s="68">
        <v>0</v>
      </c>
      <c r="AP72" s="69"/>
      <c r="AQ72" s="69"/>
      <c r="AR72" s="69"/>
      <c r="AS72" s="69"/>
      <c r="AT72" s="69"/>
      <c r="AU72" s="69"/>
      <c r="AV72" s="70"/>
      <c r="AW72" s="73">
        <v>2</v>
      </c>
      <c r="AX72" s="74"/>
      <c r="AY72" s="74"/>
      <c r="AZ72" s="74"/>
      <c r="BA72" s="74"/>
      <c r="BB72" s="74"/>
      <c r="BC72" s="74"/>
      <c r="BD72" s="75"/>
      <c r="BE72" s="73">
        <f>AO72+AW72</f>
        <v>2</v>
      </c>
      <c r="BF72" s="74"/>
      <c r="BG72" s="74"/>
      <c r="BH72" s="74"/>
      <c r="BI72" s="74"/>
      <c r="BJ72" s="74"/>
      <c r="BK72" s="74"/>
      <c r="BL72" s="75"/>
    </row>
    <row r="73" spans="1:79" s="4" customFormat="1" ht="19.5" customHeight="1">
      <c r="A73" s="47">
        <v>0</v>
      </c>
      <c r="B73" s="48"/>
      <c r="C73" s="48"/>
      <c r="D73" s="48"/>
      <c r="E73" s="48"/>
      <c r="F73" s="49"/>
      <c r="G73" s="50" t="s">
        <v>71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53"/>
      <c r="AA73" s="54"/>
      <c r="AB73" s="54"/>
      <c r="AC73" s="54"/>
      <c r="AD73" s="55"/>
      <c r="AE73" s="50"/>
      <c r="AF73" s="51"/>
      <c r="AG73" s="51"/>
      <c r="AH73" s="51"/>
      <c r="AI73" s="51"/>
      <c r="AJ73" s="51"/>
      <c r="AK73" s="51"/>
      <c r="AL73" s="51"/>
      <c r="AM73" s="51"/>
      <c r="AN73" s="52"/>
      <c r="AO73" s="56"/>
      <c r="AP73" s="57"/>
      <c r="AQ73" s="57"/>
      <c r="AR73" s="57"/>
      <c r="AS73" s="57"/>
      <c r="AT73" s="57"/>
      <c r="AU73" s="57"/>
      <c r="AV73" s="58"/>
      <c r="AW73" s="56"/>
      <c r="AX73" s="57"/>
      <c r="AY73" s="57"/>
      <c r="AZ73" s="57"/>
      <c r="BA73" s="57"/>
      <c r="BB73" s="57"/>
      <c r="BC73" s="57"/>
      <c r="BD73" s="58"/>
      <c r="BE73" s="56"/>
      <c r="BF73" s="57"/>
      <c r="BG73" s="57"/>
      <c r="BH73" s="57"/>
      <c r="BI73" s="57"/>
      <c r="BJ73" s="57"/>
      <c r="BK73" s="57"/>
      <c r="BL73" s="58"/>
    </row>
    <row r="74" spans="1:79" ht="54" customHeight="1">
      <c r="A74" s="59"/>
      <c r="B74" s="60"/>
      <c r="C74" s="60"/>
      <c r="D74" s="60"/>
      <c r="E74" s="60"/>
      <c r="F74" s="61"/>
      <c r="G74" s="62" t="s">
        <v>72</v>
      </c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65" t="s">
        <v>73</v>
      </c>
      <c r="AA74" s="66"/>
      <c r="AB74" s="66"/>
      <c r="AC74" s="66"/>
      <c r="AD74" s="67"/>
      <c r="AE74" s="62" t="s">
        <v>74</v>
      </c>
      <c r="AF74" s="63"/>
      <c r="AG74" s="63"/>
      <c r="AH74" s="63"/>
      <c r="AI74" s="63"/>
      <c r="AJ74" s="63"/>
      <c r="AK74" s="63"/>
      <c r="AL74" s="63"/>
      <c r="AM74" s="63"/>
      <c r="AN74" s="64"/>
      <c r="AO74" s="68">
        <v>0</v>
      </c>
      <c r="AP74" s="69"/>
      <c r="AQ74" s="69"/>
      <c r="AR74" s="69"/>
      <c r="AS74" s="69"/>
      <c r="AT74" s="69"/>
      <c r="AU74" s="69"/>
      <c r="AV74" s="70"/>
      <c r="AW74" s="68">
        <v>50000</v>
      </c>
      <c r="AX74" s="69"/>
      <c r="AY74" s="69"/>
      <c r="AZ74" s="69"/>
      <c r="BA74" s="69"/>
      <c r="BB74" s="69"/>
      <c r="BC74" s="69"/>
      <c r="BD74" s="70"/>
      <c r="BE74" s="68">
        <f t="shared" si="0"/>
        <v>50000</v>
      </c>
      <c r="BF74" s="69"/>
      <c r="BG74" s="69"/>
      <c r="BH74" s="69"/>
      <c r="BI74" s="69"/>
      <c r="BJ74" s="69"/>
      <c r="BK74" s="69"/>
      <c r="BL74" s="70"/>
    </row>
    <row r="75" spans="1:79" s="4" customFormat="1" ht="18" customHeight="1">
      <c r="A75" s="47">
        <v>0</v>
      </c>
      <c r="B75" s="48"/>
      <c r="C75" s="48"/>
      <c r="D75" s="48"/>
      <c r="E75" s="48"/>
      <c r="F75" s="49"/>
      <c r="G75" s="50" t="s">
        <v>79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53"/>
      <c r="AA75" s="54"/>
      <c r="AB75" s="54"/>
      <c r="AC75" s="54"/>
      <c r="AD75" s="55"/>
      <c r="AE75" s="50"/>
      <c r="AF75" s="51"/>
      <c r="AG75" s="51"/>
      <c r="AH75" s="51"/>
      <c r="AI75" s="51"/>
      <c r="AJ75" s="51"/>
      <c r="AK75" s="51"/>
      <c r="AL75" s="51"/>
      <c r="AM75" s="51"/>
      <c r="AN75" s="52"/>
      <c r="AO75" s="56"/>
      <c r="AP75" s="57"/>
      <c r="AQ75" s="57"/>
      <c r="AR75" s="57"/>
      <c r="AS75" s="57"/>
      <c r="AT75" s="57"/>
      <c r="AU75" s="57"/>
      <c r="AV75" s="58"/>
      <c r="AW75" s="56"/>
      <c r="AX75" s="57"/>
      <c r="AY75" s="57"/>
      <c r="AZ75" s="57"/>
      <c r="BA75" s="57"/>
      <c r="BB75" s="57"/>
      <c r="BC75" s="57"/>
      <c r="BD75" s="58"/>
      <c r="BE75" s="56"/>
      <c r="BF75" s="57"/>
      <c r="BG75" s="57"/>
      <c r="BH75" s="57"/>
      <c r="BI75" s="57"/>
      <c r="BJ75" s="57"/>
      <c r="BK75" s="57"/>
      <c r="BL75" s="58"/>
    </row>
    <row r="76" spans="1:79" ht="52.5" customHeight="1">
      <c r="A76" s="59"/>
      <c r="B76" s="60"/>
      <c r="C76" s="60"/>
      <c r="D76" s="60"/>
      <c r="E76" s="60"/>
      <c r="F76" s="61"/>
      <c r="G76" s="62" t="s">
        <v>80</v>
      </c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65" t="s">
        <v>81</v>
      </c>
      <c r="AA76" s="66"/>
      <c r="AB76" s="66"/>
      <c r="AC76" s="66"/>
      <c r="AD76" s="67"/>
      <c r="AE76" s="62" t="s">
        <v>82</v>
      </c>
      <c r="AF76" s="63"/>
      <c r="AG76" s="63"/>
      <c r="AH76" s="63"/>
      <c r="AI76" s="63"/>
      <c r="AJ76" s="63"/>
      <c r="AK76" s="63"/>
      <c r="AL76" s="63"/>
      <c r="AM76" s="63"/>
      <c r="AN76" s="64"/>
      <c r="AO76" s="68">
        <v>0</v>
      </c>
      <c r="AP76" s="69"/>
      <c r="AQ76" s="69"/>
      <c r="AR76" s="69"/>
      <c r="AS76" s="69"/>
      <c r="AT76" s="69"/>
      <c r="AU76" s="69"/>
      <c r="AV76" s="70"/>
      <c r="AW76" s="68">
        <v>100</v>
      </c>
      <c r="AX76" s="69"/>
      <c r="AY76" s="69"/>
      <c r="AZ76" s="69"/>
      <c r="BA76" s="69"/>
      <c r="BB76" s="69"/>
      <c r="BC76" s="69"/>
      <c r="BD76" s="70"/>
      <c r="BE76" s="68">
        <f t="shared" si="0"/>
        <v>100</v>
      </c>
      <c r="BF76" s="69"/>
      <c r="BG76" s="69"/>
      <c r="BH76" s="69"/>
      <c r="BI76" s="69"/>
      <c r="BJ76" s="69"/>
      <c r="BK76" s="69"/>
      <c r="BL76" s="70"/>
    </row>
    <row r="77" spans="1:79" ht="40.5" customHeight="1">
      <c r="A77" s="62" t="s">
        <v>60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</row>
    <row r="78" spans="1:79" ht="30" customHeight="1">
      <c r="A78" s="80" t="s">
        <v>26</v>
      </c>
      <c r="B78" s="80"/>
      <c r="C78" s="80"/>
      <c r="D78" s="80"/>
      <c r="E78" s="80"/>
      <c r="F78" s="80"/>
      <c r="G78" s="59" t="s">
        <v>42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80" t="s">
        <v>2</v>
      </c>
      <c r="AA78" s="80"/>
      <c r="AB78" s="80"/>
      <c r="AC78" s="80"/>
      <c r="AD78" s="80"/>
      <c r="AE78" s="80" t="s">
        <v>1</v>
      </c>
      <c r="AF78" s="80"/>
      <c r="AG78" s="80"/>
      <c r="AH78" s="80"/>
      <c r="AI78" s="80"/>
      <c r="AJ78" s="80"/>
      <c r="AK78" s="80"/>
      <c r="AL78" s="80"/>
      <c r="AM78" s="80"/>
      <c r="AN78" s="80"/>
      <c r="AO78" s="59" t="s">
        <v>27</v>
      </c>
      <c r="AP78" s="60"/>
      <c r="AQ78" s="60"/>
      <c r="AR78" s="60"/>
      <c r="AS78" s="60"/>
      <c r="AT78" s="60"/>
      <c r="AU78" s="60"/>
      <c r="AV78" s="61"/>
      <c r="AW78" s="59" t="s">
        <v>28</v>
      </c>
      <c r="AX78" s="60"/>
      <c r="AY78" s="60"/>
      <c r="AZ78" s="60"/>
      <c r="BA78" s="60"/>
      <c r="BB78" s="60"/>
      <c r="BC78" s="60"/>
      <c r="BD78" s="61"/>
      <c r="BE78" s="59" t="s">
        <v>25</v>
      </c>
      <c r="BF78" s="60"/>
      <c r="BG78" s="60"/>
      <c r="BH78" s="60"/>
      <c r="BI78" s="60"/>
      <c r="BJ78" s="60"/>
      <c r="BK78" s="60"/>
      <c r="BL78" s="61"/>
    </row>
    <row r="79" spans="1:79" ht="15.75" customHeight="1">
      <c r="A79" s="80">
        <v>1</v>
      </c>
      <c r="B79" s="80"/>
      <c r="C79" s="80"/>
      <c r="D79" s="80"/>
      <c r="E79" s="80"/>
      <c r="F79" s="80"/>
      <c r="G79" s="59">
        <v>2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80">
        <v>3</v>
      </c>
      <c r="AA79" s="80"/>
      <c r="AB79" s="80"/>
      <c r="AC79" s="80"/>
      <c r="AD79" s="80"/>
      <c r="AE79" s="80">
        <v>4</v>
      </c>
      <c r="AF79" s="80"/>
      <c r="AG79" s="80"/>
      <c r="AH79" s="80"/>
      <c r="AI79" s="80"/>
      <c r="AJ79" s="80"/>
      <c r="AK79" s="80"/>
      <c r="AL79" s="80"/>
      <c r="AM79" s="80"/>
      <c r="AN79" s="80"/>
      <c r="AO79" s="80">
        <v>5</v>
      </c>
      <c r="AP79" s="80"/>
      <c r="AQ79" s="80"/>
      <c r="AR79" s="80"/>
      <c r="AS79" s="80"/>
      <c r="AT79" s="80"/>
      <c r="AU79" s="80"/>
      <c r="AV79" s="80"/>
      <c r="AW79" s="80">
        <v>6</v>
      </c>
      <c r="AX79" s="80"/>
      <c r="AY79" s="80"/>
      <c r="AZ79" s="80"/>
      <c r="BA79" s="80"/>
      <c r="BB79" s="80"/>
      <c r="BC79" s="80"/>
      <c r="BD79" s="80"/>
      <c r="BE79" s="80">
        <v>7</v>
      </c>
      <c r="BF79" s="80"/>
      <c r="BG79" s="80"/>
      <c r="BH79" s="80"/>
      <c r="BI79" s="80"/>
      <c r="BJ79" s="80"/>
      <c r="BK79" s="80"/>
      <c r="BL79" s="80"/>
    </row>
    <row r="80" spans="1:79" ht="12.75" hidden="1" customHeight="1">
      <c r="A80" s="97" t="s">
        <v>31</v>
      </c>
      <c r="B80" s="97"/>
      <c r="C80" s="97"/>
      <c r="D80" s="97"/>
      <c r="E80" s="97"/>
      <c r="F80" s="97"/>
      <c r="G80" s="98" t="s">
        <v>5</v>
      </c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100"/>
      <c r="Z80" s="97" t="s">
        <v>17</v>
      </c>
      <c r="AA80" s="97"/>
      <c r="AB80" s="97"/>
      <c r="AC80" s="97"/>
      <c r="AD80" s="97"/>
      <c r="AE80" s="109" t="s">
        <v>30</v>
      </c>
      <c r="AF80" s="109"/>
      <c r="AG80" s="109"/>
      <c r="AH80" s="109"/>
      <c r="AI80" s="109"/>
      <c r="AJ80" s="109"/>
      <c r="AK80" s="109"/>
      <c r="AL80" s="109"/>
      <c r="AM80" s="109"/>
      <c r="AN80" s="98"/>
      <c r="AO80" s="101" t="s">
        <v>6</v>
      </c>
      <c r="AP80" s="101"/>
      <c r="AQ80" s="101"/>
      <c r="AR80" s="101"/>
      <c r="AS80" s="101"/>
      <c r="AT80" s="101"/>
      <c r="AU80" s="101"/>
      <c r="AV80" s="101"/>
      <c r="AW80" s="101" t="s">
        <v>29</v>
      </c>
      <c r="AX80" s="101"/>
      <c r="AY80" s="101"/>
      <c r="AZ80" s="101"/>
      <c r="BA80" s="101"/>
      <c r="BB80" s="101"/>
      <c r="BC80" s="101"/>
      <c r="BD80" s="101"/>
      <c r="BE80" s="101" t="s">
        <v>8</v>
      </c>
      <c r="BF80" s="101"/>
      <c r="BG80" s="101"/>
      <c r="BH80" s="101"/>
      <c r="BI80" s="101"/>
      <c r="BJ80" s="101"/>
      <c r="BK80" s="101"/>
      <c r="BL80" s="101"/>
      <c r="CA80" s="1" t="s">
        <v>15</v>
      </c>
    </row>
    <row r="81" spans="1:79" s="4" customFormat="1" ht="19.5" customHeight="1">
      <c r="A81" s="88">
        <v>0</v>
      </c>
      <c r="B81" s="88"/>
      <c r="C81" s="88"/>
      <c r="D81" s="88"/>
      <c r="E81" s="88"/>
      <c r="F81" s="88"/>
      <c r="G81" s="53" t="s">
        <v>64</v>
      </c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5"/>
      <c r="Z81" s="92"/>
      <c r="AA81" s="92"/>
      <c r="AB81" s="92"/>
      <c r="AC81" s="92"/>
      <c r="AD81" s="92"/>
      <c r="AE81" s="94"/>
      <c r="AF81" s="94"/>
      <c r="AG81" s="94"/>
      <c r="AH81" s="94"/>
      <c r="AI81" s="94"/>
      <c r="AJ81" s="94"/>
      <c r="AK81" s="94"/>
      <c r="AL81" s="94"/>
      <c r="AM81" s="94"/>
      <c r="AN81" s="76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CA81" s="4" t="s">
        <v>16</v>
      </c>
    </row>
    <row r="82" spans="1:79" ht="21" customHeight="1">
      <c r="A82" s="80"/>
      <c r="B82" s="80"/>
      <c r="C82" s="80"/>
      <c r="D82" s="80"/>
      <c r="E82" s="80"/>
      <c r="F82" s="80"/>
      <c r="G82" s="62" t="s">
        <v>65</v>
      </c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2"/>
      <c r="Z82" s="87" t="s">
        <v>66</v>
      </c>
      <c r="AA82" s="87"/>
      <c r="AB82" s="87"/>
      <c r="AC82" s="87"/>
      <c r="AD82" s="87"/>
      <c r="AE82" s="62" t="s">
        <v>67</v>
      </c>
      <c r="AF82" s="71"/>
      <c r="AG82" s="71"/>
      <c r="AH82" s="71"/>
      <c r="AI82" s="71"/>
      <c r="AJ82" s="71"/>
      <c r="AK82" s="71"/>
      <c r="AL82" s="71"/>
      <c r="AM82" s="71"/>
      <c r="AN82" s="72"/>
      <c r="AO82" s="84">
        <v>0</v>
      </c>
      <c r="AP82" s="84"/>
      <c r="AQ82" s="84"/>
      <c r="AR82" s="84"/>
      <c r="AS82" s="84"/>
      <c r="AT82" s="84"/>
      <c r="AU82" s="84"/>
      <c r="AV82" s="84"/>
      <c r="AW82" s="84">
        <v>1049</v>
      </c>
      <c r="AX82" s="84"/>
      <c r="AY82" s="84"/>
      <c r="AZ82" s="84"/>
      <c r="BA82" s="84"/>
      <c r="BB82" s="84"/>
      <c r="BC82" s="84"/>
      <c r="BD82" s="84"/>
      <c r="BE82" s="84">
        <f t="shared" ref="BE82" si="1">AO82+AW82</f>
        <v>1049</v>
      </c>
      <c r="BF82" s="84"/>
      <c r="BG82" s="84"/>
      <c r="BH82" s="84"/>
      <c r="BI82" s="84"/>
      <c r="BJ82" s="84"/>
      <c r="BK82" s="84"/>
      <c r="BL82" s="84"/>
    </row>
    <row r="83" spans="1:79" s="4" customFormat="1" ht="20.25" customHeight="1">
      <c r="A83" s="88">
        <v>0</v>
      </c>
      <c r="B83" s="88"/>
      <c r="C83" s="88"/>
      <c r="D83" s="88"/>
      <c r="E83" s="88"/>
      <c r="F83" s="88"/>
      <c r="G83" s="50" t="s">
        <v>68</v>
      </c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1"/>
      <c r="Z83" s="92"/>
      <c r="AA83" s="92"/>
      <c r="AB83" s="92"/>
      <c r="AC83" s="92"/>
      <c r="AD83" s="92"/>
      <c r="AE83" s="50"/>
      <c r="AF83" s="90"/>
      <c r="AG83" s="90"/>
      <c r="AH83" s="90"/>
      <c r="AI83" s="90"/>
      <c r="AJ83" s="90"/>
      <c r="AK83" s="90"/>
      <c r="AL83" s="90"/>
      <c r="AM83" s="90"/>
      <c r="AN83" s="91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</row>
    <row r="84" spans="1:79" ht="56.25" customHeight="1">
      <c r="A84" s="80"/>
      <c r="B84" s="80"/>
      <c r="C84" s="80"/>
      <c r="D84" s="80"/>
      <c r="E84" s="80"/>
      <c r="F84" s="80"/>
      <c r="G84" s="62" t="s">
        <v>106</v>
      </c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2"/>
      <c r="Z84" s="87" t="s">
        <v>69</v>
      </c>
      <c r="AA84" s="87"/>
      <c r="AB84" s="87"/>
      <c r="AC84" s="87"/>
      <c r="AD84" s="87"/>
      <c r="AE84" s="62" t="s">
        <v>70</v>
      </c>
      <c r="AF84" s="71"/>
      <c r="AG84" s="71"/>
      <c r="AH84" s="71"/>
      <c r="AI84" s="71"/>
      <c r="AJ84" s="71"/>
      <c r="AK84" s="71"/>
      <c r="AL84" s="71"/>
      <c r="AM84" s="71"/>
      <c r="AN84" s="72"/>
      <c r="AO84" s="84">
        <v>0</v>
      </c>
      <c r="AP84" s="84"/>
      <c r="AQ84" s="84"/>
      <c r="AR84" s="84"/>
      <c r="AS84" s="84"/>
      <c r="AT84" s="84"/>
      <c r="AU84" s="84"/>
      <c r="AV84" s="84"/>
      <c r="AW84" s="95">
        <v>1</v>
      </c>
      <c r="AX84" s="95"/>
      <c r="AY84" s="95"/>
      <c r="AZ84" s="95"/>
      <c r="BA84" s="95"/>
      <c r="BB84" s="95"/>
      <c r="BC84" s="95"/>
      <c r="BD84" s="95"/>
      <c r="BE84" s="95">
        <f t="shared" ref="BE84" si="2">AO84+AW84</f>
        <v>1</v>
      </c>
      <c r="BF84" s="95"/>
      <c r="BG84" s="95"/>
      <c r="BH84" s="95"/>
      <c r="BI84" s="95"/>
      <c r="BJ84" s="95"/>
      <c r="BK84" s="95"/>
      <c r="BL84" s="95"/>
    </row>
    <row r="85" spans="1:79" s="4" customFormat="1" ht="19.5" customHeight="1">
      <c r="A85" s="88">
        <v>0</v>
      </c>
      <c r="B85" s="88"/>
      <c r="C85" s="88"/>
      <c r="D85" s="88"/>
      <c r="E85" s="88"/>
      <c r="F85" s="88"/>
      <c r="G85" s="50" t="s">
        <v>71</v>
      </c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1"/>
      <c r="Z85" s="92"/>
      <c r="AA85" s="92"/>
      <c r="AB85" s="92"/>
      <c r="AC85" s="92"/>
      <c r="AD85" s="92"/>
      <c r="AE85" s="50"/>
      <c r="AF85" s="90"/>
      <c r="AG85" s="90"/>
      <c r="AH85" s="90"/>
      <c r="AI85" s="90"/>
      <c r="AJ85" s="90"/>
      <c r="AK85" s="90"/>
      <c r="AL85" s="90"/>
      <c r="AM85" s="90"/>
      <c r="AN85" s="91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</row>
    <row r="86" spans="1:79" s="4" customFormat="1" ht="35.25" customHeight="1">
      <c r="A86" s="80"/>
      <c r="B86" s="80"/>
      <c r="C86" s="80"/>
      <c r="D86" s="80"/>
      <c r="E86" s="80"/>
      <c r="F86" s="80"/>
      <c r="G86" s="62" t="s">
        <v>107</v>
      </c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2"/>
      <c r="Z86" s="87" t="s">
        <v>73</v>
      </c>
      <c r="AA86" s="87"/>
      <c r="AB86" s="87"/>
      <c r="AC86" s="87"/>
      <c r="AD86" s="87"/>
      <c r="AE86" s="62" t="s">
        <v>76</v>
      </c>
      <c r="AF86" s="71"/>
      <c r="AG86" s="71"/>
      <c r="AH86" s="71"/>
      <c r="AI86" s="71"/>
      <c r="AJ86" s="71"/>
      <c r="AK86" s="71"/>
      <c r="AL86" s="71"/>
      <c r="AM86" s="71"/>
      <c r="AN86" s="72"/>
      <c r="AO86" s="84">
        <v>0</v>
      </c>
      <c r="AP86" s="84"/>
      <c r="AQ86" s="84"/>
      <c r="AR86" s="84"/>
      <c r="AS86" s="84"/>
      <c r="AT86" s="84"/>
      <c r="AU86" s="84"/>
      <c r="AV86" s="84"/>
      <c r="AW86" s="84">
        <v>201141</v>
      </c>
      <c r="AX86" s="84"/>
      <c r="AY86" s="84"/>
      <c r="AZ86" s="84"/>
      <c r="BA86" s="84"/>
      <c r="BB86" s="84"/>
      <c r="BC86" s="84"/>
      <c r="BD86" s="84"/>
      <c r="BE86" s="84">
        <f t="shared" ref="BE86:BE89" si="3">AO86+AW86</f>
        <v>201141</v>
      </c>
      <c r="BF86" s="84"/>
      <c r="BG86" s="84"/>
      <c r="BH86" s="84"/>
      <c r="BI86" s="84"/>
      <c r="BJ86" s="84"/>
      <c r="BK86" s="84"/>
      <c r="BL86" s="84"/>
    </row>
    <row r="87" spans="1:79" ht="46.5" customHeight="1">
      <c r="A87" s="80"/>
      <c r="B87" s="80"/>
      <c r="C87" s="80"/>
      <c r="D87" s="80"/>
      <c r="E87" s="80"/>
      <c r="F87" s="80"/>
      <c r="G87" s="62" t="s">
        <v>108</v>
      </c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2"/>
      <c r="Z87" s="87" t="s">
        <v>73</v>
      </c>
      <c r="AA87" s="87"/>
      <c r="AB87" s="87"/>
      <c r="AC87" s="87"/>
      <c r="AD87" s="87"/>
      <c r="AE87" s="62" t="s">
        <v>77</v>
      </c>
      <c r="AF87" s="71"/>
      <c r="AG87" s="71"/>
      <c r="AH87" s="71"/>
      <c r="AI87" s="71"/>
      <c r="AJ87" s="71"/>
      <c r="AK87" s="71"/>
      <c r="AL87" s="71"/>
      <c r="AM87" s="71"/>
      <c r="AN87" s="72"/>
      <c r="AO87" s="84">
        <v>0</v>
      </c>
      <c r="AP87" s="84"/>
      <c r="AQ87" s="84"/>
      <c r="AR87" s="84"/>
      <c r="AS87" s="84"/>
      <c r="AT87" s="84"/>
      <c r="AU87" s="84"/>
      <c r="AV87" s="84"/>
      <c r="AW87" s="84">
        <v>192</v>
      </c>
      <c r="AX87" s="84"/>
      <c r="AY87" s="84"/>
      <c r="AZ87" s="84"/>
      <c r="BA87" s="84"/>
      <c r="BB87" s="84"/>
      <c r="BC87" s="84"/>
      <c r="BD87" s="84"/>
      <c r="BE87" s="84">
        <f t="shared" si="3"/>
        <v>192</v>
      </c>
      <c r="BF87" s="84"/>
      <c r="BG87" s="84"/>
      <c r="BH87" s="84"/>
      <c r="BI87" s="84"/>
      <c r="BJ87" s="84"/>
      <c r="BK87" s="84"/>
      <c r="BL87" s="84"/>
    </row>
    <row r="88" spans="1:79" s="4" customFormat="1" ht="18" customHeight="1">
      <c r="A88" s="88">
        <v>0</v>
      </c>
      <c r="B88" s="88"/>
      <c r="C88" s="88"/>
      <c r="D88" s="88"/>
      <c r="E88" s="88"/>
      <c r="F88" s="88"/>
      <c r="G88" s="50" t="s">
        <v>79</v>
      </c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1"/>
      <c r="Z88" s="92"/>
      <c r="AA88" s="92"/>
      <c r="AB88" s="92"/>
      <c r="AC88" s="92"/>
      <c r="AD88" s="92"/>
      <c r="AE88" s="50"/>
      <c r="AF88" s="90"/>
      <c r="AG88" s="90"/>
      <c r="AH88" s="90"/>
      <c r="AI88" s="90"/>
      <c r="AJ88" s="90"/>
      <c r="AK88" s="90"/>
      <c r="AL88" s="90"/>
      <c r="AM88" s="90"/>
      <c r="AN88" s="91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</row>
    <row r="89" spans="1:79" ht="52.5" customHeight="1">
      <c r="A89" s="80"/>
      <c r="B89" s="80"/>
      <c r="C89" s="80"/>
      <c r="D89" s="80"/>
      <c r="E89" s="80"/>
      <c r="F89" s="80"/>
      <c r="G89" s="62" t="s">
        <v>83</v>
      </c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2"/>
      <c r="Z89" s="87" t="s">
        <v>81</v>
      </c>
      <c r="AA89" s="87"/>
      <c r="AB89" s="87"/>
      <c r="AC89" s="87"/>
      <c r="AD89" s="87"/>
      <c r="AE89" s="62" t="s">
        <v>84</v>
      </c>
      <c r="AF89" s="71"/>
      <c r="AG89" s="71"/>
      <c r="AH89" s="71"/>
      <c r="AI89" s="71"/>
      <c r="AJ89" s="71"/>
      <c r="AK89" s="71"/>
      <c r="AL89" s="71"/>
      <c r="AM89" s="71"/>
      <c r="AN89" s="72"/>
      <c r="AO89" s="84">
        <v>0</v>
      </c>
      <c r="AP89" s="84"/>
      <c r="AQ89" s="84"/>
      <c r="AR89" s="84"/>
      <c r="AS89" s="84"/>
      <c r="AT89" s="84"/>
      <c r="AU89" s="84"/>
      <c r="AV89" s="84"/>
      <c r="AW89" s="84">
        <v>100</v>
      </c>
      <c r="AX89" s="84"/>
      <c r="AY89" s="84"/>
      <c r="AZ89" s="84"/>
      <c r="BA89" s="84"/>
      <c r="BB89" s="84"/>
      <c r="BC89" s="84"/>
      <c r="BD89" s="84"/>
      <c r="BE89" s="84">
        <f t="shared" si="3"/>
        <v>100</v>
      </c>
      <c r="BF89" s="84"/>
      <c r="BG89" s="84"/>
      <c r="BH89" s="84"/>
      <c r="BI89" s="84"/>
      <c r="BJ89" s="84"/>
      <c r="BK89" s="84"/>
      <c r="BL89" s="84"/>
    </row>
    <row r="90" spans="1:79" ht="43.5" customHeight="1">
      <c r="A90" s="62" t="s">
        <v>61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</row>
    <row r="91" spans="1:79" ht="15.75" customHeight="1">
      <c r="A91" s="80" t="s">
        <v>26</v>
      </c>
      <c r="B91" s="80"/>
      <c r="C91" s="80"/>
      <c r="D91" s="80"/>
      <c r="E91" s="80"/>
      <c r="F91" s="80"/>
      <c r="G91" s="59" t="s">
        <v>42</v>
      </c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80" t="s">
        <v>2</v>
      </c>
      <c r="AA91" s="80"/>
      <c r="AB91" s="80"/>
      <c r="AC91" s="80"/>
      <c r="AD91" s="80"/>
      <c r="AE91" s="80" t="s">
        <v>1</v>
      </c>
      <c r="AF91" s="80"/>
      <c r="AG91" s="80"/>
      <c r="AH91" s="80"/>
      <c r="AI91" s="80"/>
      <c r="AJ91" s="80"/>
      <c r="AK91" s="80"/>
      <c r="AL91" s="80"/>
      <c r="AM91" s="80"/>
      <c r="AN91" s="80"/>
      <c r="AO91" s="59" t="s">
        <v>27</v>
      </c>
      <c r="AP91" s="60"/>
      <c r="AQ91" s="60"/>
      <c r="AR91" s="60"/>
      <c r="AS91" s="60"/>
      <c r="AT91" s="60"/>
      <c r="AU91" s="60"/>
      <c r="AV91" s="61"/>
      <c r="AW91" s="59" t="s">
        <v>28</v>
      </c>
      <c r="AX91" s="60"/>
      <c r="AY91" s="60"/>
      <c r="AZ91" s="60"/>
      <c r="BA91" s="60"/>
      <c r="BB91" s="60"/>
      <c r="BC91" s="60"/>
      <c r="BD91" s="61"/>
      <c r="BE91" s="59" t="s">
        <v>25</v>
      </c>
      <c r="BF91" s="60"/>
      <c r="BG91" s="60"/>
      <c r="BH91" s="60"/>
      <c r="BI91" s="60"/>
      <c r="BJ91" s="60"/>
      <c r="BK91" s="60"/>
      <c r="BL91" s="61"/>
    </row>
    <row r="92" spans="1:79" ht="16.5" customHeight="1">
      <c r="A92" s="80">
        <v>1</v>
      </c>
      <c r="B92" s="80"/>
      <c r="C92" s="80"/>
      <c r="D92" s="80"/>
      <c r="E92" s="80"/>
      <c r="F92" s="80"/>
      <c r="G92" s="59">
        <v>2</v>
      </c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80">
        <v>3</v>
      </c>
      <c r="AA92" s="80"/>
      <c r="AB92" s="80"/>
      <c r="AC92" s="80"/>
      <c r="AD92" s="80"/>
      <c r="AE92" s="80">
        <v>4</v>
      </c>
      <c r="AF92" s="80"/>
      <c r="AG92" s="80"/>
      <c r="AH92" s="80"/>
      <c r="AI92" s="80"/>
      <c r="AJ92" s="80"/>
      <c r="AK92" s="80"/>
      <c r="AL92" s="80"/>
      <c r="AM92" s="80"/>
      <c r="AN92" s="80"/>
      <c r="AO92" s="80">
        <v>5</v>
      </c>
      <c r="AP92" s="80"/>
      <c r="AQ92" s="80"/>
      <c r="AR92" s="80"/>
      <c r="AS92" s="80"/>
      <c r="AT92" s="80"/>
      <c r="AU92" s="80"/>
      <c r="AV92" s="80"/>
      <c r="AW92" s="80">
        <v>6</v>
      </c>
      <c r="AX92" s="80"/>
      <c r="AY92" s="80"/>
      <c r="AZ92" s="80"/>
      <c r="BA92" s="80"/>
      <c r="BB92" s="80"/>
      <c r="BC92" s="80"/>
      <c r="BD92" s="80"/>
      <c r="BE92" s="80">
        <v>7</v>
      </c>
      <c r="BF92" s="80"/>
      <c r="BG92" s="80"/>
      <c r="BH92" s="80"/>
      <c r="BI92" s="80"/>
      <c r="BJ92" s="80"/>
      <c r="BK92" s="80"/>
      <c r="BL92" s="80"/>
    </row>
    <row r="93" spans="1:79" ht="15.75" customHeight="1">
      <c r="A93" s="88">
        <v>0</v>
      </c>
      <c r="B93" s="88"/>
      <c r="C93" s="88"/>
      <c r="D93" s="88"/>
      <c r="E93" s="88"/>
      <c r="F93" s="88"/>
      <c r="G93" s="53" t="s">
        <v>64</v>
      </c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5"/>
      <c r="Z93" s="92"/>
      <c r="AA93" s="92"/>
      <c r="AB93" s="92"/>
      <c r="AC93" s="92"/>
      <c r="AD93" s="92"/>
      <c r="AE93" s="94"/>
      <c r="AF93" s="94"/>
      <c r="AG93" s="94"/>
      <c r="AH93" s="94"/>
      <c r="AI93" s="94"/>
      <c r="AJ93" s="94"/>
      <c r="AK93" s="94"/>
      <c r="AL93" s="94"/>
      <c r="AM93" s="94"/>
      <c r="AN93" s="76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</row>
    <row r="94" spans="1:79" ht="32.25" customHeight="1">
      <c r="A94" s="80"/>
      <c r="B94" s="80"/>
      <c r="C94" s="80"/>
      <c r="D94" s="80"/>
      <c r="E94" s="80"/>
      <c r="F94" s="80"/>
      <c r="G94" s="62" t="s">
        <v>65</v>
      </c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2"/>
      <c r="Z94" s="87" t="s">
        <v>66</v>
      </c>
      <c r="AA94" s="87"/>
      <c r="AB94" s="87"/>
      <c r="AC94" s="87"/>
      <c r="AD94" s="87"/>
      <c r="AE94" s="62" t="s">
        <v>67</v>
      </c>
      <c r="AF94" s="71"/>
      <c r="AG94" s="71"/>
      <c r="AH94" s="71"/>
      <c r="AI94" s="71"/>
      <c r="AJ94" s="71"/>
      <c r="AK94" s="71"/>
      <c r="AL94" s="71"/>
      <c r="AM94" s="71"/>
      <c r="AN94" s="72"/>
      <c r="AO94" s="84">
        <v>0</v>
      </c>
      <c r="AP94" s="84"/>
      <c r="AQ94" s="84"/>
      <c r="AR94" s="84"/>
      <c r="AS94" s="84"/>
      <c r="AT94" s="84"/>
      <c r="AU94" s="84"/>
      <c r="AV94" s="84"/>
      <c r="AW94" s="84">
        <v>1049</v>
      </c>
      <c r="AX94" s="84"/>
      <c r="AY94" s="84"/>
      <c r="AZ94" s="84"/>
      <c r="BA94" s="84"/>
      <c r="BB94" s="84"/>
      <c r="BC94" s="84"/>
      <c r="BD94" s="84"/>
      <c r="BE94" s="84">
        <f t="shared" ref="BE94" si="4">AO94+AW94</f>
        <v>1049</v>
      </c>
      <c r="BF94" s="84"/>
      <c r="BG94" s="84"/>
      <c r="BH94" s="84"/>
      <c r="BI94" s="84"/>
      <c r="BJ94" s="84"/>
      <c r="BK94" s="84"/>
      <c r="BL94" s="84"/>
    </row>
    <row r="95" spans="1:79" ht="15.75" customHeight="1">
      <c r="A95" s="88">
        <v>0</v>
      </c>
      <c r="B95" s="88"/>
      <c r="C95" s="88"/>
      <c r="D95" s="88"/>
      <c r="E95" s="88"/>
      <c r="F95" s="88"/>
      <c r="G95" s="50" t="s">
        <v>68</v>
      </c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1"/>
      <c r="Z95" s="92"/>
      <c r="AA95" s="92"/>
      <c r="AB95" s="92"/>
      <c r="AC95" s="92"/>
      <c r="AD95" s="92"/>
      <c r="AE95" s="50"/>
      <c r="AF95" s="90"/>
      <c r="AG95" s="90"/>
      <c r="AH95" s="90"/>
      <c r="AI95" s="90"/>
      <c r="AJ95" s="90"/>
      <c r="AK95" s="90"/>
      <c r="AL95" s="90"/>
      <c r="AM95" s="90"/>
      <c r="AN95" s="91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</row>
    <row r="96" spans="1:79" ht="52.5" customHeight="1">
      <c r="A96" s="80"/>
      <c r="B96" s="80"/>
      <c r="C96" s="80"/>
      <c r="D96" s="80"/>
      <c r="E96" s="80"/>
      <c r="F96" s="80"/>
      <c r="G96" s="62" t="s">
        <v>97</v>
      </c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2"/>
      <c r="Z96" s="87" t="s">
        <v>69</v>
      </c>
      <c r="AA96" s="87"/>
      <c r="AB96" s="87"/>
      <c r="AC96" s="87"/>
      <c r="AD96" s="87"/>
      <c r="AE96" s="62" t="s">
        <v>70</v>
      </c>
      <c r="AF96" s="71"/>
      <c r="AG96" s="71"/>
      <c r="AH96" s="71"/>
      <c r="AI96" s="71"/>
      <c r="AJ96" s="71"/>
      <c r="AK96" s="71"/>
      <c r="AL96" s="71"/>
      <c r="AM96" s="71"/>
      <c r="AN96" s="72"/>
      <c r="AO96" s="84">
        <v>0</v>
      </c>
      <c r="AP96" s="84"/>
      <c r="AQ96" s="84"/>
      <c r="AR96" s="84"/>
      <c r="AS96" s="84"/>
      <c r="AT96" s="84"/>
      <c r="AU96" s="84"/>
      <c r="AV96" s="84"/>
      <c r="AW96" s="84">
        <v>1</v>
      </c>
      <c r="AX96" s="84"/>
      <c r="AY96" s="84"/>
      <c r="AZ96" s="84"/>
      <c r="BA96" s="84"/>
      <c r="BB96" s="84"/>
      <c r="BC96" s="84"/>
      <c r="BD96" s="84"/>
      <c r="BE96" s="84">
        <f>AO96+AW96</f>
        <v>1</v>
      </c>
      <c r="BF96" s="84"/>
      <c r="BG96" s="84"/>
      <c r="BH96" s="84"/>
      <c r="BI96" s="84"/>
      <c r="BJ96" s="84"/>
      <c r="BK96" s="84"/>
      <c r="BL96" s="84"/>
    </row>
    <row r="97" spans="1:64" ht="15.75" customHeight="1">
      <c r="A97" s="88">
        <v>0</v>
      </c>
      <c r="B97" s="88"/>
      <c r="C97" s="88"/>
      <c r="D97" s="88"/>
      <c r="E97" s="88"/>
      <c r="F97" s="88"/>
      <c r="G97" s="50" t="s">
        <v>71</v>
      </c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1"/>
      <c r="Z97" s="92"/>
      <c r="AA97" s="92"/>
      <c r="AB97" s="92"/>
      <c r="AC97" s="92"/>
      <c r="AD97" s="92"/>
      <c r="AE97" s="50"/>
      <c r="AF97" s="90"/>
      <c r="AG97" s="90"/>
      <c r="AH97" s="90"/>
      <c r="AI97" s="90"/>
      <c r="AJ97" s="90"/>
      <c r="AK97" s="90"/>
      <c r="AL97" s="90"/>
      <c r="AM97" s="90"/>
      <c r="AN97" s="91"/>
      <c r="AO97" s="93"/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>
        <f t="shared" ref="BE97:BE101" si="5">AO97+AW97</f>
        <v>0</v>
      </c>
      <c r="BF97" s="93"/>
      <c r="BG97" s="93"/>
      <c r="BH97" s="93"/>
      <c r="BI97" s="93"/>
      <c r="BJ97" s="93"/>
      <c r="BK97" s="93"/>
      <c r="BL97" s="93"/>
    </row>
    <row r="98" spans="1:64" ht="60.75" customHeight="1">
      <c r="A98" s="80"/>
      <c r="B98" s="80"/>
      <c r="C98" s="80"/>
      <c r="D98" s="80"/>
      <c r="E98" s="80"/>
      <c r="F98" s="80"/>
      <c r="G98" s="62" t="s">
        <v>75</v>
      </c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2"/>
      <c r="Z98" s="87" t="s">
        <v>73</v>
      </c>
      <c r="AA98" s="87"/>
      <c r="AB98" s="87"/>
      <c r="AC98" s="87"/>
      <c r="AD98" s="87"/>
      <c r="AE98" s="62" t="s">
        <v>76</v>
      </c>
      <c r="AF98" s="71"/>
      <c r="AG98" s="71"/>
      <c r="AH98" s="71"/>
      <c r="AI98" s="71"/>
      <c r="AJ98" s="71"/>
      <c r="AK98" s="71"/>
      <c r="AL98" s="71"/>
      <c r="AM98" s="71"/>
      <c r="AN98" s="72"/>
      <c r="AO98" s="84">
        <v>0</v>
      </c>
      <c r="AP98" s="84"/>
      <c r="AQ98" s="84"/>
      <c r="AR98" s="84"/>
      <c r="AS98" s="84"/>
      <c r="AT98" s="84"/>
      <c r="AU98" s="84"/>
      <c r="AV98" s="84"/>
      <c r="AW98" s="84">
        <v>201141</v>
      </c>
      <c r="AX98" s="84"/>
      <c r="AY98" s="84"/>
      <c r="AZ98" s="84"/>
      <c r="BA98" s="84"/>
      <c r="BB98" s="84"/>
      <c r="BC98" s="84"/>
      <c r="BD98" s="84"/>
      <c r="BE98" s="84">
        <f t="shared" si="5"/>
        <v>201141</v>
      </c>
      <c r="BF98" s="84"/>
      <c r="BG98" s="84"/>
      <c r="BH98" s="84"/>
      <c r="BI98" s="84"/>
      <c r="BJ98" s="84"/>
      <c r="BK98" s="84"/>
      <c r="BL98" s="84"/>
    </row>
    <row r="99" spans="1:64" ht="60.75" customHeight="1">
      <c r="A99" s="80"/>
      <c r="B99" s="80"/>
      <c r="C99" s="80"/>
      <c r="D99" s="80"/>
      <c r="E99" s="80"/>
      <c r="F99" s="80"/>
      <c r="G99" s="62" t="s">
        <v>78</v>
      </c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2"/>
      <c r="Z99" s="87" t="s">
        <v>73</v>
      </c>
      <c r="AA99" s="87"/>
      <c r="AB99" s="87"/>
      <c r="AC99" s="87"/>
      <c r="AD99" s="87"/>
      <c r="AE99" s="62" t="s">
        <v>77</v>
      </c>
      <c r="AF99" s="71"/>
      <c r="AG99" s="71"/>
      <c r="AH99" s="71"/>
      <c r="AI99" s="71"/>
      <c r="AJ99" s="71"/>
      <c r="AK99" s="71"/>
      <c r="AL99" s="71"/>
      <c r="AM99" s="71"/>
      <c r="AN99" s="72"/>
      <c r="AO99" s="84">
        <v>0</v>
      </c>
      <c r="AP99" s="84"/>
      <c r="AQ99" s="84"/>
      <c r="AR99" s="84"/>
      <c r="AS99" s="84"/>
      <c r="AT99" s="84"/>
      <c r="AU99" s="84"/>
      <c r="AV99" s="84"/>
      <c r="AW99" s="84">
        <v>160</v>
      </c>
      <c r="AX99" s="84"/>
      <c r="AY99" s="84"/>
      <c r="AZ99" s="84"/>
      <c r="BA99" s="84"/>
      <c r="BB99" s="84"/>
      <c r="BC99" s="84"/>
      <c r="BD99" s="84"/>
      <c r="BE99" s="84">
        <f t="shared" si="5"/>
        <v>160</v>
      </c>
      <c r="BF99" s="84"/>
      <c r="BG99" s="84"/>
      <c r="BH99" s="84"/>
      <c r="BI99" s="84"/>
      <c r="BJ99" s="84"/>
      <c r="BK99" s="84"/>
      <c r="BL99" s="84"/>
    </row>
    <row r="100" spans="1:64" ht="30.75" customHeight="1">
      <c r="A100" s="88">
        <v>0</v>
      </c>
      <c r="B100" s="88"/>
      <c r="C100" s="88"/>
      <c r="D100" s="88"/>
      <c r="E100" s="88"/>
      <c r="F100" s="88"/>
      <c r="G100" s="50" t="s">
        <v>79</v>
      </c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1"/>
      <c r="Z100" s="92"/>
      <c r="AA100" s="92"/>
      <c r="AB100" s="92"/>
      <c r="AC100" s="92"/>
      <c r="AD100" s="92"/>
      <c r="AE100" s="50"/>
      <c r="AF100" s="90"/>
      <c r="AG100" s="90"/>
      <c r="AH100" s="90"/>
      <c r="AI100" s="90"/>
      <c r="AJ100" s="90"/>
      <c r="AK100" s="90"/>
      <c r="AL100" s="90"/>
      <c r="AM100" s="90"/>
      <c r="AN100" s="91"/>
      <c r="AO100" s="93"/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93"/>
    </row>
    <row r="101" spans="1:64" ht="60.75" customHeight="1">
      <c r="A101" s="80"/>
      <c r="B101" s="80"/>
      <c r="C101" s="80"/>
      <c r="D101" s="80"/>
      <c r="E101" s="80"/>
      <c r="F101" s="80"/>
      <c r="G101" s="62" t="s">
        <v>85</v>
      </c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2"/>
      <c r="Z101" s="87" t="s">
        <v>81</v>
      </c>
      <c r="AA101" s="87"/>
      <c r="AB101" s="87"/>
      <c r="AC101" s="87"/>
      <c r="AD101" s="87"/>
      <c r="AE101" s="62" t="s">
        <v>82</v>
      </c>
      <c r="AF101" s="71"/>
      <c r="AG101" s="71"/>
      <c r="AH101" s="71"/>
      <c r="AI101" s="71"/>
      <c r="AJ101" s="71"/>
      <c r="AK101" s="71"/>
      <c r="AL101" s="71"/>
      <c r="AM101" s="71"/>
      <c r="AN101" s="72"/>
      <c r="AO101" s="84">
        <v>0</v>
      </c>
      <c r="AP101" s="84"/>
      <c r="AQ101" s="84"/>
      <c r="AR101" s="84"/>
      <c r="AS101" s="84"/>
      <c r="AT101" s="84"/>
      <c r="AU101" s="84"/>
      <c r="AV101" s="84"/>
      <c r="AW101" s="84">
        <v>100</v>
      </c>
      <c r="AX101" s="84"/>
      <c r="AY101" s="84"/>
      <c r="AZ101" s="84"/>
      <c r="BA101" s="84"/>
      <c r="BB101" s="84"/>
      <c r="BC101" s="84"/>
      <c r="BD101" s="84"/>
      <c r="BE101" s="84">
        <f t="shared" si="5"/>
        <v>100</v>
      </c>
      <c r="BF101" s="84"/>
      <c r="BG101" s="84"/>
      <c r="BH101" s="84"/>
      <c r="BI101" s="84"/>
      <c r="BJ101" s="84"/>
      <c r="BK101" s="84"/>
      <c r="BL101" s="84"/>
    </row>
    <row r="102" spans="1:64" ht="25.5" customHeight="1">
      <c r="A102" s="85" t="s">
        <v>100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</row>
    <row r="103" spans="1:64" ht="60.75" customHeight="1">
      <c r="A103" s="59" t="s">
        <v>26</v>
      </c>
      <c r="B103" s="60"/>
      <c r="C103" s="60"/>
      <c r="D103" s="60"/>
      <c r="E103" s="60"/>
      <c r="F103" s="61"/>
      <c r="G103" s="59" t="s">
        <v>42</v>
      </c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1"/>
      <c r="Z103" s="59" t="s">
        <v>2</v>
      </c>
      <c r="AA103" s="60"/>
      <c r="AB103" s="60"/>
      <c r="AC103" s="60"/>
      <c r="AD103" s="61"/>
      <c r="AE103" s="59" t="s">
        <v>1</v>
      </c>
      <c r="AF103" s="60"/>
      <c r="AG103" s="60"/>
      <c r="AH103" s="60"/>
      <c r="AI103" s="60"/>
      <c r="AJ103" s="60"/>
      <c r="AK103" s="60"/>
      <c r="AL103" s="60"/>
      <c r="AM103" s="60"/>
      <c r="AN103" s="61"/>
      <c r="AO103" s="59" t="s">
        <v>27</v>
      </c>
      <c r="AP103" s="60"/>
      <c r="AQ103" s="60"/>
      <c r="AR103" s="60"/>
      <c r="AS103" s="60"/>
      <c r="AT103" s="60"/>
      <c r="AU103" s="60"/>
      <c r="AV103" s="61"/>
      <c r="AW103" s="59" t="s">
        <v>28</v>
      </c>
      <c r="AX103" s="60"/>
      <c r="AY103" s="60"/>
      <c r="AZ103" s="60"/>
      <c r="BA103" s="60"/>
      <c r="BB103" s="60"/>
      <c r="BC103" s="60"/>
      <c r="BD103" s="61"/>
      <c r="BE103" s="59" t="s">
        <v>25</v>
      </c>
      <c r="BF103" s="60"/>
      <c r="BG103" s="60"/>
      <c r="BH103" s="60"/>
      <c r="BI103" s="60"/>
      <c r="BJ103" s="60"/>
      <c r="BK103" s="60"/>
      <c r="BL103" s="61"/>
    </row>
    <row r="104" spans="1:64" ht="20.25" customHeight="1">
      <c r="A104" s="59">
        <v>1</v>
      </c>
      <c r="B104" s="60"/>
      <c r="C104" s="60"/>
      <c r="D104" s="60"/>
      <c r="E104" s="60"/>
      <c r="F104" s="61"/>
      <c r="G104" s="59">
        <v>2</v>
      </c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1"/>
      <c r="Z104" s="59">
        <v>3</v>
      </c>
      <c r="AA104" s="60"/>
      <c r="AB104" s="60"/>
      <c r="AC104" s="60"/>
      <c r="AD104" s="61"/>
      <c r="AE104" s="59">
        <v>4</v>
      </c>
      <c r="AF104" s="60"/>
      <c r="AG104" s="60"/>
      <c r="AH104" s="60"/>
      <c r="AI104" s="60"/>
      <c r="AJ104" s="60"/>
      <c r="AK104" s="60"/>
      <c r="AL104" s="60"/>
      <c r="AM104" s="60"/>
      <c r="AN104" s="61"/>
      <c r="AO104" s="59">
        <v>5</v>
      </c>
      <c r="AP104" s="60"/>
      <c r="AQ104" s="60"/>
      <c r="AR104" s="60"/>
      <c r="AS104" s="60"/>
      <c r="AT104" s="60"/>
      <c r="AU104" s="60"/>
      <c r="AV104" s="61"/>
      <c r="AW104" s="59">
        <v>6</v>
      </c>
      <c r="AX104" s="60"/>
      <c r="AY104" s="60"/>
      <c r="AZ104" s="60"/>
      <c r="BA104" s="60"/>
      <c r="BB104" s="60"/>
      <c r="BC104" s="60"/>
      <c r="BD104" s="61"/>
      <c r="BE104" s="59">
        <v>7</v>
      </c>
      <c r="BF104" s="60"/>
      <c r="BG104" s="60"/>
      <c r="BH104" s="60"/>
      <c r="BI104" s="60"/>
      <c r="BJ104" s="60"/>
      <c r="BK104" s="60"/>
      <c r="BL104" s="61"/>
    </row>
    <row r="105" spans="1:64" ht="16.5" customHeight="1">
      <c r="A105" s="47">
        <v>0</v>
      </c>
      <c r="B105" s="48"/>
      <c r="C105" s="48"/>
      <c r="D105" s="48"/>
      <c r="E105" s="48"/>
      <c r="F105" s="49"/>
      <c r="G105" s="53" t="s">
        <v>64</v>
      </c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5"/>
      <c r="Z105" s="53"/>
      <c r="AA105" s="54"/>
      <c r="AB105" s="54"/>
      <c r="AC105" s="54"/>
      <c r="AD105" s="55"/>
      <c r="AE105" s="76"/>
      <c r="AF105" s="77"/>
      <c r="AG105" s="77"/>
      <c r="AH105" s="77"/>
      <c r="AI105" s="77"/>
      <c r="AJ105" s="77"/>
      <c r="AK105" s="77"/>
      <c r="AL105" s="77"/>
      <c r="AM105" s="77"/>
      <c r="AN105" s="78"/>
      <c r="AO105" s="56"/>
      <c r="AP105" s="57"/>
      <c r="AQ105" s="57"/>
      <c r="AR105" s="57"/>
      <c r="AS105" s="57"/>
      <c r="AT105" s="57"/>
      <c r="AU105" s="57"/>
      <c r="AV105" s="58"/>
      <c r="AW105" s="56"/>
      <c r="AX105" s="57"/>
      <c r="AY105" s="57"/>
      <c r="AZ105" s="57"/>
      <c r="BA105" s="57"/>
      <c r="BB105" s="57"/>
      <c r="BC105" s="57"/>
      <c r="BD105" s="58"/>
      <c r="BE105" s="56"/>
      <c r="BF105" s="57"/>
      <c r="BG105" s="57"/>
      <c r="BH105" s="57"/>
      <c r="BI105" s="57"/>
      <c r="BJ105" s="57"/>
      <c r="BK105" s="57"/>
      <c r="BL105" s="58"/>
    </row>
    <row r="106" spans="1:64" ht="15.75">
      <c r="A106" s="59"/>
      <c r="B106" s="60"/>
      <c r="C106" s="60"/>
      <c r="D106" s="60"/>
      <c r="E106" s="60"/>
      <c r="F106" s="61"/>
      <c r="G106" s="62" t="s">
        <v>104</v>
      </c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4"/>
      <c r="Z106" s="65" t="s">
        <v>66</v>
      </c>
      <c r="AA106" s="66"/>
      <c r="AB106" s="66"/>
      <c r="AC106" s="66"/>
      <c r="AD106" s="67"/>
      <c r="AE106" s="62" t="s">
        <v>67</v>
      </c>
      <c r="AF106" s="63"/>
      <c r="AG106" s="63"/>
      <c r="AH106" s="63"/>
      <c r="AI106" s="63"/>
      <c r="AJ106" s="63"/>
      <c r="AK106" s="63"/>
      <c r="AL106" s="63"/>
      <c r="AM106" s="63"/>
      <c r="AN106" s="64"/>
      <c r="AO106" s="68">
        <v>0</v>
      </c>
      <c r="AP106" s="69"/>
      <c r="AQ106" s="69"/>
      <c r="AR106" s="69"/>
      <c r="AS106" s="69"/>
      <c r="AT106" s="69"/>
      <c r="AU106" s="69"/>
      <c r="AV106" s="70"/>
      <c r="AW106" s="68">
        <v>2342</v>
      </c>
      <c r="AX106" s="69"/>
      <c r="AY106" s="69"/>
      <c r="AZ106" s="69"/>
      <c r="BA106" s="69"/>
      <c r="BB106" s="69"/>
      <c r="BC106" s="69"/>
      <c r="BD106" s="70"/>
      <c r="BE106" s="68">
        <f t="shared" ref="BE106" si="6">AO106+AW106</f>
        <v>2342</v>
      </c>
      <c r="BF106" s="69"/>
      <c r="BG106" s="69"/>
      <c r="BH106" s="69"/>
      <c r="BI106" s="69"/>
      <c r="BJ106" s="69"/>
      <c r="BK106" s="69"/>
      <c r="BL106" s="70"/>
    </row>
    <row r="107" spans="1:64" ht="15.75" customHeight="1">
      <c r="A107" s="47">
        <v>0</v>
      </c>
      <c r="B107" s="48"/>
      <c r="C107" s="48"/>
      <c r="D107" s="48"/>
      <c r="E107" s="48"/>
      <c r="F107" s="49"/>
      <c r="G107" s="50" t="s">
        <v>68</v>
      </c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2"/>
      <c r="Z107" s="53"/>
      <c r="AA107" s="54"/>
      <c r="AB107" s="54"/>
      <c r="AC107" s="54"/>
      <c r="AD107" s="55"/>
      <c r="AE107" s="50"/>
      <c r="AF107" s="51"/>
      <c r="AG107" s="51"/>
      <c r="AH107" s="51"/>
      <c r="AI107" s="51"/>
      <c r="AJ107" s="51"/>
      <c r="AK107" s="51"/>
      <c r="AL107" s="51"/>
      <c r="AM107" s="51"/>
      <c r="AN107" s="52"/>
      <c r="AO107" s="56"/>
      <c r="AP107" s="57"/>
      <c r="AQ107" s="57"/>
      <c r="AR107" s="57"/>
      <c r="AS107" s="57"/>
      <c r="AT107" s="57"/>
      <c r="AU107" s="57"/>
      <c r="AV107" s="58"/>
      <c r="AW107" s="56"/>
      <c r="AX107" s="57"/>
      <c r="AY107" s="57"/>
      <c r="AZ107" s="57"/>
      <c r="BA107" s="57"/>
      <c r="BB107" s="57"/>
      <c r="BC107" s="57"/>
      <c r="BD107" s="58"/>
      <c r="BE107" s="56"/>
      <c r="BF107" s="57"/>
      <c r="BG107" s="57"/>
      <c r="BH107" s="57"/>
      <c r="BI107" s="57"/>
      <c r="BJ107" s="57"/>
      <c r="BK107" s="57"/>
      <c r="BL107" s="58"/>
    </row>
    <row r="108" spans="1:64" ht="42.75" customHeight="1">
      <c r="A108" s="59"/>
      <c r="B108" s="60"/>
      <c r="C108" s="60"/>
      <c r="D108" s="60"/>
      <c r="E108" s="60"/>
      <c r="F108" s="61"/>
      <c r="G108" s="62" t="s">
        <v>110</v>
      </c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2"/>
      <c r="Z108" s="65" t="s">
        <v>69</v>
      </c>
      <c r="AA108" s="66"/>
      <c r="AB108" s="66"/>
      <c r="AC108" s="66"/>
      <c r="AD108" s="67"/>
      <c r="AE108" s="62" t="s">
        <v>123</v>
      </c>
      <c r="AF108" s="63"/>
      <c r="AG108" s="63"/>
      <c r="AH108" s="63"/>
      <c r="AI108" s="63"/>
      <c r="AJ108" s="63"/>
      <c r="AK108" s="63"/>
      <c r="AL108" s="63"/>
      <c r="AM108" s="63"/>
      <c r="AN108" s="64"/>
      <c r="AO108" s="68">
        <v>0</v>
      </c>
      <c r="AP108" s="69"/>
      <c r="AQ108" s="69"/>
      <c r="AR108" s="69"/>
      <c r="AS108" s="69"/>
      <c r="AT108" s="69"/>
      <c r="AU108" s="69"/>
      <c r="AV108" s="70"/>
      <c r="AW108" s="73">
        <v>1</v>
      </c>
      <c r="AX108" s="74"/>
      <c r="AY108" s="74"/>
      <c r="AZ108" s="74"/>
      <c r="BA108" s="74"/>
      <c r="BB108" s="74"/>
      <c r="BC108" s="74"/>
      <c r="BD108" s="75"/>
      <c r="BE108" s="73">
        <f>AO108+AW108</f>
        <v>1</v>
      </c>
      <c r="BF108" s="74"/>
      <c r="BG108" s="74"/>
      <c r="BH108" s="74"/>
      <c r="BI108" s="74"/>
      <c r="BJ108" s="74"/>
      <c r="BK108" s="74"/>
      <c r="BL108" s="75"/>
    </row>
    <row r="109" spans="1:64" ht="15.75" customHeight="1">
      <c r="A109" s="47">
        <v>0</v>
      </c>
      <c r="B109" s="48"/>
      <c r="C109" s="48"/>
      <c r="D109" s="48"/>
      <c r="E109" s="48"/>
      <c r="F109" s="49"/>
      <c r="G109" s="50" t="s">
        <v>71</v>
      </c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2"/>
      <c r="Z109" s="53"/>
      <c r="AA109" s="54"/>
      <c r="AB109" s="54"/>
      <c r="AC109" s="54"/>
      <c r="AD109" s="55"/>
      <c r="AE109" s="50"/>
      <c r="AF109" s="51"/>
      <c r="AG109" s="51"/>
      <c r="AH109" s="51"/>
      <c r="AI109" s="51"/>
      <c r="AJ109" s="51"/>
      <c r="AK109" s="51"/>
      <c r="AL109" s="51"/>
      <c r="AM109" s="51"/>
      <c r="AN109" s="52"/>
      <c r="AO109" s="56"/>
      <c r="AP109" s="57"/>
      <c r="AQ109" s="57"/>
      <c r="AR109" s="57"/>
      <c r="AS109" s="57"/>
      <c r="AT109" s="57"/>
      <c r="AU109" s="57"/>
      <c r="AV109" s="58"/>
      <c r="AW109" s="56"/>
      <c r="AX109" s="57"/>
      <c r="AY109" s="57"/>
      <c r="AZ109" s="57"/>
      <c r="BA109" s="57"/>
      <c r="BB109" s="57"/>
      <c r="BC109" s="57"/>
      <c r="BD109" s="58"/>
      <c r="BE109" s="56"/>
      <c r="BF109" s="57"/>
      <c r="BG109" s="57"/>
      <c r="BH109" s="57"/>
      <c r="BI109" s="57"/>
      <c r="BJ109" s="57"/>
      <c r="BK109" s="57"/>
      <c r="BL109" s="58"/>
    </row>
    <row r="110" spans="1:64" ht="71.25" customHeight="1">
      <c r="A110" s="59"/>
      <c r="B110" s="60"/>
      <c r="C110" s="60"/>
      <c r="D110" s="60"/>
      <c r="E110" s="60"/>
      <c r="F110" s="61"/>
      <c r="G110" s="62" t="s">
        <v>102</v>
      </c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4"/>
      <c r="Z110" s="65" t="s">
        <v>73</v>
      </c>
      <c r="AA110" s="66"/>
      <c r="AB110" s="66"/>
      <c r="AC110" s="66"/>
      <c r="AD110" s="67"/>
      <c r="AE110" s="62" t="s">
        <v>103</v>
      </c>
      <c r="AF110" s="63"/>
      <c r="AG110" s="63"/>
      <c r="AH110" s="63"/>
      <c r="AI110" s="63"/>
      <c r="AJ110" s="63"/>
      <c r="AK110" s="63"/>
      <c r="AL110" s="63"/>
      <c r="AM110" s="63"/>
      <c r="AN110" s="64"/>
      <c r="AO110" s="68">
        <v>0</v>
      </c>
      <c r="AP110" s="69"/>
      <c r="AQ110" s="69"/>
      <c r="AR110" s="69"/>
      <c r="AS110" s="69"/>
      <c r="AT110" s="69"/>
      <c r="AU110" s="69"/>
      <c r="AV110" s="70"/>
      <c r="AW110" s="68">
        <v>200000</v>
      </c>
      <c r="AX110" s="69"/>
      <c r="AY110" s="69"/>
      <c r="AZ110" s="69"/>
      <c r="BA110" s="69"/>
      <c r="BB110" s="69"/>
      <c r="BC110" s="69"/>
      <c r="BD110" s="70"/>
      <c r="BE110" s="68">
        <f t="shared" ref="BE110:BE112" si="7">AO110+AW110</f>
        <v>200000</v>
      </c>
      <c r="BF110" s="69"/>
      <c r="BG110" s="69"/>
      <c r="BH110" s="69"/>
      <c r="BI110" s="69"/>
      <c r="BJ110" s="69"/>
      <c r="BK110" s="69"/>
      <c r="BL110" s="70"/>
    </row>
    <row r="111" spans="1:64" ht="15.75">
      <c r="A111" s="47">
        <v>0</v>
      </c>
      <c r="B111" s="48"/>
      <c r="C111" s="48"/>
      <c r="D111" s="48"/>
      <c r="E111" s="48"/>
      <c r="F111" s="49"/>
      <c r="G111" s="50" t="s">
        <v>79</v>
      </c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2"/>
      <c r="Z111" s="53"/>
      <c r="AA111" s="54"/>
      <c r="AB111" s="54"/>
      <c r="AC111" s="54"/>
      <c r="AD111" s="55"/>
      <c r="AE111" s="50"/>
      <c r="AF111" s="51"/>
      <c r="AG111" s="51"/>
      <c r="AH111" s="51"/>
      <c r="AI111" s="51"/>
      <c r="AJ111" s="51"/>
      <c r="AK111" s="51"/>
      <c r="AL111" s="51"/>
      <c r="AM111" s="51"/>
      <c r="AN111" s="52"/>
      <c r="AO111" s="56"/>
      <c r="AP111" s="57"/>
      <c r="AQ111" s="57"/>
      <c r="AR111" s="57"/>
      <c r="AS111" s="57"/>
      <c r="AT111" s="57"/>
      <c r="AU111" s="57"/>
      <c r="AV111" s="58"/>
      <c r="AW111" s="56"/>
      <c r="AX111" s="57"/>
      <c r="AY111" s="57"/>
      <c r="AZ111" s="57"/>
      <c r="BA111" s="57"/>
      <c r="BB111" s="57"/>
      <c r="BC111" s="57"/>
      <c r="BD111" s="58"/>
      <c r="BE111" s="56">
        <f t="shared" si="7"/>
        <v>0</v>
      </c>
      <c r="BF111" s="57"/>
      <c r="BG111" s="57"/>
      <c r="BH111" s="57"/>
      <c r="BI111" s="57"/>
      <c r="BJ111" s="57"/>
      <c r="BK111" s="57"/>
      <c r="BL111" s="58"/>
    </row>
    <row r="112" spans="1:64" ht="103.5" customHeight="1">
      <c r="A112" s="59"/>
      <c r="B112" s="60"/>
      <c r="C112" s="60"/>
      <c r="D112" s="60"/>
      <c r="E112" s="60"/>
      <c r="F112" s="61"/>
      <c r="G112" s="62" t="s">
        <v>101</v>
      </c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4"/>
      <c r="Z112" s="65" t="s">
        <v>81</v>
      </c>
      <c r="AA112" s="66"/>
      <c r="AB112" s="66"/>
      <c r="AC112" s="66"/>
      <c r="AD112" s="67"/>
      <c r="AE112" s="62" t="s">
        <v>82</v>
      </c>
      <c r="AF112" s="63"/>
      <c r="AG112" s="63"/>
      <c r="AH112" s="63"/>
      <c r="AI112" s="63"/>
      <c r="AJ112" s="63"/>
      <c r="AK112" s="63"/>
      <c r="AL112" s="63"/>
      <c r="AM112" s="63"/>
      <c r="AN112" s="64"/>
      <c r="AO112" s="68">
        <v>0</v>
      </c>
      <c r="AP112" s="69"/>
      <c r="AQ112" s="69"/>
      <c r="AR112" s="69"/>
      <c r="AS112" s="69"/>
      <c r="AT112" s="69"/>
      <c r="AU112" s="69"/>
      <c r="AV112" s="70"/>
      <c r="AW112" s="68">
        <v>100</v>
      </c>
      <c r="AX112" s="69"/>
      <c r="AY112" s="69"/>
      <c r="AZ112" s="69"/>
      <c r="BA112" s="69"/>
      <c r="BB112" s="69"/>
      <c r="BC112" s="69"/>
      <c r="BD112" s="70"/>
      <c r="BE112" s="68">
        <f t="shared" si="7"/>
        <v>100</v>
      </c>
      <c r="BF112" s="69"/>
      <c r="BG112" s="69"/>
      <c r="BH112" s="69"/>
      <c r="BI112" s="69"/>
      <c r="BJ112" s="69"/>
      <c r="BK112" s="69"/>
      <c r="BL112" s="70"/>
    </row>
    <row r="113" spans="1:59">
      <c r="A113" s="96"/>
      <c r="B113" s="96"/>
      <c r="C113" s="96"/>
      <c r="D113" s="96"/>
      <c r="E113" s="96"/>
      <c r="F113" s="96"/>
      <c r="G113" s="96"/>
      <c r="H113" s="96"/>
      <c r="I113" s="36"/>
      <c r="J113" s="36"/>
      <c r="K113" s="36"/>
      <c r="L113" s="36"/>
      <c r="M113" s="36"/>
      <c r="N113" s="36"/>
      <c r="O113" s="36"/>
      <c r="P113" s="36"/>
      <c r="Q113" s="36"/>
    </row>
    <row r="114" spans="1:59">
      <c r="A114" s="21"/>
    </row>
    <row r="117" spans="1:59" ht="15.75">
      <c r="A117" s="41" t="s">
        <v>111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37"/>
      <c r="AO117" s="43" t="s">
        <v>112</v>
      </c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</row>
    <row r="118" spans="1:59">
      <c r="W118" s="38" t="s">
        <v>113</v>
      </c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O118" s="38" t="s">
        <v>114</v>
      </c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</row>
    <row r="119" spans="1:59" ht="15.75">
      <c r="A119" s="44" t="s">
        <v>115</v>
      </c>
      <c r="B119" s="44"/>
      <c r="C119" s="44"/>
      <c r="D119" s="44"/>
      <c r="E119" s="44"/>
      <c r="F119" s="44"/>
    </row>
    <row r="120" spans="1:59">
      <c r="A120" s="45" t="s">
        <v>116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</row>
    <row r="121" spans="1:59">
      <c r="A121" s="46" t="s">
        <v>117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</row>
    <row r="122" spans="1:59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</row>
    <row r="123" spans="1:59" ht="15.75">
      <c r="A123" s="41" t="s">
        <v>118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37"/>
      <c r="AO123" s="43" t="s">
        <v>119</v>
      </c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</row>
    <row r="124" spans="1:59">
      <c r="W124" s="38" t="s">
        <v>113</v>
      </c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O124" s="38" t="s">
        <v>114</v>
      </c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</row>
    <row r="125" spans="1:59" ht="15.75">
      <c r="A125" s="39">
        <v>44477</v>
      </c>
      <c r="B125" s="40"/>
      <c r="C125" s="40"/>
      <c r="D125" s="40"/>
      <c r="E125" s="40"/>
      <c r="F125" s="40"/>
      <c r="G125" s="40"/>
      <c r="H125" s="40"/>
    </row>
    <row r="126" spans="1:59">
      <c r="A126" s="38" t="s">
        <v>120</v>
      </c>
      <c r="B126" s="38"/>
      <c r="C126" s="38"/>
      <c r="D126" s="38"/>
      <c r="E126" s="38"/>
      <c r="F126" s="38"/>
      <c r="G126" s="38"/>
      <c r="H126" s="38"/>
      <c r="I126" s="36"/>
      <c r="J126" s="36"/>
      <c r="K126" s="36"/>
      <c r="L126" s="36"/>
      <c r="M126" s="36"/>
      <c r="N126" s="36"/>
      <c r="O126" s="36"/>
      <c r="P126" s="36"/>
      <c r="Q126" s="36"/>
    </row>
    <row r="127" spans="1:59">
      <c r="A127" s="21" t="s">
        <v>121</v>
      </c>
    </row>
  </sheetData>
  <mergeCells count="460">
    <mergeCell ref="BE76:BL76"/>
    <mergeCell ref="A76:F76"/>
    <mergeCell ref="G76:Y76"/>
    <mergeCell ref="Z76:AD76"/>
    <mergeCell ref="AE76:AN76"/>
    <mergeCell ref="AO76:AV76"/>
    <mergeCell ref="AW76:BD76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5:F75"/>
    <mergeCell ref="G75:Y75"/>
    <mergeCell ref="Z75:AD75"/>
    <mergeCell ref="AE75:AN75"/>
    <mergeCell ref="AO75:AV75"/>
    <mergeCell ref="AW75:BD75"/>
    <mergeCell ref="BE75:BL75"/>
    <mergeCell ref="BE74:BL74"/>
    <mergeCell ref="G72:Y72"/>
    <mergeCell ref="AS51:AZ51"/>
    <mergeCell ref="B12:L12"/>
    <mergeCell ref="B13:L13"/>
    <mergeCell ref="G41:BL41"/>
    <mergeCell ref="A45:C46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AJ62:AQ62"/>
    <mergeCell ref="AR62:AY62"/>
    <mergeCell ref="A53:C53"/>
    <mergeCell ref="A47:C47"/>
    <mergeCell ref="A48:C48"/>
    <mergeCell ref="D53:AB53"/>
    <mergeCell ref="A9:BL9"/>
    <mergeCell ref="A10:BL10"/>
    <mergeCell ref="BE19:BL19"/>
    <mergeCell ref="BE18:BL18"/>
    <mergeCell ref="AK18:BC18"/>
    <mergeCell ref="AK19:BC19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C48:AJ48"/>
    <mergeCell ref="I22:S22"/>
    <mergeCell ref="G40:BL40"/>
    <mergeCell ref="A24:BL24"/>
    <mergeCell ref="A25:BL25"/>
    <mergeCell ref="A28:BL28"/>
    <mergeCell ref="A31:F31"/>
    <mergeCell ref="G31:BL31"/>
    <mergeCell ref="A29:F29"/>
    <mergeCell ref="A35:BL35"/>
    <mergeCell ref="G39:BL39"/>
    <mergeCell ref="A41:F41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5:BL55"/>
    <mergeCell ref="A49:C49"/>
    <mergeCell ref="U21:AD21"/>
    <mergeCell ref="AE21:AR21"/>
    <mergeCell ref="AK49:AR49"/>
    <mergeCell ref="AS49:AZ49"/>
    <mergeCell ref="G29:BL29"/>
    <mergeCell ref="AO2:BL2"/>
    <mergeCell ref="AO5:BF5"/>
    <mergeCell ref="AO3:BL3"/>
    <mergeCell ref="D49:AB49"/>
    <mergeCell ref="AS45:AZ46"/>
    <mergeCell ref="D45:AB46"/>
    <mergeCell ref="D47:AB47"/>
    <mergeCell ref="D48:AB48"/>
    <mergeCell ref="AC47:AJ47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BE69:BL69"/>
    <mergeCell ref="AO68:AV68"/>
    <mergeCell ref="AW68:BD68"/>
    <mergeCell ref="BE68:BL68"/>
    <mergeCell ref="AW69:BD69"/>
    <mergeCell ref="AO69:AV69"/>
    <mergeCell ref="Z66:AD66"/>
    <mergeCell ref="G66:Y66"/>
    <mergeCell ref="BE70:BL70"/>
    <mergeCell ref="AW66:BD66"/>
    <mergeCell ref="AW67:BD67"/>
    <mergeCell ref="BE67:BL67"/>
    <mergeCell ref="G71:Y71"/>
    <mergeCell ref="Z71:AD71"/>
    <mergeCell ref="AE71:AN71"/>
    <mergeCell ref="AO71:AV71"/>
    <mergeCell ref="AW71:BD71"/>
    <mergeCell ref="BE71:BL71"/>
    <mergeCell ref="G70:Y70"/>
    <mergeCell ref="Z70:AD70"/>
    <mergeCell ref="AE70:AN70"/>
    <mergeCell ref="AO70:AV70"/>
    <mergeCell ref="AW70:BD70"/>
    <mergeCell ref="Z72:AD72"/>
    <mergeCell ref="AO4:BL4"/>
    <mergeCell ref="D57:AA58"/>
    <mergeCell ref="AB57:AI58"/>
    <mergeCell ref="AJ57:AQ58"/>
    <mergeCell ref="AR57:AY58"/>
    <mergeCell ref="A30:F30"/>
    <mergeCell ref="A32:F32"/>
    <mergeCell ref="G32:BL32"/>
    <mergeCell ref="A21:T21"/>
    <mergeCell ref="AS21:BC21"/>
    <mergeCell ref="BD21:BL21"/>
    <mergeCell ref="T22:W22"/>
    <mergeCell ref="A22:H22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A74:F74"/>
    <mergeCell ref="G74:Y74"/>
    <mergeCell ref="Z74:AD74"/>
    <mergeCell ref="AE74:AN74"/>
    <mergeCell ref="AO74:AV74"/>
    <mergeCell ref="AW74:BD74"/>
    <mergeCell ref="A109:F109"/>
    <mergeCell ref="A69:F69"/>
    <mergeCell ref="Z69:AD69"/>
    <mergeCell ref="AE69:AN69"/>
    <mergeCell ref="G69:Y69"/>
    <mergeCell ref="Z80:AD80"/>
    <mergeCell ref="AE80:AN80"/>
    <mergeCell ref="AO80:AV80"/>
    <mergeCell ref="AW80:BD80"/>
    <mergeCell ref="A71:F71"/>
    <mergeCell ref="A70:F70"/>
    <mergeCell ref="A72:F72"/>
    <mergeCell ref="AE72:AN72"/>
    <mergeCell ref="AO72:AV72"/>
    <mergeCell ref="AW72:BD72"/>
    <mergeCell ref="A78:F78"/>
    <mergeCell ref="G78:Y78"/>
    <mergeCell ref="Z78:AD78"/>
    <mergeCell ref="A57:C58"/>
    <mergeCell ref="D59:AA59"/>
    <mergeCell ref="AB59:AI59"/>
    <mergeCell ref="A67:F67"/>
    <mergeCell ref="A68:F68"/>
    <mergeCell ref="Z68:AD68"/>
    <mergeCell ref="A64:BL64"/>
    <mergeCell ref="A66:F66"/>
    <mergeCell ref="AE66:AN66"/>
    <mergeCell ref="BE66:BL66"/>
    <mergeCell ref="AO66:AV66"/>
    <mergeCell ref="G67:Y67"/>
    <mergeCell ref="G68:Y68"/>
    <mergeCell ref="AO67:AV67"/>
    <mergeCell ref="Z67:AD67"/>
    <mergeCell ref="AE67:AN67"/>
    <mergeCell ref="AE68:AN68"/>
    <mergeCell ref="D62:AA62"/>
    <mergeCell ref="AB62:AI62"/>
    <mergeCell ref="A62:C62"/>
    <mergeCell ref="A61:C61"/>
    <mergeCell ref="D61:AA61"/>
    <mergeCell ref="AB61:AI61"/>
    <mergeCell ref="AJ61:AQ61"/>
    <mergeCell ref="AE78:AN78"/>
    <mergeCell ref="AO78:AV78"/>
    <mergeCell ref="AW78:BD78"/>
    <mergeCell ref="BE78:BL78"/>
    <mergeCell ref="A113:H113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BE80:BL80"/>
    <mergeCell ref="G81:Y81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Z87:AD87"/>
    <mergeCell ref="AE87:AN87"/>
    <mergeCell ref="AO87:AV87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BE85:BL85"/>
    <mergeCell ref="A89:F89"/>
    <mergeCell ref="G89:Y89"/>
    <mergeCell ref="Z89:AD89"/>
    <mergeCell ref="AE89:AN89"/>
    <mergeCell ref="AO89:AV89"/>
    <mergeCell ref="AW89:BD89"/>
    <mergeCell ref="BE89:BL89"/>
    <mergeCell ref="A81:F81"/>
    <mergeCell ref="A88:F88"/>
    <mergeCell ref="G88:Y88"/>
    <mergeCell ref="Z88:AD88"/>
    <mergeCell ref="AE88:AN88"/>
    <mergeCell ref="AO88:AV88"/>
    <mergeCell ref="AW88:BD88"/>
    <mergeCell ref="BE88:BL88"/>
    <mergeCell ref="A86:F86"/>
    <mergeCell ref="G86:Y86"/>
    <mergeCell ref="Z86:AD86"/>
    <mergeCell ref="AE86:AN86"/>
    <mergeCell ref="AO86:AV86"/>
    <mergeCell ref="AW86:BD86"/>
    <mergeCell ref="BE86:BL86"/>
    <mergeCell ref="A87:F87"/>
    <mergeCell ref="G87:Y87"/>
    <mergeCell ref="G93:Y93"/>
    <mergeCell ref="Z93:AD93"/>
    <mergeCell ref="AE93:AN93"/>
    <mergeCell ref="AO93:AV93"/>
    <mergeCell ref="AW93:BD93"/>
    <mergeCell ref="BE93:BL93"/>
    <mergeCell ref="A91:F91"/>
    <mergeCell ref="G91:Y91"/>
    <mergeCell ref="Z91:AD91"/>
    <mergeCell ref="AE91:AN91"/>
    <mergeCell ref="AO91:AV91"/>
    <mergeCell ref="AW91:BD91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4:F94"/>
    <mergeCell ref="G94:Y94"/>
    <mergeCell ref="Z94:AD94"/>
    <mergeCell ref="AE94:AN94"/>
    <mergeCell ref="AO94:AV94"/>
    <mergeCell ref="AW94:BD94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Z98:AD98"/>
    <mergeCell ref="AE98:AN98"/>
    <mergeCell ref="AO98:AV98"/>
    <mergeCell ref="AW98:BD98"/>
    <mergeCell ref="BE98:BL98"/>
    <mergeCell ref="A96:F96"/>
    <mergeCell ref="G96:Y96"/>
    <mergeCell ref="Z96:AD96"/>
    <mergeCell ref="AE96:AN96"/>
    <mergeCell ref="AO96:AV96"/>
    <mergeCell ref="AW96:BD96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E101:AN101"/>
    <mergeCell ref="AO101:AV101"/>
    <mergeCell ref="AW101:BD101"/>
    <mergeCell ref="BE101:BL101"/>
    <mergeCell ref="A93:F93"/>
    <mergeCell ref="A65:BL65"/>
    <mergeCell ref="A77:BL77"/>
    <mergeCell ref="A90:BL90"/>
    <mergeCell ref="A99:F99"/>
    <mergeCell ref="G99:Y99"/>
    <mergeCell ref="Z99:AD99"/>
    <mergeCell ref="AE99:AN99"/>
    <mergeCell ref="AO99:AV99"/>
    <mergeCell ref="AW99:BD99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8:F98"/>
    <mergeCell ref="G98:Y98"/>
    <mergeCell ref="A104:F104"/>
    <mergeCell ref="G104:Y104"/>
    <mergeCell ref="Z104:AD104"/>
    <mergeCell ref="AE104:AN104"/>
    <mergeCell ref="AO104:AV104"/>
    <mergeCell ref="AW104:BD104"/>
    <mergeCell ref="BE104:BL104"/>
    <mergeCell ref="A26:BL26"/>
    <mergeCell ref="A52:C52"/>
    <mergeCell ref="D52:AB52"/>
    <mergeCell ref="AC52:AJ52"/>
    <mergeCell ref="AK52:AR52"/>
    <mergeCell ref="AS52:AZ52"/>
    <mergeCell ref="A102:BL102"/>
    <mergeCell ref="A103:F103"/>
    <mergeCell ref="G103:Y103"/>
    <mergeCell ref="Z103:AD103"/>
    <mergeCell ref="AE103:AN103"/>
    <mergeCell ref="AO103:AV103"/>
    <mergeCell ref="AW103:BD103"/>
    <mergeCell ref="BE103:BL103"/>
    <mergeCell ref="A101:F101"/>
    <mergeCell ref="G101:Y101"/>
    <mergeCell ref="Z101:AD101"/>
    <mergeCell ref="A105:F105"/>
    <mergeCell ref="G105:Y105"/>
    <mergeCell ref="Z105:AD105"/>
    <mergeCell ref="AE105:AN105"/>
    <mergeCell ref="AO105:AV105"/>
    <mergeCell ref="AW105:BD105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G109:Y109"/>
    <mergeCell ref="Z109:AD109"/>
    <mergeCell ref="AE109:AN109"/>
    <mergeCell ref="AO109:AV109"/>
    <mergeCell ref="AW109:BD109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W124:AM124"/>
    <mergeCell ref="AO124:BG124"/>
    <mergeCell ref="A125:H125"/>
    <mergeCell ref="A126:H126"/>
    <mergeCell ref="A117:V117"/>
    <mergeCell ref="W117:AM117"/>
    <mergeCell ref="AO117:BG117"/>
    <mergeCell ref="W118:AM118"/>
    <mergeCell ref="AO118:BG118"/>
    <mergeCell ref="A119:F119"/>
    <mergeCell ref="A120:AS120"/>
    <mergeCell ref="A121:AS121"/>
    <mergeCell ref="A123:V123"/>
    <mergeCell ref="W123:AM123"/>
    <mergeCell ref="AO123:BG123"/>
  </mergeCells>
  <phoneticPr fontId="0" type="noConversion"/>
  <conditionalFormatting sqref="G69:G71 G94:G95 G74 G76 G100 G106:G107">
    <cfRule type="cellIs" dxfId="13" priority="18" stopIfTrue="1" operator="equal">
      <formula>$G68</formula>
    </cfRule>
  </conditionalFormatting>
  <conditionalFormatting sqref="D53:I53">
    <cfRule type="cellIs" dxfId="12" priority="19" stopIfTrue="1" operator="equal">
      <formula>$D51</formula>
    </cfRule>
  </conditionalFormatting>
  <conditionalFormatting sqref="A69:F76 A81:F89 A93:F112">
    <cfRule type="cellIs" dxfId="11" priority="20" stopIfTrue="1" operator="equal">
      <formula>0</formula>
    </cfRule>
  </conditionalFormatting>
  <conditionalFormatting sqref="G111 G108:G109 G101:G105 G89 G88:L88 G87 G75 G72:G73 G96 G93:L93 G98:G99 G85:L86">
    <cfRule type="cellIs" dxfId="10" priority="22" stopIfTrue="1" operator="equal">
      <formula>#REF!</formula>
    </cfRule>
  </conditionalFormatting>
  <conditionalFormatting sqref="H81:L81 H83:L83 G81:G84">
    <cfRule type="cellIs" dxfId="9" priority="16" stopIfTrue="1" operator="equal">
      <formula>$G80</formula>
    </cfRule>
  </conditionalFormatting>
  <conditionalFormatting sqref="H95:L95 H100:L100">
    <cfRule type="cellIs" dxfId="8" priority="12" stopIfTrue="1" operator="equal">
      <formula>$G94</formula>
    </cfRule>
  </conditionalFormatting>
  <conditionalFormatting sqref="G97:L97">
    <cfRule type="cellIs" dxfId="7" priority="9" stopIfTrue="1" operator="equal">
      <formula>$G96</formula>
    </cfRule>
  </conditionalFormatting>
  <conditionalFormatting sqref="A65 D49:D52">
    <cfRule type="cellIs" dxfId="6" priority="8" stopIfTrue="1" operator="equal">
      <formula>$D48</formula>
    </cfRule>
  </conditionalFormatting>
  <conditionalFormatting sqref="A77 A90">
    <cfRule type="cellIs" dxfId="5" priority="7" stopIfTrue="1" operator="equal">
      <formula>#REF!</formula>
    </cfRule>
  </conditionalFormatting>
  <conditionalFormatting sqref="G86">
    <cfRule type="cellIs" dxfId="4" priority="5" stopIfTrue="1" operator="equal">
      <formula>$G85</formula>
    </cfRule>
  </conditionalFormatting>
  <conditionalFormatting sqref="G110 G112">
    <cfRule type="cellIs" dxfId="3" priority="4" stopIfTrue="1" operator="equal">
      <formula>$G109</formula>
    </cfRule>
  </conditionalFormatting>
  <conditionalFormatting sqref="A102">
    <cfRule type="cellIs" dxfId="2" priority="2" stopIfTrue="1" operator="equal">
      <formula>$D101</formula>
    </cfRule>
  </conditionalFormatting>
  <conditionalFormatting sqref="G105">
    <cfRule type="cellIs" dxfId="1" priority="40" stopIfTrue="1" operator="equal">
      <formula>#REF!</formula>
    </cfRule>
  </conditionalFormatting>
  <conditionalFormatting sqref="G108">
    <cfRule type="cellIs" dxfId="0" priority="1" stopIfTrue="1" operator="equal">
      <formula>$G107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КПК1117325</vt:lpstr>
      <vt:lpstr>КПК1117325!Область_печати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2019-12-21T13:11:15Z</cp:lastPrinted>
  <dcterms:created xsi:type="dcterms:W3CDTF">2016-08-15T09:54:21Z</dcterms:created>
  <dcterms:modified xsi:type="dcterms:W3CDTF">2021-10-13T06:23:23Z</dcterms:modified>
</cp:coreProperties>
</file>