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7425" yWindow="645" windowWidth="9975" windowHeight="10275" tabRatio="912" firstSheet="2" activeTab="5"/>
  </bookViews>
  <sheets>
    <sheet name="ДОДАТОК 2 Форма 2 п.1-5 (2)" sheetId="37" r:id="rId1"/>
    <sheet name="ДОДАТОК 2 Ф-2 п.6" sheetId="32" r:id="rId2"/>
    <sheet name="ДОДАТОК 2 Ф-2 п.7" sheetId="21" r:id="rId3"/>
    <sheet name="ДОДАТОК 2 Ф-2 п.8" sheetId="38" r:id="rId4"/>
    <sheet name="ДОДАТОК 2 п.9" sheetId="35" r:id="rId5"/>
    <sheet name="ДОДАТОК 2 Ф-2 п.10" sheetId="20" r:id="rId6"/>
    <sheet name="ДОДАТОК 2 Ф-2 п.11 " sheetId="39" r:id="rId7"/>
    <sheet name="ДОДАТОК 2 Ф-2 п.12" sheetId="33" r:id="rId8"/>
    <sheet name="ДОДАТОК 2 Ф-2 п.13-15" sheetId="25" r:id="rId9"/>
  </sheets>
  <externalReferences>
    <externalReference r:id="rId10"/>
  </externalReferences>
  <definedNames>
    <definedName name="_xlnm.Print_Titles" localSheetId="3">'ДОДАТОК 2 Ф-2 п.8'!$35:$37</definedName>
    <definedName name="_xlnm.Print_Area" localSheetId="4">'ДОДАТОК 2 п.9'!$A$1:$K$20</definedName>
    <definedName name="_xlnm.Print_Area" localSheetId="5">'ДОДАТОК 2 Ф-2 п.10'!$A$1:$O$33</definedName>
    <definedName name="_xlnm.Print_Area" localSheetId="1">'ДОДАТОК 2 Ф-2 п.6'!$A$1:$N$38</definedName>
    <definedName name="_xlnm.Print_Area" localSheetId="2">'ДОДАТОК 2 Ф-2 п.7'!$A$1:$N$20</definedName>
    <definedName name="_xlnm.Print_Area" localSheetId="3">'ДОДАТОК 2 Ф-2 п.8'!$A$1:$M$66</definedName>
    <definedName name="_xlnm.Print_Area" localSheetId="0">'ДОДАТОК 2 Форма 2 п.1-5 (2)'!$A$1:$N$55</definedName>
  </definedNames>
  <calcPr calcId="124519"/>
</workbook>
</file>

<file path=xl/calcChain.xml><?xml version="1.0" encoding="utf-8"?>
<calcChain xmlns="http://schemas.openxmlformats.org/spreadsheetml/2006/main">
  <c r="D11" i="35"/>
  <c r="F22"/>
  <c r="G10" i="32" l="1"/>
  <c r="K10"/>
  <c r="F29" i="35"/>
  <c r="F46"/>
  <c r="F39" s="1"/>
  <c r="F53" s="1"/>
  <c r="F42"/>
  <c r="K32" i="37"/>
  <c r="H48" i="38"/>
  <c r="E48"/>
  <c r="E56"/>
  <c r="M14"/>
  <c r="M15"/>
  <c r="M16"/>
  <c r="H22" l="1"/>
  <c r="M23"/>
  <c r="K23"/>
  <c r="J23"/>
  <c r="H23"/>
  <c r="P25"/>
  <c r="Q25"/>
  <c r="O25"/>
  <c r="P23"/>
  <c r="Q23"/>
  <c r="O23"/>
  <c r="O21"/>
  <c r="O22"/>
  <c r="G21"/>
  <c r="H17"/>
  <c r="J16"/>
  <c r="J15"/>
  <c r="D12" i="32"/>
  <c r="D9"/>
  <c r="H10" i="38" l="1"/>
  <c r="D15" i="25"/>
  <c r="E15"/>
  <c r="F15"/>
  <c r="G15"/>
  <c r="H15"/>
  <c r="I15"/>
  <c r="J15"/>
  <c r="D13"/>
  <c r="D12"/>
  <c r="N10" i="32"/>
  <c r="N9"/>
  <c r="J10"/>
  <c r="J9"/>
  <c r="H8"/>
  <c r="F10"/>
  <c r="F9"/>
  <c r="D8"/>
  <c r="E8"/>
  <c r="F8"/>
  <c r="G8"/>
  <c r="K8"/>
  <c r="L8"/>
  <c r="M8"/>
  <c r="C8"/>
  <c r="C34" i="25"/>
  <c r="C30"/>
  <c r="D32"/>
  <c r="C32"/>
  <c r="C31"/>
  <c r="D11" l="1"/>
  <c r="D31"/>
  <c r="D30" s="1"/>
  <c r="D34" s="1"/>
  <c r="C11" l="1"/>
  <c r="N29" i="20" l="1"/>
  <c r="N28"/>
  <c r="N27"/>
  <c r="L29"/>
  <c r="L28"/>
  <c r="L27"/>
  <c r="J26" i="35"/>
  <c r="J27"/>
  <c r="J28"/>
  <c r="J30"/>
  <c r="H26"/>
  <c r="H27"/>
  <c r="H28"/>
  <c r="E37"/>
  <c r="E22" s="1"/>
  <c r="F36" s="1"/>
  <c r="D25"/>
  <c r="D29" s="1"/>
  <c r="B34"/>
  <c r="B33"/>
  <c r="D43" i="37"/>
  <c r="D42"/>
  <c r="B29" i="35"/>
  <c r="B24"/>
  <c r="D24" s="1"/>
  <c r="D23" s="1"/>
  <c r="G23" l="1"/>
  <c r="B22"/>
  <c r="B36" s="1"/>
  <c r="D22"/>
  <c r="D36" s="1"/>
  <c r="H23" l="1"/>
  <c r="J23"/>
  <c r="G29"/>
  <c r="G33"/>
  <c r="J33" s="1"/>
  <c r="G22"/>
  <c r="G24"/>
  <c r="G25"/>
  <c r="H33"/>
  <c r="H25" l="1"/>
  <c r="J25"/>
  <c r="H29"/>
  <c r="J29"/>
  <c r="H24"/>
  <c r="J24"/>
  <c r="J22" s="1"/>
  <c r="J36" s="1"/>
  <c r="H22" l="1"/>
  <c r="H36" s="1"/>
  <c r="D44" i="37"/>
  <c r="F8" i="39" l="1"/>
  <c r="H50" i="38"/>
  <c r="E50"/>
  <c r="E52"/>
  <c r="H52" s="1"/>
  <c r="E53"/>
  <c r="H53" s="1"/>
  <c r="E54"/>
  <c r="H54" s="1"/>
  <c r="H51"/>
  <c r="E51"/>
  <c r="B7"/>
  <c r="J63" l="1"/>
  <c r="H63"/>
  <c r="J62"/>
  <c r="H62"/>
  <c r="G63"/>
  <c r="G62"/>
  <c r="E62"/>
  <c r="H60"/>
  <c r="H59"/>
  <c r="H58"/>
  <c r="J58" s="1"/>
  <c r="H57"/>
  <c r="J57" s="1"/>
  <c r="H56"/>
  <c r="J56" s="1"/>
  <c r="E57"/>
  <c r="E58"/>
  <c r="E59"/>
  <c r="G59" s="1"/>
  <c r="E60"/>
  <c r="G60" s="1"/>
  <c r="G56"/>
  <c r="J60"/>
  <c r="J59"/>
  <c r="G58"/>
  <c r="G57"/>
  <c r="G54"/>
  <c r="G53"/>
  <c r="G52"/>
  <c r="G51"/>
  <c r="G50"/>
  <c r="J54"/>
  <c r="J53"/>
  <c r="J52"/>
  <c r="J51"/>
  <c r="J50"/>
  <c r="J48"/>
  <c r="J47"/>
  <c r="J46"/>
  <c r="J45"/>
  <c r="J44"/>
  <c r="G45"/>
  <c r="G46"/>
  <c r="G47"/>
  <c r="G48"/>
  <c r="G44"/>
  <c r="K28"/>
  <c r="M28" s="1"/>
  <c r="K27"/>
  <c r="M27" s="1"/>
  <c r="K26"/>
  <c r="M26" s="1"/>
  <c r="K25"/>
  <c r="M25" s="1"/>
  <c r="H26"/>
  <c r="J26" s="1"/>
  <c r="H27"/>
  <c r="J27" s="1"/>
  <c r="H28"/>
  <c r="J28" s="1"/>
  <c r="H29"/>
  <c r="J29" s="1"/>
  <c r="H25"/>
  <c r="J25" s="1"/>
  <c r="M20"/>
  <c r="M21"/>
  <c r="M22"/>
  <c r="M19"/>
  <c r="J20"/>
  <c r="J21"/>
  <c r="J22"/>
  <c r="J32" l="1"/>
  <c r="M31"/>
  <c r="J31"/>
  <c r="M13"/>
  <c r="J13"/>
  <c r="J14"/>
  <c r="J17"/>
  <c r="J12"/>
  <c r="G12"/>
  <c r="M12"/>
  <c r="K10"/>
  <c r="G28" i="20" l="1"/>
  <c r="C28"/>
  <c r="D23" i="25"/>
  <c r="E23"/>
  <c r="F23"/>
  <c r="I23"/>
  <c r="J23"/>
  <c r="K23"/>
  <c r="L23"/>
  <c r="C55" i="35" l="1"/>
  <c r="D55"/>
  <c r="F55"/>
  <c r="G55"/>
  <c r="H55"/>
  <c r="I55"/>
  <c r="J55"/>
  <c r="K55"/>
  <c r="C56"/>
  <c r="D56"/>
  <c r="D7" s="1"/>
  <c r="F56"/>
  <c r="F7" s="1"/>
  <c r="G56"/>
  <c r="H56"/>
  <c r="H7" s="1"/>
  <c r="I56"/>
  <c r="J56"/>
  <c r="J7" s="1"/>
  <c r="K56"/>
  <c r="C57"/>
  <c r="D57"/>
  <c r="D8" s="1"/>
  <c r="F57"/>
  <c r="F8" s="1"/>
  <c r="G57"/>
  <c r="H57"/>
  <c r="H8" s="1"/>
  <c r="I57"/>
  <c r="J57"/>
  <c r="J8" s="1"/>
  <c r="K57"/>
  <c r="C58"/>
  <c r="D58"/>
  <c r="D9" s="1"/>
  <c r="F58"/>
  <c r="F9" s="1"/>
  <c r="G58"/>
  <c r="H58"/>
  <c r="H9" s="1"/>
  <c r="I58"/>
  <c r="J58"/>
  <c r="J9" s="1"/>
  <c r="K58"/>
  <c r="C59"/>
  <c r="D59"/>
  <c r="D10" s="1"/>
  <c r="F59"/>
  <c r="F10" s="1"/>
  <c r="G59"/>
  <c r="H59"/>
  <c r="H10" s="1"/>
  <c r="I59"/>
  <c r="J59"/>
  <c r="J10" s="1"/>
  <c r="K59"/>
  <c r="C60"/>
  <c r="D60"/>
  <c r="F60"/>
  <c r="G60"/>
  <c r="H60"/>
  <c r="I60"/>
  <c r="J60"/>
  <c r="K60"/>
  <c r="C61"/>
  <c r="D61"/>
  <c r="F61"/>
  <c r="G61"/>
  <c r="H61"/>
  <c r="I61"/>
  <c r="J61"/>
  <c r="K61"/>
  <c r="C62"/>
  <c r="D62"/>
  <c r="F62"/>
  <c r="G62"/>
  <c r="H62"/>
  <c r="I62"/>
  <c r="J62"/>
  <c r="K62"/>
  <c r="C63"/>
  <c r="D63"/>
  <c r="D12" s="1"/>
  <c r="F63"/>
  <c r="F12" s="1"/>
  <c r="G63"/>
  <c r="H63"/>
  <c r="H12" s="1"/>
  <c r="I63"/>
  <c r="J63"/>
  <c r="J12" s="1"/>
  <c r="K63"/>
  <c r="C64"/>
  <c r="D64"/>
  <c r="D13" s="1"/>
  <c r="F64"/>
  <c r="F13" s="1"/>
  <c r="G64"/>
  <c r="H64"/>
  <c r="H13" s="1"/>
  <c r="I64"/>
  <c r="J64"/>
  <c r="J13" s="1"/>
  <c r="K64"/>
  <c r="C65"/>
  <c r="D65"/>
  <c r="D17" s="1"/>
  <c r="F65"/>
  <c r="F17" s="1"/>
  <c r="G65"/>
  <c r="H65"/>
  <c r="H17" s="1"/>
  <c r="I65"/>
  <c r="J65"/>
  <c r="J17" s="1"/>
  <c r="K65"/>
  <c r="C66"/>
  <c r="D66"/>
  <c r="D16" s="1"/>
  <c r="D6" s="1"/>
  <c r="F66"/>
  <c r="F16" s="1"/>
  <c r="F11" s="1"/>
  <c r="G66"/>
  <c r="H66"/>
  <c r="H16" s="1"/>
  <c r="H11" s="1"/>
  <c r="H6" s="1"/>
  <c r="I66"/>
  <c r="J66"/>
  <c r="J16" s="1"/>
  <c r="J11" s="1"/>
  <c r="J6" s="1"/>
  <c r="K66"/>
  <c r="C67"/>
  <c r="D67"/>
  <c r="D14" s="1"/>
  <c r="F67"/>
  <c r="F14" s="1"/>
  <c r="G67"/>
  <c r="H67"/>
  <c r="H14" s="1"/>
  <c r="I67"/>
  <c r="J67"/>
  <c r="J14" s="1"/>
  <c r="K67"/>
  <c r="C68"/>
  <c r="D68"/>
  <c r="D15" s="1"/>
  <c r="F68"/>
  <c r="F15" s="1"/>
  <c r="G68"/>
  <c r="H68"/>
  <c r="H15" s="1"/>
  <c r="I68"/>
  <c r="J68"/>
  <c r="J15" s="1"/>
  <c r="K68"/>
  <c r="C69"/>
  <c r="D69"/>
  <c r="F69"/>
  <c r="G69"/>
  <c r="H69"/>
  <c r="I69"/>
  <c r="J69"/>
  <c r="K69"/>
  <c r="B56"/>
  <c r="B7" s="1"/>
  <c r="B57"/>
  <c r="B8" s="1"/>
  <c r="B58"/>
  <c r="B9" s="1"/>
  <c r="B59"/>
  <c r="B10" s="1"/>
  <c r="B60"/>
  <c r="B61"/>
  <c r="B62"/>
  <c r="B63"/>
  <c r="B12" s="1"/>
  <c r="B64"/>
  <c r="B13" s="1"/>
  <c r="B65"/>
  <c r="B66"/>
  <c r="B16" s="1"/>
  <c r="B67"/>
  <c r="B14" s="1"/>
  <c r="B68"/>
  <c r="B15" s="1"/>
  <c r="B69"/>
  <c r="B55"/>
  <c r="J27" i="20"/>
  <c r="J28"/>
  <c r="J29"/>
  <c r="E31"/>
  <c r="E30"/>
  <c r="E29"/>
  <c r="E28"/>
  <c r="E27"/>
  <c r="D31"/>
  <c r="D30"/>
  <c r="D29"/>
  <c r="D28"/>
  <c r="D27"/>
  <c r="G31"/>
  <c r="F31"/>
  <c r="G30"/>
  <c r="F30"/>
  <c r="G29"/>
  <c r="F29"/>
  <c r="F28"/>
  <c r="G27"/>
  <c r="F27"/>
  <c r="C31"/>
  <c r="C30"/>
  <c r="C29"/>
  <c r="C27"/>
  <c r="B31"/>
  <c r="B30"/>
  <c r="B29"/>
  <c r="B28"/>
  <c r="B27"/>
  <c r="C11" i="35"/>
  <c r="C6" s="1"/>
  <c r="C18" s="1"/>
  <c r="D18"/>
  <c r="E11"/>
  <c r="E6" s="1"/>
  <c r="E18" s="1"/>
  <c r="G11"/>
  <c r="G6" s="1"/>
  <c r="G18" s="1"/>
  <c r="H18"/>
  <c r="I11"/>
  <c r="I6" s="1"/>
  <c r="I18" s="1"/>
  <c r="J18"/>
  <c r="K11"/>
  <c r="K6" s="1"/>
  <c r="K18" s="1"/>
  <c r="C32" i="37"/>
  <c r="D38"/>
  <c r="D37"/>
  <c r="D36"/>
  <c r="D35"/>
  <c r="D34"/>
  <c r="F6" i="35" l="1"/>
  <c r="F18" s="1"/>
  <c r="B17"/>
  <c r="B71"/>
  <c r="B11"/>
  <c r="B6" s="1"/>
  <c r="B18" s="1"/>
  <c r="G32" i="37"/>
  <c r="I40"/>
  <c r="G50" l="1"/>
  <c r="C50"/>
  <c r="H40"/>
  <c r="K29" l="1"/>
  <c r="G29"/>
  <c r="C29"/>
  <c r="B18" i="21" l="1"/>
  <c r="M32" i="20" l="1"/>
  <c r="E31" i="25" l="1"/>
  <c r="E30" s="1"/>
  <c r="F31"/>
  <c r="F30" s="1"/>
  <c r="G31"/>
  <c r="G30" s="1"/>
  <c r="H31"/>
  <c r="H30" s="1"/>
  <c r="I31"/>
  <c r="I30" s="1"/>
  <c r="I12"/>
  <c r="I11" s="1"/>
  <c r="H12"/>
  <c r="H11" s="1"/>
  <c r="E11"/>
  <c r="F12"/>
  <c r="F11" s="1"/>
  <c r="C15"/>
  <c r="G11" l="1"/>
  <c r="G12"/>
  <c r="B38" i="38"/>
  <c r="M32" l="1"/>
  <c r="J40" l="1"/>
  <c r="G40"/>
  <c r="J19"/>
  <c r="G11" l="1"/>
  <c r="L7" i="39" l="1"/>
  <c r="I7"/>
  <c r="F7"/>
  <c r="F9"/>
  <c r="E10"/>
  <c r="G10"/>
  <c r="D10"/>
  <c r="F10" l="1"/>
  <c r="I39" i="37" l="1"/>
  <c r="H39"/>
  <c r="K44"/>
  <c r="F43"/>
  <c r="F42"/>
  <c r="D33"/>
  <c r="G55"/>
  <c r="G28" i="32" s="1"/>
  <c r="I55" i="37"/>
  <c r="I29" i="32" s="1"/>
  <c r="J53" i="37"/>
  <c r="F53"/>
  <c r="F50"/>
  <c r="J11" i="38"/>
  <c r="J10"/>
  <c r="M9"/>
  <c r="J9"/>
  <c r="G9"/>
  <c r="I44" i="37"/>
  <c r="I12" i="32" s="1"/>
  <c r="G44" i="37"/>
  <c r="J40"/>
  <c r="N38"/>
  <c r="J38"/>
  <c r="F38"/>
  <c r="N37"/>
  <c r="J37"/>
  <c r="F37"/>
  <c r="N36"/>
  <c r="J36"/>
  <c r="F36"/>
  <c r="N35"/>
  <c r="J35"/>
  <c r="N34"/>
  <c r="J34"/>
  <c r="F34"/>
  <c r="N33"/>
  <c r="J32"/>
  <c r="C32" i="20"/>
  <c r="D32"/>
  <c r="E32"/>
  <c r="F32"/>
  <c r="G32"/>
  <c r="H32"/>
  <c r="I32"/>
  <c r="J32"/>
  <c r="K32"/>
  <c r="L32"/>
  <c r="E41" i="38" s="1"/>
  <c r="G41" s="1"/>
  <c r="N32" i="20"/>
  <c r="H41" i="38" s="1"/>
  <c r="J41" s="1"/>
  <c r="O32" i="20"/>
  <c r="I11" i="32" l="1"/>
  <c r="I13" s="1"/>
  <c r="H12"/>
  <c r="F33" i="37"/>
  <c r="F35"/>
  <c r="I9" i="21"/>
  <c r="J39" i="37"/>
  <c r="H44"/>
  <c r="M11" i="38"/>
  <c r="M10" s="1"/>
  <c r="E53" i="37"/>
  <c r="E55" s="1"/>
  <c r="E30" i="32" s="1"/>
  <c r="H55" i="37"/>
  <c r="N32"/>
  <c r="J50"/>
  <c r="C55"/>
  <c r="C28" i="32" s="1"/>
  <c r="D25" i="25"/>
  <c r="E25"/>
  <c r="F25"/>
  <c r="I25"/>
  <c r="J25"/>
  <c r="K25"/>
  <c r="G13"/>
  <c r="J55" i="37" l="1"/>
  <c r="H30" i="32"/>
  <c r="D55" i="37"/>
  <c r="D30" i="32" s="1"/>
  <c r="J33" i="37"/>
  <c r="J44"/>
  <c r="F55" l="1"/>
  <c r="H28" i="32" l="1"/>
  <c r="H27" s="1"/>
  <c r="I31"/>
  <c r="D27"/>
  <c r="E29"/>
  <c r="E31" s="1"/>
  <c r="K13" l="1"/>
  <c r="H24" i="25" s="1"/>
  <c r="H23" s="1"/>
  <c r="F30" i="32"/>
  <c r="D29"/>
  <c r="F29" s="1"/>
  <c r="J30"/>
  <c r="H29"/>
  <c r="J29" s="1"/>
  <c r="H25" i="25" l="1"/>
  <c r="H31" i="32"/>
  <c r="H17" i="39" s="1"/>
  <c r="D31" i="32"/>
  <c r="E17" i="39" s="1"/>
  <c r="E18" s="1"/>
  <c r="B32" i="20" l="1"/>
  <c r="H34" i="25" l="1"/>
  <c r="I34"/>
  <c r="E34"/>
  <c r="F34"/>
  <c r="G34"/>
  <c r="C33"/>
  <c r="B14"/>
  <c r="B33" s="1"/>
  <c r="A14"/>
  <c r="A33" s="1"/>
  <c r="N8" i="32" l="1"/>
  <c r="L25" i="25" l="1"/>
  <c r="I18" i="21"/>
  <c r="I19" s="1"/>
  <c r="H18"/>
  <c r="H19" s="1"/>
  <c r="E18"/>
  <c r="E19" s="1"/>
  <c r="D18"/>
  <c r="D19" s="1"/>
  <c r="I10"/>
  <c r="H9" i="39" s="1"/>
  <c r="J12" i="32"/>
  <c r="H11"/>
  <c r="J11" s="1"/>
  <c r="D11"/>
  <c r="D14" i="25" s="1"/>
  <c r="F12" i="32"/>
  <c r="D33" i="25" l="1"/>
  <c r="I9" i="39"/>
  <c r="I10" s="1"/>
  <c r="H10"/>
  <c r="F11" i="32"/>
  <c r="D13"/>
  <c r="D9" i="21" s="1"/>
  <c r="D10" s="1"/>
  <c r="H13" i="32"/>
  <c r="H9" i="21" l="1"/>
  <c r="H10" s="1"/>
  <c r="J8" i="32"/>
  <c r="G13" l="1"/>
  <c r="C24" i="25" s="1"/>
  <c r="C23" s="1"/>
  <c r="G24" l="1"/>
  <c r="C25"/>
  <c r="K9" i="21"/>
  <c r="K10" s="1"/>
  <c r="G9"/>
  <c r="J13" i="32"/>
  <c r="K17" i="38" l="1"/>
  <c r="J9" i="39"/>
  <c r="J10" s="1"/>
  <c r="G25" i="25"/>
  <c r="G23"/>
  <c r="G10" i="21"/>
  <c r="J9"/>
  <c r="J10" s="1"/>
  <c r="K29" i="38" l="1"/>
  <c r="M29" s="1"/>
  <c r="M17"/>
  <c r="C27" i="32"/>
  <c r="C31" s="1"/>
  <c r="F31" l="1"/>
  <c r="D17" i="39"/>
  <c r="F28" i="32"/>
  <c r="F17" i="39" l="1"/>
  <c r="F18" s="1"/>
  <c r="D18"/>
  <c r="J28" i="32"/>
  <c r="G27"/>
  <c r="F27"/>
  <c r="G31" l="1"/>
  <c r="G17" i="39" s="1"/>
  <c r="G18" s="1"/>
  <c r="J27" i="32"/>
  <c r="C18" i="21"/>
  <c r="J31" i="32" l="1"/>
  <c r="C19" i="21"/>
  <c r="F18"/>
  <c r="F19" s="1"/>
  <c r="G18"/>
  <c r="H18" i="39" l="1"/>
  <c r="I17"/>
  <c r="I18" s="1"/>
  <c r="G19" i="21"/>
  <c r="J18"/>
  <c r="J19" s="1"/>
  <c r="F40" i="37" l="1"/>
  <c r="D39"/>
  <c r="E39"/>
  <c r="E44"/>
  <c r="E12" i="32" s="1"/>
  <c r="E11" s="1"/>
  <c r="F39" i="37" l="1"/>
  <c r="E13" i="32"/>
  <c r="E9" i="21" s="1"/>
  <c r="E10" s="1"/>
  <c r="F32" i="37" l="1"/>
  <c r="C44"/>
  <c r="C13" i="32" l="1"/>
  <c r="F13" s="1"/>
  <c r="F44" i="37"/>
  <c r="C9" i="21" l="1"/>
  <c r="F9" s="1"/>
  <c r="F10" s="1"/>
  <c r="C10" l="1"/>
  <c r="J13" i="25" l="1"/>
  <c r="J12"/>
  <c r="J11"/>
  <c r="M39" i="37" l="1"/>
  <c r="L40"/>
  <c r="N40" s="1"/>
  <c r="M44"/>
  <c r="M12" i="32" s="1"/>
  <c r="L12" s="1"/>
  <c r="L11" l="1"/>
  <c r="N12"/>
  <c r="L44" i="37"/>
  <c r="N44" s="1"/>
  <c r="L39"/>
  <c r="N39" s="1"/>
  <c r="M11" i="32"/>
  <c r="M13" s="1"/>
  <c r="M9" i="21" l="1"/>
  <c r="M10" s="1"/>
  <c r="K9" i="39"/>
  <c r="N11" i="32"/>
  <c r="L13"/>
  <c r="N13" l="1"/>
  <c r="L9" i="21"/>
  <c r="L9" i="39"/>
  <c r="L10" s="1"/>
  <c r="K10"/>
  <c r="N9" i="21" l="1"/>
  <c r="N10" s="1"/>
  <c r="L10"/>
</calcChain>
</file>

<file path=xl/sharedStrings.xml><?xml version="1.0" encoding="utf-8"?>
<sst xmlns="http://schemas.openxmlformats.org/spreadsheetml/2006/main" count="649" uniqueCount="264">
  <si>
    <t>загальний фонд</t>
  </si>
  <si>
    <t>затрат</t>
  </si>
  <si>
    <t>продукту</t>
  </si>
  <si>
    <t>ефективності</t>
  </si>
  <si>
    <t>якості</t>
  </si>
  <si>
    <t>Найменування</t>
  </si>
  <si>
    <t>Джерело інформації</t>
  </si>
  <si>
    <t>Середній медичний персонал</t>
  </si>
  <si>
    <t>Х</t>
  </si>
  <si>
    <t>3. Премії</t>
  </si>
  <si>
    <t>Схемний посадовий оклад</t>
  </si>
  <si>
    <t xml:space="preserve">Лікарі </t>
  </si>
  <si>
    <t>індексація заробітної плати</t>
  </si>
  <si>
    <t>2. Стимулюючи доплати та надбавки (складність, напруженість, інтенсивність)</t>
  </si>
  <si>
    <t>Молодший медперсонал</t>
  </si>
  <si>
    <t>Спеціалісти немедики</t>
  </si>
  <si>
    <t>Одиниця виміру</t>
  </si>
  <si>
    <t>№ з/п</t>
  </si>
  <si>
    <t>затверджено</t>
  </si>
  <si>
    <t xml:space="preserve">Інші </t>
  </si>
  <si>
    <t>Затверджено з урахуванням змін</t>
  </si>
  <si>
    <t>загального фонду</t>
  </si>
  <si>
    <t>спеціального фонду</t>
  </si>
  <si>
    <t>Причини виникнення заборгованості</t>
  </si>
  <si>
    <t>Код</t>
  </si>
  <si>
    <t xml:space="preserve">Найменування </t>
  </si>
  <si>
    <t>Надходження із загального фонду бюджету</t>
  </si>
  <si>
    <t>граничний обсяг</t>
  </si>
  <si>
    <t xml:space="preserve">загальний фонд </t>
  </si>
  <si>
    <t>спеціальний фонд</t>
  </si>
  <si>
    <t>Категорії працівників</t>
  </si>
  <si>
    <t>фактично зайняті</t>
  </si>
  <si>
    <t>Вжиті заходи щодо погашення заборгованості</t>
  </si>
  <si>
    <t>разом (3+4)</t>
  </si>
  <si>
    <t>разом (7+8)</t>
  </si>
  <si>
    <t>разом (11+12)</t>
  </si>
  <si>
    <t>обсяг</t>
  </si>
  <si>
    <t>якість</t>
  </si>
  <si>
    <t xml:space="preserve">за роботу в нічній час  </t>
  </si>
  <si>
    <t xml:space="preserve">за роботу в святкові дні </t>
  </si>
  <si>
    <t>Підвищення схемного посадового окладу</t>
  </si>
  <si>
    <t>Доплати обовязкового характеру</t>
  </si>
  <si>
    <t>матеріальна допомога</t>
  </si>
  <si>
    <t xml:space="preserve">ВСЬОГО (п.1+п.2+п.3) </t>
  </si>
  <si>
    <t>Надбавки обов'язкового характеру, в т.ч.</t>
  </si>
  <si>
    <t>Інші обовязкові виплати , в т.ч.</t>
  </si>
  <si>
    <t xml:space="preserve">1. Обов’язкові виплати в т.ч. </t>
  </si>
  <si>
    <t>УСЬОГО</t>
  </si>
  <si>
    <t>Власні надходження бюджетних установ (розписати за видами надходжень)</t>
  </si>
  <si>
    <t>Інші надходження спеціального фонду (розписати за видами надходжень)</t>
  </si>
  <si>
    <t>Повернення кредитів до бюджету</t>
  </si>
  <si>
    <t>Найменування об'єкта відповідно до проектно-кошторисної документації</t>
  </si>
  <si>
    <t>Погашено кредиторську заборгованість за рахунок коштів</t>
  </si>
  <si>
    <t>(грн)</t>
  </si>
  <si>
    <t>Код Економічної класифікації видатків бюджету</t>
  </si>
  <si>
    <t>7. Витрати за напрямами використання бюджетних коштів:</t>
  </si>
  <si>
    <t>у тому числі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</si>
  <si>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</si>
  <si>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разом (4+5)</t>
  </si>
  <si>
    <t>разом (10+11)</t>
  </si>
  <si>
    <t>6. Витрати за кодами Економічної класифікації видатків / Класифікації кредитування бюджету:</t>
  </si>
  <si>
    <t>до інстукції з підготовки бюджетних запитів</t>
  </si>
  <si>
    <t>2021 рік (прогноз)</t>
  </si>
  <si>
    <t xml:space="preserve">Код </t>
  </si>
  <si>
    <t>у тому числі бюджет розвитку</t>
  </si>
  <si>
    <t>Додаток 2</t>
  </si>
  <si>
    <t>Напрями викорис-
тання бюджетних коштів</t>
  </si>
  <si>
    <t>Показники</t>
  </si>
  <si>
    <t>2020 рік</t>
  </si>
  <si>
    <t>2021 рік</t>
  </si>
  <si>
    <t>зага-льний фонд</t>
  </si>
  <si>
    <t>спеці-альний фонд</t>
  </si>
  <si>
    <t>з них: штатні одиниці за загальним фондом, що враховані також у спеціальному фонді</t>
  </si>
  <si>
    <t>Коли та яким документом затверд-жена</t>
  </si>
  <si>
    <t>11.</t>
  </si>
  <si>
    <t>Найменування міської/регіональної програми</t>
  </si>
  <si>
    <t>12.</t>
  </si>
  <si>
    <t>Строк реалі-
зації об'єкта (рік початку і завер-
шення)</t>
  </si>
  <si>
    <t>Загальна вартість об'єкта</t>
  </si>
  <si>
    <t>спеціальний фонд
(бюджет розвитку)</t>
  </si>
  <si>
    <t>рівень будівельної готовності об'єкта на кінець бюджетного періоду, %</t>
  </si>
  <si>
    <t>рівень будіве-льної готовності об'єкта на кінець бюджет-ного періоду, %</t>
  </si>
  <si>
    <t>спеці-альний фонд
(бюджет розвитку)</t>
  </si>
  <si>
    <t>14.</t>
  </si>
  <si>
    <t>Код Економіч-ної класифікації видатків бюджету/ код Класифікації кредитування бюджету</t>
  </si>
  <si>
    <t>Касові видатки/ надання кредитів</t>
  </si>
  <si>
    <t>Кредиторська заборгованість на кінець минулого бюджетного періоду</t>
  </si>
  <si>
    <t>Зміна кредиторської заборгованості (6 – 5)</t>
  </si>
  <si>
    <t>планується погасити кредиторську заборгованість за рахунок коштів</t>
  </si>
  <si>
    <t>очікуваний обсяг взяття поточних зобов’язань (3 – 5)</t>
  </si>
  <si>
    <t>загально-го фонду</t>
  </si>
  <si>
    <t>15.</t>
  </si>
  <si>
    <t>Код Економічної класифікації видатків бюджету/ код Класифікації кредитування бюджету</t>
  </si>
  <si>
    <t>очікуваний обсяг взяття поточних зобов’язань (8 – 10)</t>
  </si>
  <si>
    <t>Кредиторська заборгованість на початок минулого бюджетного періоду</t>
  </si>
  <si>
    <t>Бюджетні зобов’язання (4 + 6)</t>
  </si>
  <si>
    <t>затверджені призначення</t>
  </si>
  <si>
    <t xml:space="preserve">кредиторська заборгованість на початок поточного бюджетного періоду </t>
  </si>
  <si>
    <t>можлива кредиторська заборгованість на початок планового бюджетного періоду</t>
  </si>
  <si>
    <t xml:space="preserve">9. Структура видатків на оплату праці:                                                                                                                                                                     </t>
  </si>
  <si>
    <t xml:space="preserve">1) мета бюджетної програми, строки її реалізації;     </t>
  </si>
  <si>
    <t>2) завдання бюджетної програми;</t>
  </si>
  <si>
    <t>3) підстави для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</si>
  <si>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</si>
  <si>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</si>
  <si>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Міські програми, які виконуються в межах бюджетної програми:</t>
  </si>
  <si>
    <t>Закон України від 19.11.1992 № 2801-XII "Основи законодавства України про охорону здоров'я";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</si>
  <si>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</si>
  <si>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</si>
  <si>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Плата за оренду майна бюджетних установ</t>
  </si>
  <si>
    <t>Кошти, що передаються із загального фонду до спеціального фонду (бюджету розвитку)</t>
  </si>
  <si>
    <t>Поточні видатки</t>
  </si>
  <si>
    <t>Капітальні видатки</t>
  </si>
  <si>
    <t>Капітальні трансферти підприємствам(устано-вам, організаціям)</t>
  </si>
  <si>
    <t>од.</t>
  </si>
  <si>
    <t>осіб</t>
  </si>
  <si>
    <t>%</t>
  </si>
  <si>
    <t>Бюджетний кодекс України від 08 липня 2010 року №2456-VІ (зі змінами);</t>
  </si>
  <si>
    <t xml:space="preserve">Начальник відділу охорони здоров’я </t>
  </si>
  <si>
    <t>_______________________________</t>
  </si>
  <si>
    <t>Плата за послуги, що надаються бюджетними установами згідно з їх основною діяльністю</t>
  </si>
  <si>
    <t>+</t>
  </si>
  <si>
    <t>кількість установ</t>
  </si>
  <si>
    <t>шт.од.</t>
  </si>
  <si>
    <t>грн.</t>
  </si>
  <si>
    <r>
      <t>1. Відділ охорони здоров</t>
    </r>
    <r>
      <rPr>
        <b/>
        <sz val="16"/>
        <rFont val="Calibri"/>
        <family val="2"/>
        <charset val="204"/>
      </rPr>
      <t>'</t>
    </r>
    <r>
      <rPr>
        <b/>
        <sz val="16"/>
        <rFont val="Times New Roman"/>
        <family val="1"/>
        <charset val="204"/>
      </rPr>
      <t>я Павлоградської міської ради</t>
    </r>
  </si>
  <si>
    <t>.07</t>
  </si>
  <si>
    <t xml:space="preserve">  (найменування головного розпорядника коштів міського бюджету)             </t>
  </si>
  <si>
    <t>(код Типової відомчої класифікації видатків та кредитування місцевого бюджету)</t>
  </si>
  <si>
    <t>(код за ЕДРПОУ)</t>
  </si>
  <si>
    <t>.071</t>
  </si>
  <si>
    <t xml:space="preserve">           </t>
  </si>
  <si>
    <t xml:space="preserve">   (найменування відповідального виконавця)             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</si>
  <si>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міського бюджету)</t>
  </si>
  <si>
    <t>3.</t>
  </si>
  <si>
    <t>.0712010</t>
  </si>
  <si>
    <t>Багатопрофільна стаціонарна медична допомога  населенню</t>
  </si>
  <si>
    <t xml:space="preserve">(код Програмної класифікації видатків
та кредитування місцевого бюджету)
</t>
  </si>
  <si>
    <t xml:space="preserve">(код Типової програмної класифікації видатків та кредитування місцевого бюджету)
</t>
  </si>
  <si>
    <t xml:space="preserve">(код Функціональної
класифікації видатків та
кредитування бюджету)
</t>
  </si>
  <si>
    <t xml:space="preserve">(найменування бюджетної програми згідно з Типовою
програмною класифікацією видатків та кредитування
місцевого бюджету)
</t>
  </si>
  <si>
    <t>(код бюджету)</t>
  </si>
  <si>
    <t xml:space="preserve">Підвищення рівня надання медичної допомоги та збереження здоров"я населення  </t>
  </si>
  <si>
    <t>Забезпечення надання населенню амбулаторно-поліклінічної  та забезпечення надання населенню стаціонарної допомоги</t>
  </si>
  <si>
    <t>2018 рік (звіт)</t>
  </si>
  <si>
    <t>Від підприємств, організацій, фізичних осіб та від інших бюджетних установ для виконання цільових заходів</t>
  </si>
  <si>
    <t>Залишок на початок звітного року</t>
  </si>
  <si>
    <t>Залишок на кінець звітного року</t>
  </si>
  <si>
    <t>2) надходження для виконання бюджетної програми у 2021- 2022 роках:</t>
  </si>
  <si>
    <t>2022 рік (прогноз)</t>
  </si>
  <si>
    <t>2020 рік (проєкт)</t>
  </si>
  <si>
    <t>разом (5+6)</t>
  </si>
  <si>
    <t>разом (8+9)</t>
  </si>
  <si>
    <t>одиниць</t>
  </si>
  <si>
    <t>2) результативні показники бюджетної програми у 2021 - 2022 роках:</t>
  </si>
  <si>
    <t>2019 рік (затверджено)</t>
  </si>
  <si>
    <t>Програма"Здоров'я павлоградців на 2020-2022рр"</t>
  </si>
  <si>
    <t xml:space="preserve">Комплексна програма  захисту населення і територій від надзвичайних ситуацій техногенного та природного характеру в м.Павлоград на 2018-2021 роки" </t>
  </si>
  <si>
    <t>Рішення ПМР  від 11.07.2017 року №737-24/VIІ</t>
  </si>
  <si>
    <t>2) Міські програми, які виконуються в межах бюджетної програми у 2021 - 2022 роках:</t>
  </si>
  <si>
    <t>Об'єкти, які виконуються в межах бюджетної програми за рахунок коштів бюджету розвитку у 2020 - 2022 роках:</t>
  </si>
  <si>
    <t>Платні послуги в лікарнях надаються на підставі постанови Кабінету міністрів України № 1138 від 17.09.1996 року "Про затвердження переліку платних послуг, які надаються в державних закладах охорони здоров"я та вищих медичних закладах освіти". Кошти, які надійдуть до спеціального фонду за надання платних послуг будуть спрямовані на покриття витрат, пов’язаних з організацією та наданням цих платних послуг та кваліфікованої медичної допомоги, та виконанням робіт з утримання закладу. Використання надходжень планується відповідно до КЕКВ, які передбачені в кошторисі на відповідний період, а саме на виплату заробітної плати, оплату енергоносіїв, господарчі потреби.</t>
  </si>
  <si>
    <t>Ю.С. Дейнеженко</t>
  </si>
  <si>
    <t>Розрахунково (прогнозні данні)</t>
  </si>
  <si>
    <t xml:space="preserve">Благодійні внески, гранти та дарунки </t>
  </si>
  <si>
    <t>Надходження бюджетних установ від реалізації в установленому порядку майна (крім нерухомого майна)</t>
  </si>
  <si>
    <t>.0731</t>
  </si>
  <si>
    <r>
      <t>2. Відділ охорони здоров</t>
    </r>
    <r>
      <rPr>
        <b/>
        <sz val="16"/>
        <rFont val="Calibri"/>
        <family val="2"/>
        <charset val="204"/>
      </rPr>
      <t>'</t>
    </r>
    <r>
      <rPr>
        <b/>
        <sz val="16"/>
        <rFont val="Times New Roman"/>
        <family val="1"/>
        <charset val="204"/>
      </rPr>
      <t>я Павлоградської міської ради</t>
    </r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</si>
  <si>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</si>
  <si>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кількість дітей народжених від новонароджних від ВІЛ-інфікованих жінок</t>
  </si>
  <si>
    <t>обсяг видатків на забезпечення сумішами новонароджних від ВІЛ-інфікованих жінок</t>
  </si>
  <si>
    <t>грн</t>
  </si>
  <si>
    <t>середньорічний розмір витрат на 1 дитину народженої від ВІЛ-інфікованої жінки для забезпечення сумішами</t>
  </si>
  <si>
    <t>Розрахунково       ( відношення граничного обсягу видатківна на забезпечення   сумішами новонароджних до прогнозної кількість  дітей народженої від ВІЛ-інфікованих жінок)</t>
  </si>
  <si>
    <t>відсоток освоєння бюджетних коштів по загальному фонду</t>
  </si>
  <si>
    <t>Прогнозна кількість.</t>
  </si>
  <si>
    <t>2022 рік</t>
  </si>
  <si>
    <t>Розпорядження Кабінету Міністрів України  від 23.05.2007 р. № 308-р "Про схвалення Концепції реформування місцевих бюджетів";</t>
  </si>
  <si>
    <t xml:space="preserve">Наказ Міністерства фінансів України від 17.07.2015р. № 648 "Про затвердження типових форм бюджетних запитів для формування місцевих бюджетів" ( із змінами, внесеними наказом Міністерства України від 17.07.2018р. № 617);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</si>
  <si>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</t>
  </si>
  <si>
    <t>0458400000</t>
  </si>
  <si>
    <t>БЮДЖЕТНИЙ ЗАПИТ НА 2021-2023 роки індивідуальний (Форма 2020-2)</t>
  </si>
  <si>
    <t>4. Мета та завдання бюджетної програми на 2021 - 2023 роки:</t>
  </si>
  <si>
    <t xml:space="preserve"> строк реалізації  у 2021 -2023 роках</t>
  </si>
  <si>
    <t>Лист фінансового управління Павлоградської міської ради від  20.08.2020 року  № 02/01-407 «Щодо підготовки бюджетних запитів  на 2021-2023 роки»</t>
  </si>
  <si>
    <t>1) надходження для виконання бюджетної програми у 2019- 2021 роках:</t>
  </si>
  <si>
    <t>2019 рік (звіт)</t>
  </si>
  <si>
    <t>2023 рік (прогноз)</t>
  </si>
  <si>
    <t>2020 рік (затверджено )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</si>
  <si>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</si>
  <si>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</si>
  <si>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</si>
  <si>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</si>
  <si>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</si>
  <si>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 оновлення матеріальнотехнічної бази та фінансова підтримка</t>
  </si>
  <si>
    <t>1) витрати за напрямами використання бюджетних коштів у 2019 - 2021 роках:</t>
  </si>
  <si>
    <t>2019 (звіт)</t>
  </si>
  <si>
    <t>2020 рік (затверджено)</t>
  </si>
  <si>
    <t>2021 рік (проєкт)</t>
  </si>
  <si>
    <t>2) витрати за напрямами використання бюджетних коштів у 2022 - 2023 роках:</t>
  </si>
  <si>
    <t>кількість штатних одиниць, які утримуються за рахунок фінансової підтримки з міського бюджету</t>
  </si>
  <si>
    <t xml:space="preserve">Звіт про виконання плану по штатах і контингентах форма 3-4 рядок 020.  Штатний розпис </t>
  </si>
  <si>
    <t>Надбавки обов'язкового характеру</t>
  </si>
  <si>
    <t>4. Матеріальна допомога</t>
  </si>
  <si>
    <t>5. Інші виплати (індексація)</t>
  </si>
  <si>
    <t>2019рік (звіт)</t>
  </si>
  <si>
    <t>2023 рік</t>
  </si>
  <si>
    <t>пмл1</t>
  </si>
  <si>
    <t>пліл</t>
  </si>
  <si>
    <t xml:space="preserve">Разом (п.1+п.2+п.3) </t>
  </si>
  <si>
    <t>Рішення міської ради №1793-54/УІІ від 17.09.19р (зі змінами)</t>
  </si>
  <si>
    <t>1) Міські програми, які виконуються в межах бюджетної програми/підпрограми у 2019 - 2021 роках:</t>
  </si>
  <si>
    <t>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2021–2023 роки.</t>
  </si>
  <si>
    <t>Бюджетні зобов’язання у 2019–2021 роках:</t>
  </si>
  <si>
    <t>1) кредиторська заборгованість міського бюджету у 2019 році:</t>
  </si>
  <si>
    <t>2) кредиторська заборгованість міського бюджету у 2020-2021 роках:</t>
  </si>
  <si>
    <t>3) дебіторська заборгованість у 2020–2021 роках:</t>
  </si>
  <si>
    <t>Очікувана дебіторська заборгованість на 01.01.2021</t>
  </si>
  <si>
    <t>Дебіторська заборгованість на 01.01.2020</t>
  </si>
  <si>
    <t>4) аналіз управління бюджетними зобов’язаннями та пропозиції щодо упорядкування бюджетних зобов’язань у 2021 році.</t>
  </si>
  <si>
    <t>Підстави та обґрунтування видатків спеціального фонду на 2021 рік та на 2022–2023 роки за рахунок надходжень до спеціального фонду, аналіз результатів, досягнутих внаслідок використання коштів спеціального фонду бюджету у 2019 році, та очікувані результати у 2020 році.</t>
  </si>
  <si>
    <t>Протягом 2019 року по КНП «Павлоградська міська лікарня №1»ПМР та КНП «Павлоградська лікарні інтенсивного лікування»ПМР були профінансовані кошти  в повному обсязі. Кредиторська  та дебіторська заборгованості у 2019 роках відсутня. У 2020 році буде укладенно договори за кожним видом енергоносіїв у межах обґрунтованих лімітів споживання з урахуванням необхідності жорсткої економії коштів. Протягом року будуть вжити заходи щодо не допущення збільшення штатної чисельності та дотримання суворої фінансово-бюджетної дисципліни.</t>
  </si>
  <si>
    <t>За рахунок коштів бюджету розвитку в 2019 році  по спеціальному фонду придбано комп"ютерне обладнання: ПМЛ №1 -19 ноутбуків, ПЛІЛ - 32 ноутбуки та 1 багатофункційний пристрій. Придббано медичне та інше обладнання: ПМЛ №1 - модем для котельні, монітор пацієнта – 2 шт., апарат штучної вентиляції легенів; ПМЛ №4 -біохімічний аналізатор, холтер ЕКГ , електрокардіограф статичний, 5 тренажерів для відділення фізичної реабілітації, візок для прибирання приміщення.</t>
  </si>
  <si>
    <t>З метою продовження автоматизації робочого місця лікаря та підключення до  інформаційної медичної системи  у 2020 році планується закупити ноутбуки. Згідно табелю оснащення лікарень планується придбати медичне обладнання.</t>
  </si>
  <si>
    <t>З метою протипожежної безпеки  у 2021 році прогнозується виготовлення ПКД на виконання робіт на встановлення автоматичної пожежної сигналізації (ПМЛ №1), виготовлення ПКД та виконання робіт на обладнання блискавко захисту будівель, споруд та зовнішніх установок від прямих ударів блискавки (ПМЛ №1).</t>
  </si>
  <si>
    <t>Субсидії та поточні трансферти підприємствам (установам, організаціям)</t>
  </si>
  <si>
    <t>Амбулаторно-поліклінічну допомогу та стаціонарну медичну допомогу населенню надають  багатопрофільні стаціонарні лікарні КНП «Павлоградська міська лікарня №1» ПМР (ПМЛ №1) та  КНП «Павлоградська лікарня інтенсивного лікування» ПМР (ПМЛ №4 - на прикинці року зменено назву)  Основною метою закладу є  надання вторинної медичної допомоги населенню м.Павлограда, м.Терновки, Павлоградського, Юр`ївського, Петропавлівського, Межівського, Васильківсього районів. У 2019 році лікарні належно виконували покладені на них завдання. Касові видатки за 2019 рік багатопрофільних стаціонарних лікарень по загальному фонду склали 101828639,62 грн., відсоток виконання становить - 99,7%.  Штатана чисельність по штатному розпису загального фонду на кінець звітного періоду складає 1082,5 шт.од, фактично зайняті на кінець звітного періоду - 991,25 шт.од. Медична допомога пацієнтам лікарні надавалася  в діагностично-консультативних поліклінічних центрах - 369416 відвідувань, проліковано в денних стаціонарах 6030 осіб, в стаціонарних відділеннях лікарень на 335 ліжок пацієнтами проведено 114686 ліжко-днів та проліковано 13270 осіб. В лікарнях проведено  1217525 діагностичних досліджень.   В амбулаторно-поліклінічних відділеннях проведено 4872 операцій, у стаціонарних відділеннях 2854 операціі.</t>
  </si>
  <si>
    <t>1) результативні показники бюджетної програми у 2019 - 2021 роках:</t>
  </si>
  <si>
    <t>2020 рік  (затверджено)</t>
  </si>
  <si>
    <t>обсяг видатків  на забезпечення  реагентами та виробами медичного призначення проходження медичного профілактичного огляду працівників бюджетних установ</t>
  </si>
  <si>
    <t xml:space="preserve">річна кількість пролікованих у денних та звичайних стаціонарах </t>
  </si>
  <si>
    <t xml:space="preserve">річна кількість працівників бюджетних установ, які пройшли  медичний профілактичний огляду </t>
  </si>
  <si>
    <t>у т.ч. ПМЛ № 1</t>
  </si>
  <si>
    <t xml:space="preserve">         ПЛІЛ</t>
  </si>
  <si>
    <t>обсяг видатків на іншу фінансову підтримку КНП</t>
  </si>
  <si>
    <t>кількість розтинів та проведених гістологічних досліджень</t>
  </si>
  <si>
    <t>обсяг видатків на пільгове зубо-протезування</t>
  </si>
  <si>
    <t>кількість пільгових протезувань</t>
  </si>
  <si>
    <t>Форма первинної облікової документації №039-4/0 «Щоденник обліку роботи лікаря-стоматолога-ортопеда» графи 74,75,76,77,78. Прогнозна кількість</t>
  </si>
  <si>
    <t>середньорічний розмір витрат на 1 працівника бюджетної установи яка пройшла медичний профілактичний огляд</t>
  </si>
  <si>
    <t>Розрахунково       ( відношення граничного обсягу видатківна на забезпечення   на забезпечення  реагентами та виробами медичного призначення проходження медичного профілактичного огляду працівників бюджетних установ до прогнозної річної кількість  працівників)</t>
  </si>
  <si>
    <t>середній розмір витрат на 1 пільгове зубопро-тезування</t>
  </si>
  <si>
    <t>Розрахунково (відношення  обсігу видатків на пільгове зубопротезування до кількості пільгових протезувань)</t>
  </si>
  <si>
    <t>середній розмір витрат на 1 проведене дослідження патологоанатомічним відділенням</t>
  </si>
  <si>
    <t>обсяг видатків на забезпечення оплати праці та медикаментами патологоанатомічного відділення</t>
  </si>
  <si>
    <t>Розрахунково (відношення  обсігу видатків нвидатків на забезпечення оплати праці та медикаментами патологоанатомічного відділення до кількості розтинів та проведених гістологічних досліджень)</t>
  </si>
  <si>
    <t>середньорічний розмір витрат на 1 одного пролікованого</t>
  </si>
  <si>
    <t>Розрахунково       (обсяг видатків на іншу фінансову підтримку КНП по загальному фонду до  річної кількість пролікованих у денних та звичайних стаціонарах)</t>
  </si>
  <si>
    <t xml:space="preserve">відсоток осіб, що отримали пільгове зубопротезування, до загальної кількості осіб, що перебувають на черзі на пільгове зубопротезвання </t>
  </si>
  <si>
    <t>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</si>
  <si>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Програма"Здоров'я павлоградців на 2015-2019рр"</t>
  </si>
  <si>
    <t>Рішення ПМР від 23.12.2014 року № 1463-49/VI (зі змінами)</t>
  </si>
  <si>
    <t>Прогнозується на 2021 рік з міського бюджету  передбачити кошти на фінансову підтримку  закладів: оплату комунальних послуг, придбання суміші для  новонароджених від ВІЛ- інфікованих жінок, придбання реагентів та витратних матеріалів для проведення профілактичних оглядів бюджетних установ, фінансова підтримка патологоанатомічного відділення, тощо. Прогнозні розрахунки на 2022-2023 рр. розраховані на підставі індикативних показників доведених фінансовим управлінням Павлоградської міської ради.</t>
  </si>
  <si>
    <t>Головний бухгалтер відділу охорони здоров’я</t>
  </si>
  <si>
    <t>Л. Г. Коробка</t>
  </si>
  <si>
    <t>Окремі заходи по реалізації державних(регіональни) програм, не віднесені до заходів розвитку</t>
  </si>
  <si>
    <t>"Субсидії та поточні трансферти підприємствам (установам, організаціям)"</t>
  </si>
  <si>
    <t>"Субсидії та поточні трансферти підприємствам (установам, організаціям)</t>
  </si>
  <si>
    <t>Планові призначення  на 2020 рік в сумі 50317515 грн. дозволить утримувати  штатну чисельність  у 1 півріччі. Медична допомога пацієнтам лікарні планується надаватися підрозділами консультативно-діагностичних відділеннь та в стаціонарних відділеннях лікарні на 335 ліжок. При плануванні фонду оплати праці на 2020 рік враховані видатки на доплату  до мінімальної заробітної плати 4723 грн. З 01.04. 2020 року комунальний заклад  планує укласти угоду з Національною службою здоров"я України, та отримувати кошти з державного бюджету за надані медичні послуги.  З міського бюджету   планується передбачити кошти на фінансову підтримку на утримання закладу на 1 півріччя та оплату комунальних послуг, придбання суміші для доношених новонароджених від ВІЛ- інфікованих матерей, придбання лікарських засобів та витратних матеріалів для відділення гемодіалізу, фінансова підтримка патологоанатомічного відділення, видатки на оплату комунальних послуг, тощо.</t>
  </si>
  <si>
    <t>Наказ Міністерства фінансів України від 02.08.2010 р. № 805 «Про затвердження Основних підходів до впровадження програмно-цільового методу складання  та виконання місцевих бюджетів» (із змінами від 02.12.2014 р. №1194);</t>
  </si>
  <si>
    <t xml:space="preserve"> Лист фінансового управління Павлоградської міської ради від 02.12.2020 року  № 02/01-576  «Про надання уточнених граничних обсягів видатків та надання кредитів проєкту міського бюджету Павлоградської міської територіальної грамади на 2021 рік та прогнозу на 2022-2023 роки»
</t>
  </si>
  <si>
    <t>Форма  № 20 «Звіт лікувально-профілактичного закладу» (річна) таблиця 3100 суми гр.3, гр.5, гр.6 (виписано + померло) додати Статистичний звіт Форма  № 20 «Звіт лікувально-профілактичного закладу» (річна) табл. 1003, графа 11, Прогнозна кількість</t>
  </si>
  <si>
    <t>План використання бюджетних коштів на 2020 рік, проект 2021 рік</t>
  </si>
  <si>
    <t>Граничний обсяг видатків та надання кредитів бюджету на 2021-2022 роки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</si>
</sst>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"/>
    <numFmt numFmtId="165" formatCode="_-* #,##0.00\ &quot;грн.&quot;_-;\-* #,##0.00\ &quot;грн.&quot;_-;_-* &quot;-&quot;??\ &quot;грн.&quot;_-;_-@_-"/>
    <numFmt numFmtId="166" formatCode="_-* #,##0_р_._-;\-* #,##0_р_._-;_-* &quot;-&quot;??_р_._-;_-@_-"/>
    <numFmt numFmtId="167" formatCode="#,##0.0"/>
  </numFmts>
  <fonts count="5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b/>
      <sz val="14"/>
      <color indexed="63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sz val="14"/>
      <name val="Times New Roman"/>
      <family val="1"/>
      <charset val="204"/>
    </font>
    <font>
      <b/>
      <sz val="13.5"/>
      <color indexed="6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6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Arial Cyr"/>
      <charset val="204"/>
    </font>
    <font>
      <sz val="18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6"/>
      <name val="Arial Cyr"/>
      <charset val="204"/>
    </font>
    <font>
      <sz val="12"/>
      <name val="Arial Cyr"/>
      <charset val="204"/>
    </font>
    <font>
      <b/>
      <sz val="16"/>
      <color indexed="63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Calibri"/>
      <family val="2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Arial Cyr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7"/>
      <color indexed="8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37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37" fillId="0" borderId="0"/>
    <xf numFmtId="0" fontId="37" fillId="0" borderId="0"/>
    <xf numFmtId="0" fontId="3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47" fillId="0" borderId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</cellStyleXfs>
  <cellXfs count="39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6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2" fillId="0" borderId="0" xfId="0" applyFont="1" applyFill="1"/>
    <xf numFmtId="0" fontId="4" fillId="0" borderId="0" xfId="0" applyFont="1" applyFill="1" applyAlignment="1">
      <alignment vertical="center"/>
    </xf>
    <xf numFmtId="0" fontId="6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8" fillId="0" borderId="1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Fill="1" applyAlignment="1">
      <alignment wrapText="1"/>
    </xf>
    <xf numFmtId="0" fontId="10" fillId="0" borderId="0" xfId="0" applyFont="1" applyFill="1" applyAlignment="1">
      <alignment horizontal="right" wrapText="1"/>
    </xf>
    <xf numFmtId="0" fontId="6" fillId="0" borderId="1" xfId="0" applyFont="1" applyFill="1" applyBorder="1" applyAlignment="1">
      <alignment wrapText="1"/>
    </xf>
    <xf numFmtId="0" fontId="10" fillId="0" borderId="0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4" fillId="0" borderId="0" xfId="0" applyFont="1" applyAlignment="1">
      <alignment horizontal="justify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/>
    <xf numFmtId="0" fontId="14" fillId="0" borderId="0" xfId="0" applyFont="1"/>
    <xf numFmtId="0" fontId="6" fillId="0" borderId="0" xfId="0" applyFont="1" applyBorder="1"/>
    <xf numFmtId="0" fontId="13" fillId="0" borderId="0" xfId="0" applyFont="1" applyBorder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13" fillId="0" borderId="2" xfId="0" applyFont="1" applyBorder="1" applyAlignment="1">
      <alignment horizontal="left"/>
    </xf>
    <xf numFmtId="0" fontId="0" fillId="0" borderId="1" xfId="0" applyBorder="1"/>
    <xf numFmtId="0" fontId="6" fillId="0" borderId="1" xfId="0" applyFont="1" applyBorder="1" applyAlignment="1">
      <alignment vertical="center"/>
    </xf>
    <xf numFmtId="0" fontId="13" fillId="0" borderId="1" xfId="0" applyFont="1" applyBorder="1" applyAlignment="1"/>
    <xf numFmtId="0" fontId="11" fillId="0" borderId="0" xfId="0" applyFont="1" applyAlignment="1">
      <alignment horizontal="center" vertical="center"/>
    </xf>
    <xf numFmtId="0" fontId="18" fillId="0" borderId="0" xfId="0" applyFont="1" applyAlignment="1">
      <alignment horizontal="left"/>
    </xf>
    <xf numFmtId="0" fontId="2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0" xfId="0" applyFont="1"/>
    <xf numFmtId="0" fontId="22" fillId="0" borderId="1" xfId="0" applyFont="1" applyBorder="1" applyAlignment="1">
      <alignment horizontal="center" vertical="top" wrapText="1"/>
    </xf>
    <xf numFmtId="0" fontId="23" fillId="0" borderId="0" xfId="0" applyFont="1"/>
    <xf numFmtId="0" fontId="25" fillId="0" borderId="0" xfId="0" applyFont="1" applyFill="1" applyAlignment="1">
      <alignment wrapText="1"/>
    </xf>
    <xf numFmtId="0" fontId="26" fillId="0" borderId="0" xfId="0" applyFont="1" applyFill="1" applyAlignment="1">
      <alignment vertical="center" wrapText="1"/>
    </xf>
    <xf numFmtId="0" fontId="27" fillId="0" borderId="0" xfId="0" applyFont="1" applyFill="1" applyAlignment="1">
      <alignment vertical="center" wrapText="1"/>
    </xf>
    <xf numFmtId="0" fontId="10" fillId="0" borderId="0" xfId="0" applyFont="1" applyFill="1"/>
    <xf numFmtId="0" fontId="26" fillId="0" borderId="0" xfId="0" applyFont="1" applyFill="1" applyAlignment="1">
      <alignment wrapText="1"/>
    </xf>
    <xf numFmtId="0" fontId="27" fillId="0" borderId="0" xfId="0" applyFont="1" applyFill="1" applyAlignment="1">
      <alignment wrapText="1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Alignment="1"/>
    <xf numFmtId="0" fontId="28" fillId="0" borderId="0" xfId="0" applyFont="1" applyFill="1" applyAlignment="1"/>
    <xf numFmtId="0" fontId="27" fillId="0" borderId="0" xfId="0" applyFont="1" applyFill="1"/>
    <xf numFmtId="0" fontId="28" fillId="0" borderId="0" xfId="0" applyFont="1" applyFill="1"/>
    <xf numFmtId="0" fontId="27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29" fillId="0" borderId="0" xfId="0" applyFont="1"/>
    <xf numFmtId="0" fontId="10" fillId="0" borderId="0" xfId="0" applyFont="1"/>
    <xf numFmtId="0" fontId="30" fillId="0" borderId="0" xfId="0" applyFont="1" applyAlignment="1">
      <alignment horizontal="justify" vertical="center"/>
    </xf>
    <xf numFmtId="0" fontId="30" fillId="0" borderId="0" xfId="0" applyFont="1" applyAlignment="1">
      <alignment vertical="center"/>
    </xf>
    <xf numFmtId="0" fontId="26" fillId="0" borderId="0" xfId="0" applyFont="1"/>
    <xf numFmtId="0" fontId="27" fillId="0" borderId="0" xfId="0" applyFont="1"/>
    <xf numFmtId="0" fontId="31" fillId="0" borderId="0" xfId="0" applyFont="1" applyAlignment="1"/>
    <xf numFmtId="0" fontId="32" fillId="0" borderId="0" xfId="0" applyFont="1" applyAlignment="1">
      <alignment horizontal="justify"/>
    </xf>
    <xf numFmtId="0" fontId="31" fillId="0" borderId="0" xfId="0" applyFont="1" applyAlignment="1">
      <alignment vertical="center"/>
    </xf>
    <xf numFmtId="0" fontId="20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/>
    </xf>
    <xf numFmtId="4" fontId="6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35" fillId="0" borderId="0" xfId="0" applyFont="1"/>
    <xf numFmtId="2" fontId="35" fillId="0" borderId="0" xfId="0" applyNumberFormat="1" applyFont="1"/>
    <xf numFmtId="0" fontId="10" fillId="0" borderId="2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top" wrapText="1"/>
    </xf>
    <xf numFmtId="0" fontId="27" fillId="0" borderId="0" xfId="0" applyFont="1" applyAlignment="1"/>
    <xf numFmtId="0" fontId="6" fillId="0" borderId="1" xfId="0" applyFont="1" applyBorder="1" applyAlignment="1">
      <alignment horizontal="center" vertical="top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3" fontId="8" fillId="0" borderId="1" xfId="0" applyNumberFormat="1" applyFont="1" applyBorder="1" applyAlignment="1">
      <alignment horizontal="right" vertical="center"/>
    </xf>
    <xf numFmtId="3" fontId="20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/>
    </xf>
    <xf numFmtId="0" fontId="25" fillId="0" borderId="0" xfId="3" applyFont="1" applyFill="1" applyAlignment="1">
      <alignment vertical="center" wrapText="1"/>
    </xf>
    <xf numFmtId="0" fontId="28" fillId="0" borderId="0" xfId="3" applyFont="1" applyFill="1" applyAlignment="1">
      <alignment vertical="center" wrapText="1"/>
    </xf>
    <xf numFmtId="0" fontId="6" fillId="0" borderId="0" xfId="3" applyFont="1" applyFill="1" applyAlignment="1">
      <alignment vertical="center" wrapText="1"/>
    </xf>
    <xf numFmtId="0" fontId="6" fillId="2" borderId="0" xfId="3" applyFont="1" applyFill="1" applyAlignment="1">
      <alignment vertical="center" wrapText="1"/>
    </xf>
    <xf numFmtId="0" fontId="6" fillId="0" borderId="0" xfId="3" applyFont="1" applyFill="1" applyAlignment="1">
      <alignment horizontal="right" vertical="center" wrapText="1"/>
    </xf>
    <xf numFmtId="0" fontId="2" fillId="0" borderId="0" xfId="3" applyFont="1" applyFill="1" applyAlignment="1">
      <alignment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left" vertical="center" wrapText="1"/>
    </xf>
    <xf numFmtId="0" fontId="35" fillId="0" borderId="0" xfId="3" applyFont="1" applyFill="1" applyAlignment="1">
      <alignment vertical="center" wrapText="1"/>
    </xf>
    <xf numFmtId="0" fontId="2" fillId="2" borderId="0" xfId="3" applyFont="1" applyFill="1" applyAlignment="1">
      <alignment vertical="center" wrapText="1"/>
    </xf>
    <xf numFmtId="2" fontId="9" fillId="0" borderId="1" xfId="0" applyNumberFormat="1" applyFont="1" applyBorder="1" applyAlignment="1">
      <alignment horizontal="right"/>
    </xf>
    <xf numFmtId="0" fontId="25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right"/>
    </xf>
    <xf numFmtId="0" fontId="12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11" fillId="0" borderId="7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0" fillId="0" borderId="0" xfId="0" applyFont="1" applyFill="1" applyAlignment="1">
      <alignment wrapText="1"/>
    </xf>
    <xf numFmtId="0" fontId="26" fillId="0" borderId="0" xfId="0" applyFont="1" applyAlignment="1"/>
    <xf numFmtId="0" fontId="40" fillId="0" borderId="0" xfId="0" applyFont="1" applyFill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38" fillId="0" borderId="1" xfId="0" applyFont="1" applyFill="1" applyBorder="1" applyAlignment="1">
      <alignment horizontal="center" vertical="center" wrapText="1"/>
    </xf>
    <xf numFmtId="0" fontId="34" fillId="3" borderId="1" xfId="0" applyFont="1" applyFill="1" applyBorder="1" applyAlignment="1">
      <alignment vertical="top" wrapText="1"/>
    </xf>
    <xf numFmtId="0" fontId="41" fillId="0" borderId="0" xfId="0" applyFont="1" applyFill="1" applyAlignment="1">
      <alignment vertical="center" wrapText="1"/>
    </xf>
    <xf numFmtId="0" fontId="34" fillId="4" borderId="1" xfId="0" applyFont="1" applyFill="1" applyBorder="1" applyAlignment="1">
      <alignment vertical="top" wrapText="1"/>
    </xf>
    <xf numFmtId="0" fontId="42" fillId="0" borderId="0" xfId="0" applyFont="1" applyFill="1" applyAlignment="1">
      <alignment horizontal="left"/>
    </xf>
    <xf numFmtId="0" fontId="9" fillId="0" borderId="1" xfId="0" applyFont="1" applyFill="1" applyBorder="1" applyAlignment="1">
      <alignment horizontal="left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0" fillId="0" borderId="0" xfId="0" applyFill="1"/>
    <xf numFmtId="1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/>
    <xf numFmtId="0" fontId="45" fillId="0" borderId="0" xfId="0" applyFont="1" applyFill="1"/>
    <xf numFmtId="0" fontId="10" fillId="0" borderId="1" xfId="0" applyFont="1" applyFill="1" applyBorder="1"/>
    <xf numFmtId="0" fontId="40" fillId="0" borderId="0" xfId="0" applyFont="1" applyFill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42" fillId="0" borderId="0" xfId="0" applyFont="1"/>
    <xf numFmtId="0" fontId="6" fillId="0" borderId="1" xfId="0" applyFont="1" applyBorder="1" applyAlignment="1">
      <alignment horizontal="center" vertical="top" wrapText="1"/>
    </xf>
    <xf numFmtId="0" fontId="31" fillId="0" borderId="0" xfId="0" applyFont="1" applyFill="1" applyAlignment="1"/>
    <xf numFmtId="0" fontId="31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/>
    <xf numFmtId="0" fontId="0" fillId="0" borderId="0" xfId="0"/>
    <xf numFmtId="0" fontId="27" fillId="0" borderId="0" xfId="0" applyFont="1"/>
    <xf numFmtId="0" fontId="31" fillId="0" borderId="0" xfId="0" applyFont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vertical="center" wrapText="1"/>
    </xf>
    <xf numFmtId="3" fontId="8" fillId="0" borderId="1" xfId="0" applyNumberFormat="1" applyFont="1" applyBorder="1" applyAlignment="1">
      <alignment vertical="center"/>
    </xf>
    <xf numFmtId="0" fontId="8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2" fontId="8" fillId="0" borderId="2" xfId="0" applyNumberFormat="1" applyFont="1" applyBorder="1" applyAlignment="1">
      <alignment horizontal="left" vertical="top" wrapText="1"/>
    </xf>
    <xf numFmtId="3" fontId="8" fillId="0" borderId="1" xfId="0" applyNumberFormat="1" applyFont="1" applyBorder="1" applyAlignment="1">
      <alignment horizontal="right"/>
    </xf>
    <xf numFmtId="3" fontId="8" fillId="4" borderId="1" xfId="0" applyNumberFormat="1" applyFont="1" applyFill="1" applyBorder="1"/>
    <xf numFmtId="0" fontId="46" fillId="0" borderId="0" xfId="0" applyFont="1" applyAlignment="1">
      <alignment vertical="center"/>
    </xf>
    <xf numFmtId="0" fontId="16" fillId="0" borderId="0" xfId="0" applyFont="1" applyAlignment="1">
      <alignment wrapText="1"/>
    </xf>
    <xf numFmtId="0" fontId="33" fillId="0" borderId="0" xfId="0" applyFont="1" applyAlignment="1">
      <alignment vertical="center" wrapText="1"/>
    </xf>
    <xf numFmtId="0" fontId="33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6" fillId="0" borderId="0" xfId="0" applyFont="1" applyFill="1" applyAlignment="1">
      <alignment horizontal="left" vertical="center" wrapText="1"/>
    </xf>
    <xf numFmtId="0" fontId="26" fillId="0" borderId="0" xfId="0" applyFont="1" applyFill="1" applyAlignment="1"/>
    <xf numFmtId="1" fontId="10" fillId="0" borderId="1" xfId="0" applyNumberFormat="1" applyFont="1" applyFill="1" applyBorder="1" applyAlignment="1">
      <alignment horizontal="center" vertical="center" wrapText="1"/>
    </xf>
    <xf numFmtId="1" fontId="10" fillId="4" borderId="1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10" fillId="4" borderId="2" xfId="0" applyFont="1" applyFill="1" applyBorder="1" applyAlignment="1">
      <alignment horizontal="left"/>
    </xf>
    <xf numFmtId="3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top" wrapText="1"/>
    </xf>
    <xf numFmtId="0" fontId="10" fillId="4" borderId="0" xfId="0" applyFont="1" applyFill="1"/>
    <xf numFmtId="0" fontId="8" fillId="0" borderId="1" xfId="0" applyFont="1" applyFill="1" applyBorder="1" applyAlignment="1">
      <alignment vertical="top" wrapText="1"/>
    </xf>
    <xf numFmtId="0" fontId="8" fillId="2" borderId="1" xfId="2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vertical="top" wrapText="1"/>
    </xf>
    <xf numFmtId="0" fontId="8" fillId="4" borderId="1" xfId="2" applyFont="1" applyFill="1" applyBorder="1" applyAlignment="1">
      <alignment horizontal="left" vertical="top" wrapText="1"/>
    </xf>
    <xf numFmtId="0" fontId="10" fillId="2" borderId="1" xfId="2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2" borderId="1" xfId="2" applyFont="1" applyFill="1" applyBorder="1" applyAlignment="1">
      <alignment vertical="top" wrapText="1"/>
    </xf>
    <xf numFmtId="0" fontId="10" fillId="0" borderId="3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left" vertical="top" wrapText="1"/>
    </xf>
    <xf numFmtId="0" fontId="49" fillId="0" borderId="1" xfId="0" applyFont="1" applyFill="1" applyBorder="1" applyAlignment="1">
      <alignment horizontal="center" vertical="top" wrapText="1"/>
    </xf>
    <xf numFmtId="0" fontId="34" fillId="0" borderId="1" xfId="0" applyFont="1" applyFill="1" applyBorder="1" applyAlignment="1">
      <alignment vertical="top" wrapText="1"/>
    </xf>
    <xf numFmtId="1" fontId="10" fillId="0" borderId="1" xfId="7" applyNumberFormat="1" applyFont="1" applyFill="1" applyBorder="1" applyAlignment="1">
      <alignment vertical="top"/>
    </xf>
    <xf numFmtId="0" fontId="10" fillId="0" borderId="1" xfId="0" applyFont="1" applyFill="1" applyBorder="1" applyAlignment="1">
      <alignment vertical="top" wrapText="1"/>
    </xf>
    <xf numFmtId="0" fontId="10" fillId="2" borderId="1" xfId="2" applyFont="1" applyFill="1" applyBorder="1" applyAlignment="1">
      <alignment horizontal="center" vertical="top"/>
    </xf>
    <xf numFmtId="1" fontId="21" fillId="0" borderId="1" xfId="11" applyNumberFormat="1" applyFont="1" applyBorder="1" applyAlignment="1">
      <alignment horizontal="center" vertical="top" wrapText="1"/>
    </xf>
    <xf numFmtId="1" fontId="21" fillId="0" borderId="1" xfId="11" applyNumberFormat="1" applyFont="1" applyBorder="1" applyAlignment="1">
      <alignment horizontal="left" vertical="top" wrapText="1"/>
    </xf>
    <xf numFmtId="1" fontId="20" fillId="0" borderId="1" xfId="11" applyNumberFormat="1" applyFont="1" applyBorder="1" applyAlignment="1">
      <alignment horizontal="center" vertical="top" wrapText="1"/>
    </xf>
    <xf numFmtId="1" fontId="20" fillId="0" borderId="1" xfId="11" applyNumberFormat="1" applyFont="1" applyBorder="1" applyAlignment="1">
      <alignment horizontal="left" vertical="top" wrapText="1"/>
    </xf>
    <xf numFmtId="3" fontId="10" fillId="0" borderId="1" xfId="4" applyNumberFormat="1" applyFont="1" applyFill="1" applyBorder="1" applyAlignment="1">
      <alignment horizontal="right" vertical="center" wrapText="1"/>
    </xf>
    <xf numFmtId="3" fontId="10" fillId="4" borderId="1" xfId="4" applyNumberFormat="1" applyFont="1" applyFill="1" applyBorder="1" applyAlignment="1">
      <alignment horizontal="right" vertical="center" wrapText="1"/>
    </xf>
    <xf numFmtId="3" fontId="10" fillId="0" borderId="1" xfId="4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right" vertical="center" wrapText="1"/>
    </xf>
    <xf numFmtId="3" fontId="44" fillId="0" borderId="1" xfId="0" applyNumberFormat="1" applyFont="1" applyFill="1" applyBorder="1" applyAlignment="1">
      <alignment horizontal="center" vertical="center" wrapText="1"/>
    </xf>
    <xf numFmtId="3" fontId="44" fillId="0" borderId="1" xfId="0" applyNumberFormat="1" applyFont="1" applyFill="1" applyBorder="1" applyAlignment="1">
      <alignment vertical="center" wrapText="1"/>
    </xf>
    <xf numFmtId="3" fontId="10" fillId="4" borderId="1" xfId="0" applyNumberFormat="1" applyFont="1" applyFill="1" applyBorder="1" applyAlignment="1">
      <alignment horizontal="right" vertical="center" wrapText="1"/>
    </xf>
    <xf numFmtId="3" fontId="10" fillId="0" borderId="1" xfId="0" applyNumberFormat="1" applyFont="1" applyFill="1" applyBorder="1" applyAlignment="1">
      <alignment vertical="center" wrapText="1"/>
    </xf>
    <xf numFmtId="3" fontId="9" fillId="0" borderId="1" xfId="0" applyNumberFormat="1" applyFont="1" applyFill="1" applyBorder="1" applyAlignment="1">
      <alignment horizontal="right" vertical="center" wrapText="1"/>
    </xf>
    <xf numFmtId="3" fontId="9" fillId="0" borderId="1" xfId="0" applyNumberFormat="1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horizontal="left" vertical="center" wrapText="1"/>
    </xf>
    <xf numFmtId="3" fontId="10" fillId="0" borderId="1" xfId="4" applyNumberFormat="1" applyFont="1" applyFill="1" applyBorder="1" applyAlignment="1">
      <alignment horizontal="left" vertical="center" wrapText="1"/>
    </xf>
    <xf numFmtId="0" fontId="25" fillId="0" borderId="0" xfId="0" applyFont="1" applyFill="1" applyAlignment="1">
      <alignment horizontal="left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166" fontId="8" fillId="0" borderId="1" xfId="4" applyNumberFormat="1" applyFont="1" applyFill="1" applyBorder="1" applyAlignment="1">
      <alignment horizontal="right" vertical="center" wrapText="1"/>
    </xf>
    <xf numFmtId="3" fontId="2" fillId="0" borderId="0" xfId="3" applyNumberFormat="1" applyFont="1" applyFill="1" applyAlignment="1">
      <alignment vertical="center" wrapText="1"/>
    </xf>
    <xf numFmtId="3" fontId="2" fillId="2" borderId="0" xfId="3" applyNumberFormat="1" applyFont="1" applyFill="1" applyAlignment="1">
      <alignment vertical="center" wrapText="1"/>
    </xf>
    <xf numFmtId="0" fontId="0" fillId="0" borderId="0" xfId="3" applyFont="1" applyFill="1" applyAlignment="1">
      <alignment vertical="center" wrapText="1"/>
    </xf>
    <xf numFmtId="0" fontId="35" fillId="2" borderId="0" xfId="3" applyFont="1" applyFill="1" applyAlignment="1">
      <alignment vertical="center" wrapText="1"/>
    </xf>
    <xf numFmtId="3" fontId="35" fillId="0" borderId="0" xfId="3" applyNumberFormat="1" applyFont="1" applyFill="1" applyAlignment="1">
      <alignment vertical="center" wrapText="1"/>
    </xf>
    <xf numFmtId="3" fontId="8" fillId="5" borderId="1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Alignment="1">
      <alignment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top" wrapText="1"/>
    </xf>
    <xf numFmtId="0" fontId="34" fillId="0" borderId="1" xfId="2" applyFont="1" applyBorder="1" applyAlignment="1">
      <alignment horizontal="left" vertical="top" wrapText="1"/>
    </xf>
    <xf numFmtId="0" fontId="49" fillId="4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justify" vertical="top"/>
    </xf>
    <xf numFmtId="0" fontId="20" fillId="0" borderId="1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top" wrapText="1"/>
    </xf>
    <xf numFmtId="0" fontId="25" fillId="0" borderId="0" xfId="1" applyFont="1" applyAlignment="1"/>
    <xf numFmtId="0" fontId="27" fillId="0" borderId="0" xfId="1" applyFont="1" applyAlignment="1"/>
    <xf numFmtId="0" fontId="51" fillId="0" borderId="0" xfId="1" applyFont="1" applyAlignment="1"/>
    <xf numFmtId="0" fontId="2" fillId="0" borderId="0" xfId="1" applyAlignment="1"/>
    <xf numFmtId="0" fontId="27" fillId="0" borderId="0" xfId="1" applyFont="1"/>
    <xf numFmtId="0" fontId="26" fillId="0" borderId="0" xfId="1" applyFont="1"/>
    <xf numFmtId="0" fontId="2" fillId="0" borderId="0" xfId="1"/>
    <xf numFmtId="0" fontId="25" fillId="0" borderId="0" xfId="1" applyFont="1"/>
    <xf numFmtId="0" fontId="51" fillId="0" borderId="0" xfId="1" applyFont="1"/>
    <xf numFmtId="0" fontId="8" fillId="0" borderId="0" xfId="1" applyFont="1"/>
    <xf numFmtId="3" fontId="8" fillId="4" borderId="1" xfId="4" applyNumberFormat="1" applyFont="1" applyFill="1" applyBorder="1" applyAlignment="1">
      <alignment horizontal="right" vertical="center" wrapText="1"/>
    </xf>
    <xf numFmtId="3" fontId="0" fillId="0" borderId="0" xfId="3" applyNumberFormat="1" applyFont="1" applyFill="1" applyAlignment="1">
      <alignment vertical="center" wrapText="1"/>
    </xf>
    <xf numFmtId="166" fontId="8" fillId="4" borderId="1" xfId="4" applyNumberFormat="1" applyFont="1" applyFill="1" applyBorder="1" applyAlignment="1">
      <alignment horizontal="right" vertical="center" wrapText="1"/>
    </xf>
    <xf numFmtId="166" fontId="8" fillId="4" borderId="5" xfId="4" applyNumberFormat="1" applyFont="1" applyFill="1" applyBorder="1" applyAlignment="1">
      <alignment horizontal="right" vertical="center" wrapText="1"/>
    </xf>
    <xf numFmtId="10" fontId="2" fillId="0" borderId="0" xfId="3" applyNumberFormat="1" applyFont="1" applyFill="1" applyAlignment="1">
      <alignment vertical="center" wrapText="1"/>
    </xf>
    <xf numFmtId="1" fontId="2" fillId="0" borderId="0" xfId="3" applyNumberFormat="1" applyFont="1" applyFill="1" applyAlignment="1">
      <alignment vertical="center" wrapText="1"/>
    </xf>
    <xf numFmtId="2" fontId="9" fillId="4" borderId="1" xfId="0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9" fillId="0" borderId="1" xfId="0" applyFont="1" applyFill="1" applyBorder="1"/>
    <xf numFmtId="0" fontId="10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3" fontId="8" fillId="4" borderId="1" xfId="0" applyNumberFormat="1" applyFont="1" applyFill="1" applyBorder="1" applyAlignment="1">
      <alignment horizontal="center" vertical="center"/>
    </xf>
    <xf numFmtId="0" fontId="52" fillId="4" borderId="1" xfId="0" applyFont="1" applyFill="1" applyBorder="1"/>
    <xf numFmtId="3" fontId="38" fillId="4" borderId="1" xfId="0" applyNumberFormat="1" applyFont="1" applyFill="1" applyBorder="1" applyAlignment="1">
      <alignment horizontal="center"/>
    </xf>
    <xf numFmtId="3" fontId="38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3" fontId="38" fillId="0" borderId="1" xfId="0" applyNumberFormat="1" applyFont="1" applyBorder="1" applyAlignment="1">
      <alignment horizontal="right" vertical="center"/>
    </xf>
    <xf numFmtId="0" fontId="10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justify" vertical="center"/>
    </xf>
    <xf numFmtId="2" fontId="10" fillId="0" borderId="1" xfId="0" applyNumberFormat="1" applyFont="1" applyFill="1" applyBorder="1"/>
    <xf numFmtId="2" fontId="10" fillId="4" borderId="1" xfId="0" applyNumberFormat="1" applyFont="1" applyFill="1" applyBorder="1"/>
    <xf numFmtId="3" fontId="10" fillId="0" borderId="1" xfId="7" applyNumberFormat="1" applyFont="1" applyFill="1" applyBorder="1" applyAlignment="1">
      <alignment vertical="top"/>
    </xf>
    <xf numFmtId="3" fontId="10" fillId="0" borderId="1" xfId="7" applyNumberFormat="1" applyFont="1" applyFill="1" applyBorder="1" applyAlignment="1">
      <alignment horizontal="right" vertical="top"/>
    </xf>
    <xf numFmtId="0" fontId="10" fillId="4" borderId="1" xfId="0" applyFont="1" applyFill="1" applyBorder="1" applyAlignment="1">
      <alignment vertical="center" wrapText="1"/>
    </xf>
    <xf numFmtId="1" fontId="10" fillId="0" borderId="1" xfId="0" applyNumberFormat="1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/>
    </xf>
    <xf numFmtId="0" fontId="10" fillId="0" borderId="1" xfId="0" applyFont="1" applyFill="1" applyBorder="1" applyAlignment="1"/>
    <xf numFmtId="1" fontId="10" fillId="0" borderId="1" xfId="0" applyNumberFormat="1" applyFont="1" applyFill="1" applyBorder="1" applyAlignment="1">
      <alignment vertical="center"/>
    </xf>
    <xf numFmtId="1" fontId="10" fillId="4" borderId="1" xfId="0" applyNumberFormat="1" applyFont="1" applyFill="1" applyBorder="1" applyAlignment="1">
      <alignment vertical="center"/>
    </xf>
    <xf numFmtId="167" fontId="10" fillId="4" borderId="1" xfId="0" applyNumberFormat="1" applyFont="1" applyFill="1" applyBorder="1" applyAlignment="1">
      <alignment horizontal="right" vertical="center" wrapText="1"/>
    </xf>
    <xf numFmtId="0" fontId="18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left" vertical="top" wrapText="1"/>
    </xf>
    <xf numFmtId="0" fontId="53" fillId="0" borderId="1" xfId="0" applyFont="1" applyBorder="1" applyAlignment="1">
      <alignment horizontal="center"/>
    </xf>
    <xf numFmtId="0" fontId="10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38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38" fillId="0" borderId="1" xfId="3" applyFont="1" applyFill="1" applyBorder="1" applyAlignment="1">
      <alignment vertical="center" wrapText="1"/>
    </xf>
    <xf numFmtId="3" fontId="8" fillId="0" borderId="4" xfId="3" applyNumberFormat="1" applyFont="1" applyFill="1" applyBorder="1" applyAlignment="1">
      <alignment horizontal="right" vertical="center" wrapText="1"/>
    </xf>
    <xf numFmtId="3" fontId="38" fillId="0" borderId="4" xfId="3" applyNumberFormat="1" applyFont="1" applyFill="1" applyBorder="1" applyAlignment="1">
      <alignment horizontal="right" vertical="center" wrapText="1"/>
    </xf>
    <xf numFmtId="0" fontId="8" fillId="0" borderId="1" xfId="3" applyFont="1" applyFill="1" applyBorder="1" applyAlignment="1">
      <alignment horizontal="left" vertical="center" wrapText="1"/>
    </xf>
    <xf numFmtId="3" fontId="8" fillId="4" borderId="4" xfId="0" applyNumberFormat="1" applyFont="1" applyFill="1" applyBorder="1" applyAlignment="1">
      <alignment horizontal="right" vertical="center" wrapText="1"/>
    </xf>
    <xf numFmtId="0" fontId="8" fillId="0" borderId="4" xfId="3" applyFont="1" applyFill="1" applyBorder="1" applyAlignment="1">
      <alignment horizontal="center" vertical="center" wrapText="1"/>
    </xf>
    <xf numFmtId="3" fontId="38" fillId="0" borderId="4" xfId="3" applyNumberFormat="1" applyFont="1" applyFill="1" applyBorder="1" applyAlignment="1">
      <alignment horizontal="center" vertical="center" wrapText="1"/>
    </xf>
    <xf numFmtId="0" fontId="38" fillId="0" borderId="1" xfId="3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left" vertical="center" wrapText="1"/>
    </xf>
    <xf numFmtId="3" fontId="9" fillId="4" borderId="4" xfId="3" applyNumberFormat="1" applyFont="1" applyFill="1" applyBorder="1" applyAlignment="1">
      <alignment horizontal="right" vertical="center" wrapText="1"/>
    </xf>
    <xf numFmtId="3" fontId="9" fillId="0" borderId="4" xfId="3" applyNumberFormat="1" applyFont="1" applyFill="1" applyBorder="1" applyAlignment="1">
      <alignment horizontal="right" vertical="center" wrapText="1"/>
    </xf>
    <xf numFmtId="0" fontId="29" fillId="0" borderId="0" xfId="3" applyFont="1" applyFill="1" applyAlignment="1">
      <alignment vertical="center" wrapText="1"/>
    </xf>
    <xf numFmtId="0" fontId="0" fillId="2" borderId="0" xfId="3" applyFont="1" applyFill="1" applyAlignment="1">
      <alignment vertical="center" wrapText="1"/>
    </xf>
    <xf numFmtId="49" fontId="25" fillId="4" borderId="7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top" wrapText="1"/>
    </xf>
    <xf numFmtId="0" fontId="50" fillId="0" borderId="0" xfId="0" applyFont="1" applyAlignment="1">
      <alignment horizontal="left" vertical="top" wrapText="1"/>
    </xf>
    <xf numFmtId="0" fontId="50" fillId="0" borderId="0" xfId="0" applyFont="1" applyAlignment="1">
      <alignment horizontal="left" wrapText="1"/>
    </xf>
    <xf numFmtId="0" fontId="25" fillId="0" borderId="0" xfId="0" applyFont="1" applyFill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25" fillId="0" borderId="0" xfId="0" applyFont="1" applyFill="1" applyAlignment="1">
      <alignment horizontal="left" vertical="center" wrapText="1"/>
    </xf>
    <xf numFmtId="0" fontId="26" fillId="0" borderId="0" xfId="0" applyFont="1" applyFill="1" applyAlignment="1">
      <alignment horizontal="left" vertical="top" wrapText="1"/>
    </xf>
    <xf numFmtId="0" fontId="25" fillId="0" borderId="7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left"/>
    </xf>
    <xf numFmtId="0" fontId="25" fillId="0" borderId="7" xfId="0" applyFont="1" applyFill="1" applyBorder="1" applyAlignment="1">
      <alignment horizontal="left" wrapText="1"/>
    </xf>
    <xf numFmtId="0" fontId="9" fillId="0" borderId="7" xfId="0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center" wrapText="1"/>
    </xf>
    <xf numFmtId="0" fontId="25" fillId="0" borderId="0" xfId="0" applyFont="1" applyFill="1" applyAlignment="1">
      <alignment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5" fillId="0" borderId="1" xfId="3" applyFont="1" applyFill="1" applyBorder="1" applyAlignment="1">
      <alignment horizontal="center" vertical="center" wrapText="1"/>
    </xf>
    <xf numFmtId="0" fontId="25" fillId="0" borderId="0" xfId="3" applyFont="1" applyFill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7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31" fillId="0" borderId="0" xfId="0" applyFont="1" applyFill="1" applyAlignment="1">
      <alignment horizontal="left"/>
    </xf>
    <xf numFmtId="0" fontId="20" fillId="0" borderId="1" xfId="0" applyFont="1" applyBorder="1" applyAlignment="1">
      <alignment horizontal="justify" vertical="top"/>
    </xf>
    <xf numFmtId="0" fontId="16" fillId="4" borderId="0" xfId="0" applyFont="1" applyFill="1" applyAlignment="1">
      <alignment horizontal="left" vertical="top" wrapText="1"/>
    </xf>
    <xf numFmtId="0" fontId="33" fillId="4" borderId="0" xfId="0" applyFont="1" applyFill="1" applyAlignment="1">
      <alignment horizontal="left" vertical="top" wrapText="1"/>
    </xf>
    <xf numFmtId="0" fontId="36" fillId="0" borderId="0" xfId="0" applyNumberFormat="1" applyFont="1" applyAlignment="1">
      <alignment horizontal="left" vertical="top" wrapText="1"/>
    </xf>
    <xf numFmtId="0" fontId="36" fillId="0" borderId="0" xfId="0" applyFont="1" applyAlignment="1">
      <alignment horizontal="left" vertical="top" wrapText="1"/>
    </xf>
    <xf numFmtId="0" fontId="31" fillId="0" borderId="0" xfId="0" applyNumberFormat="1" applyFont="1" applyFill="1" applyAlignment="1">
      <alignment horizontal="left" vertical="center" wrapText="1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30" fillId="0" borderId="0" xfId="0" applyFont="1" applyFill="1" applyAlignment="1">
      <alignment horizontal="left" vertical="top" wrapText="1"/>
    </xf>
    <xf numFmtId="0" fontId="36" fillId="4" borderId="0" xfId="0" applyFont="1" applyFill="1" applyAlignment="1">
      <alignment horizontal="left" vertical="top" wrapText="1"/>
    </xf>
    <xf numFmtId="0" fontId="31" fillId="0" borderId="0" xfId="0" applyFont="1" applyAlignment="1">
      <alignment horizontal="left" vertical="center"/>
    </xf>
    <xf numFmtId="0" fontId="30" fillId="0" borderId="0" xfId="0" applyFont="1" applyFill="1" applyAlignment="1">
      <alignment horizontal="justify" vertical="center"/>
    </xf>
    <xf numFmtId="0" fontId="20" fillId="0" borderId="5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</cellXfs>
  <cellStyles count="15">
    <cellStyle name="Денежный 2" xfId="9"/>
    <cellStyle name="Обычный" xfId="0" builtinId="0"/>
    <cellStyle name="Обычный 2" xfId="2"/>
    <cellStyle name="Обычный 2 2" xfId="3"/>
    <cellStyle name="Обычный 2 2 2" xfId="7"/>
    <cellStyle name="Обычный 3" xfId="1"/>
    <cellStyle name="Обычный 3 2" xfId="6"/>
    <cellStyle name="Обычный 4" xfId="5"/>
    <cellStyle name="Обычный 4 2" xfId="11"/>
    <cellStyle name="Обычный 5" xfId="12"/>
    <cellStyle name="Финансовый 2" xfId="4"/>
    <cellStyle name="Финансовый 2 2" xfId="14"/>
    <cellStyle name="Финансовый 3" xfId="10"/>
    <cellStyle name="Финансовый 4" xfId="8"/>
    <cellStyle name="Финансовый 5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1;&#1070;&#1044;&#1046;.&#1047;&#1040;&#1055;&#1048;&#1058;\&#1041;&#1070;&#1044;&#1046;&#1045;&#1058;&#1053;&#1030;%20&#1047;&#1040;&#1055;&#1048;&#1058;&#1048;%202021\&#1060;&#1054;&#1056;&#1052;&#1040;_2_2021-071016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ОДАТОК 2 Форма 2 п.1-5"/>
      <sheetName val="ДОДАТОК 2 Ф-2 п.6"/>
      <sheetName val="ДОДАТОК 2 Ф-2 п.7"/>
      <sheetName val="ДОДАТОК 2 Ф-2 п.8"/>
      <sheetName val="ДОДАТОК 2 Ф-2 п. 9"/>
      <sheetName val="ДОДАТОК 2 Ф-2 п.10"/>
      <sheetName val="ДОДАТОК 2 Ф-2 п.11"/>
      <sheetName val="ДОДАТОК 2 Ф-2 п.12"/>
      <sheetName val="ДОДАТОК 2 Ф-2 п.13-15"/>
    </sheetNames>
    <sheetDataSet>
      <sheetData sheetId="0"/>
      <sheetData sheetId="1">
        <row r="4">
          <cell r="C4" t="str">
            <v>2019 рік (звіт)</v>
          </cell>
          <cell r="G4" t="str">
            <v>2020 рік (затверджено )</v>
          </cell>
          <cell r="K4" t="str">
            <v>2021 рік (проект)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6"/>
  </sheetPr>
  <dimension ref="A1:Q126"/>
  <sheetViews>
    <sheetView showGridLines="0" view="pageBreakPreview" topLeftCell="A38" zoomScale="75" zoomScaleNormal="82" zoomScaleSheetLayoutView="75" workbookViewId="0">
      <selection activeCell="M48" sqref="M48"/>
    </sheetView>
  </sheetViews>
  <sheetFormatPr defaultRowHeight="12.75"/>
  <cols>
    <col min="1" max="1" width="9.28515625" style="6" customWidth="1"/>
    <col min="2" max="2" width="47" style="6" customWidth="1"/>
    <col min="3" max="3" width="12.85546875" style="6" customWidth="1"/>
    <col min="4" max="4" width="15.42578125" style="6" customWidth="1"/>
    <col min="5" max="5" width="13.140625" style="6" customWidth="1"/>
    <col min="6" max="6" width="12.7109375" style="6" customWidth="1"/>
    <col min="7" max="7" width="12.42578125" style="6" customWidth="1"/>
    <col min="8" max="9" width="13.140625" style="6" customWidth="1"/>
    <col min="10" max="10" width="12.42578125" style="6" customWidth="1"/>
    <col min="11" max="11" width="12.28515625" style="6" customWidth="1"/>
    <col min="12" max="12" width="12.140625" style="6" customWidth="1"/>
    <col min="13" max="13" width="12.28515625" style="6" customWidth="1"/>
    <col min="14" max="14" width="12" style="6" customWidth="1"/>
    <col min="15" max="15" width="7.42578125" style="6" customWidth="1"/>
    <col min="16" max="16" width="9.28515625" style="6" customWidth="1"/>
    <col min="17" max="17" width="9.140625" style="6" customWidth="1"/>
    <col min="18" max="19" width="9.140625" style="6"/>
    <col min="20" max="22" width="9.140625" style="6" customWidth="1"/>
    <col min="23" max="23" width="9.140625" style="6"/>
    <col min="24" max="24" width="9.140625" style="6" customWidth="1"/>
    <col min="25" max="256" width="9.140625" style="6"/>
    <col min="257" max="257" width="11.5703125" style="6" customWidth="1"/>
    <col min="258" max="258" width="34.5703125" style="6" customWidth="1"/>
    <col min="259" max="259" width="14.140625" style="6" customWidth="1"/>
    <col min="260" max="261" width="12.85546875" style="6" customWidth="1"/>
    <col min="262" max="262" width="15" style="6" customWidth="1"/>
    <col min="263" max="263" width="13.5703125" style="6" customWidth="1"/>
    <col min="264" max="265" width="12.85546875" style="6" customWidth="1"/>
    <col min="266" max="266" width="13.5703125" style="6" customWidth="1"/>
    <col min="267" max="267" width="14" style="6" customWidth="1"/>
    <col min="268" max="269" width="12.85546875" style="6" customWidth="1"/>
    <col min="270" max="270" width="13.5703125" style="6" customWidth="1"/>
    <col min="271" max="271" width="7.42578125" style="6" customWidth="1"/>
    <col min="272" max="272" width="6.42578125" style="6" customWidth="1"/>
    <col min="273" max="512" width="9.140625" style="6"/>
    <col min="513" max="513" width="11.5703125" style="6" customWidth="1"/>
    <col min="514" max="514" width="34.5703125" style="6" customWidth="1"/>
    <col min="515" max="515" width="14.140625" style="6" customWidth="1"/>
    <col min="516" max="517" width="12.85546875" style="6" customWidth="1"/>
    <col min="518" max="518" width="15" style="6" customWidth="1"/>
    <col min="519" max="519" width="13.5703125" style="6" customWidth="1"/>
    <col min="520" max="521" width="12.85546875" style="6" customWidth="1"/>
    <col min="522" max="522" width="13.5703125" style="6" customWidth="1"/>
    <col min="523" max="523" width="14" style="6" customWidth="1"/>
    <col min="524" max="525" width="12.85546875" style="6" customWidth="1"/>
    <col min="526" max="526" width="13.5703125" style="6" customWidth="1"/>
    <col min="527" max="527" width="7.42578125" style="6" customWidth="1"/>
    <col min="528" max="528" width="6.42578125" style="6" customWidth="1"/>
    <col min="529" max="768" width="9.140625" style="6"/>
    <col min="769" max="769" width="11.5703125" style="6" customWidth="1"/>
    <col min="770" max="770" width="34.5703125" style="6" customWidth="1"/>
    <col min="771" max="771" width="14.140625" style="6" customWidth="1"/>
    <col min="772" max="773" width="12.85546875" style="6" customWidth="1"/>
    <col min="774" max="774" width="15" style="6" customWidth="1"/>
    <col min="775" max="775" width="13.5703125" style="6" customWidth="1"/>
    <col min="776" max="777" width="12.85546875" style="6" customWidth="1"/>
    <col min="778" max="778" width="13.5703125" style="6" customWidth="1"/>
    <col min="779" max="779" width="14" style="6" customWidth="1"/>
    <col min="780" max="781" width="12.85546875" style="6" customWidth="1"/>
    <col min="782" max="782" width="13.5703125" style="6" customWidth="1"/>
    <col min="783" max="783" width="7.42578125" style="6" customWidth="1"/>
    <col min="784" max="784" width="6.42578125" style="6" customWidth="1"/>
    <col min="785" max="1024" width="9.140625" style="6"/>
    <col min="1025" max="1025" width="11.5703125" style="6" customWidth="1"/>
    <col min="1026" max="1026" width="34.5703125" style="6" customWidth="1"/>
    <col min="1027" max="1027" width="14.140625" style="6" customWidth="1"/>
    <col min="1028" max="1029" width="12.85546875" style="6" customWidth="1"/>
    <col min="1030" max="1030" width="15" style="6" customWidth="1"/>
    <col min="1031" max="1031" width="13.5703125" style="6" customWidth="1"/>
    <col min="1032" max="1033" width="12.85546875" style="6" customWidth="1"/>
    <col min="1034" max="1034" width="13.5703125" style="6" customWidth="1"/>
    <col min="1035" max="1035" width="14" style="6" customWidth="1"/>
    <col min="1036" max="1037" width="12.85546875" style="6" customWidth="1"/>
    <col min="1038" max="1038" width="13.5703125" style="6" customWidth="1"/>
    <col min="1039" max="1039" width="7.42578125" style="6" customWidth="1"/>
    <col min="1040" max="1040" width="6.42578125" style="6" customWidth="1"/>
    <col min="1041" max="1280" width="9.140625" style="6"/>
    <col min="1281" max="1281" width="11.5703125" style="6" customWidth="1"/>
    <col min="1282" max="1282" width="34.5703125" style="6" customWidth="1"/>
    <col min="1283" max="1283" width="14.140625" style="6" customWidth="1"/>
    <col min="1284" max="1285" width="12.85546875" style="6" customWidth="1"/>
    <col min="1286" max="1286" width="15" style="6" customWidth="1"/>
    <col min="1287" max="1287" width="13.5703125" style="6" customWidth="1"/>
    <col min="1288" max="1289" width="12.85546875" style="6" customWidth="1"/>
    <col min="1290" max="1290" width="13.5703125" style="6" customWidth="1"/>
    <col min="1291" max="1291" width="14" style="6" customWidth="1"/>
    <col min="1292" max="1293" width="12.85546875" style="6" customWidth="1"/>
    <col min="1294" max="1294" width="13.5703125" style="6" customWidth="1"/>
    <col min="1295" max="1295" width="7.42578125" style="6" customWidth="1"/>
    <col min="1296" max="1296" width="6.42578125" style="6" customWidth="1"/>
    <col min="1297" max="1536" width="9.140625" style="6"/>
    <col min="1537" max="1537" width="11.5703125" style="6" customWidth="1"/>
    <col min="1538" max="1538" width="34.5703125" style="6" customWidth="1"/>
    <col min="1539" max="1539" width="14.140625" style="6" customWidth="1"/>
    <col min="1540" max="1541" width="12.85546875" style="6" customWidth="1"/>
    <col min="1542" max="1542" width="15" style="6" customWidth="1"/>
    <col min="1543" max="1543" width="13.5703125" style="6" customWidth="1"/>
    <col min="1544" max="1545" width="12.85546875" style="6" customWidth="1"/>
    <col min="1546" max="1546" width="13.5703125" style="6" customWidth="1"/>
    <col min="1547" max="1547" width="14" style="6" customWidth="1"/>
    <col min="1548" max="1549" width="12.85546875" style="6" customWidth="1"/>
    <col min="1550" max="1550" width="13.5703125" style="6" customWidth="1"/>
    <col min="1551" max="1551" width="7.42578125" style="6" customWidth="1"/>
    <col min="1552" max="1552" width="6.42578125" style="6" customWidth="1"/>
    <col min="1553" max="1792" width="9.140625" style="6"/>
    <col min="1793" max="1793" width="11.5703125" style="6" customWidth="1"/>
    <col min="1794" max="1794" width="34.5703125" style="6" customWidth="1"/>
    <col min="1795" max="1795" width="14.140625" style="6" customWidth="1"/>
    <col min="1796" max="1797" width="12.85546875" style="6" customWidth="1"/>
    <col min="1798" max="1798" width="15" style="6" customWidth="1"/>
    <col min="1799" max="1799" width="13.5703125" style="6" customWidth="1"/>
    <col min="1800" max="1801" width="12.85546875" style="6" customWidth="1"/>
    <col min="1802" max="1802" width="13.5703125" style="6" customWidth="1"/>
    <col min="1803" max="1803" width="14" style="6" customWidth="1"/>
    <col min="1804" max="1805" width="12.85546875" style="6" customWidth="1"/>
    <col min="1806" max="1806" width="13.5703125" style="6" customWidth="1"/>
    <col min="1807" max="1807" width="7.42578125" style="6" customWidth="1"/>
    <col min="1808" max="1808" width="6.42578125" style="6" customWidth="1"/>
    <col min="1809" max="2048" width="9.140625" style="6"/>
    <col min="2049" max="2049" width="11.5703125" style="6" customWidth="1"/>
    <col min="2050" max="2050" width="34.5703125" style="6" customWidth="1"/>
    <col min="2051" max="2051" width="14.140625" style="6" customWidth="1"/>
    <col min="2052" max="2053" width="12.85546875" style="6" customWidth="1"/>
    <col min="2054" max="2054" width="15" style="6" customWidth="1"/>
    <col min="2055" max="2055" width="13.5703125" style="6" customWidth="1"/>
    <col min="2056" max="2057" width="12.85546875" style="6" customWidth="1"/>
    <col min="2058" max="2058" width="13.5703125" style="6" customWidth="1"/>
    <col min="2059" max="2059" width="14" style="6" customWidth="1"/>
    <col min="2060" max="2061" width="12.85546875" style="6" customWidth="1"/>
    <col min="2062" max="2062" width="13.5703125" style="6" customWidth="1"/>
    <col min="2063" max="2063" width="7.42578125" style="6" customWidth="1"/>
    <col min="2064" max="2064" width="6.42578125" style="6" customWidth="1"/>
    <col min="2065" max="2304" width="9.140625" style="6"/>
    <col min="2305" max="2305" width="11.5703125" style="6" customWidth="1"/>
    <col min="2306" max="2306" width="34.5703125" style="6" customWidth="1"/>
    <col min="2307" max="2307" width="14.140625" style="6" customWidth="1"/>
    <col min="2308" max="2309" width="12.85546875" style="6" customWidth="1"/>
    <col min="2310" max="2310" width="15" style="6" customWidth="1"/>
    <col min="2311" max="2311" width="13.5703125" style="6" customWidth="1"/>
    <col min="2312" max="2313" width="12.85546875" style="6" customWidth="1"/>
    <col min="2314" max="2314" width="13.5703125" style="6" customWidth="1"/>
    <col min="2315" max="2315" width="14" style="6" customWidth="1"/>
    <col min="2316" max="2317" width="12.85546875" style="6" customWidth="1"/>
    <col min="2318" max="2318" width="13.5703125" style="6" customWidth="1"/>
    <col min="2319" max="2319" width="7.42578125" style="6" customWidth="1"/>
    <col min="2320" max="2320" width="6.42578125" style="6" customWidth="1"/>
    <col min="2321" max="2560" width="9.140625" style="6"/>
    <col min="2561" max="2561" width="11.5703125" style="6" customWidth="1"/>
    <col min="2562" max="2562" width="34.5703125" style="6" customWidth="1"/>
    <col min="2563" max="2563" width="14.140625" style="6" customWidth="1"/>
    <col min="2564" max="2565" width="12.85546875" style="6" customWidth="1"/>
    <col min="2566" max="2566" width="15" style="6" customWidth="1"/>
    <col min="2567" max="2567" width="13.5703125" style="6" customWidth="1"/>
    <col min="2568" max="2569" width="12.85546875" style="6" customWidth="1"/>
    <col min="2570" max="2570" width="13.5703125" style="6" customWidth="1"/>
    <col min="2571" max="2571" width="14" style="6" customWidth="1"/>
    <col min="2572" max="2573" width="12.85546875" style="6" customWidth="1"/>
    <col min="2574" max="2574" width="13.5703125" style="6" customWidth="1"/>
    <col min="2575" max="2575" width="7.42578125" style="6" customWidth="1"/>
    <col min="2576" max="2576" width="6.42578125" style="6" customWidth="1"/>
    <col min="2577" max="2816" width="9.140625" style="6"/>
    <col min="2817" max="2817" width="11.5703125" style="6" customWidth="1"/>
    <col min="2818" max="2818" width="34.5703125" style="6" customWidth="1"/>
    <col min="2819" max="2819" width="14.140625" style="6" customWidth="1"/>
    <col min="2820" max="2821" width="12.85546875" style="6" customWidth="1"/>
    <col min="2822" max="2822" width="15" style="6" customWidth="1"/>
    <col min="2823" max="2823" width="13.5703125" style="6" customWidth="1"/>
    <col min="2824" max="2825" width="12.85546875" style="6" customWidth="1"/>
    <col min="2826" max="2826" width="13.5703125" style="6" customWidth="1"/>
    <col min="2827" max="2827" width="14" style="6" customWidth="1"/>
    <col min="2828" max="2829" width="12.85546875" style="6" customWidth="1"/>
    <col min="2830" max="2830" width="13.5703125" style="6" customWidth="1"/>
    <col min="2831" max="2831" width="7.42578125" style="6" customWidth="1"/>
    <col min="2832" max="2832" width="6.42578125" style="6" customWidth="1"/>
    <col min="2833" max="3072" width="9.140625" style="6"/>
    <col min="3073" max="3073" width="11.5703125" style="6" customWidth="1"/>
    <col min="3074" max="3074" width="34.5703125" style="6" customWidth="1"/>
    <col min="3075" max="3075" width="14.140625" style="6" customWidth="1"/>
    <col min="3076" max="3077" width="12.85546875" style="6" customWidth="1"/>
    <col min="3078" max="3078" width="15" style="6" customWidth="1"/>
    <col min="3079" max="3079" width="13.5703125" style="6" customWidth="1"/>
    <col min="3080" max="3081" width="12.85546875" style="6" customWidth="1"/>
    <col min="3082" max="3082" width="13.5703125" style="6" customWidth="1"/>
    <col min="3083" max="3083" width="14" style="6" customWidth="1"/>
    <col min="3084" max="3085" width="12.85546875" style="6" customWidth="1"/>
    <col min="3086" max="3086" width="13.5703125" style="6" customWidth="1"/>
    <col min="3087" max="3087" width="7.42578125" style="6" customWidth="1"/>
    <col min="3088" max="3088" width="6.42578125" style="6" customWidth="1"/>
    <col min="3089" max="3328" width="9.140625" style="6"/>
    <col min="3329" max="3329" width="11.5703125" style="6" customWidth="1"/>
    <col min="3330" max="3330" width="34.5703125" style="6" customWidth="1"/>
    <col min="3331" max="3331" width="14.140625" style="6" customWidth="1"/>
    <col min="3332" max="3333" width="12.85546875" style="6" customWidth="1"/>
    <col min="3334" max="3334" width="15" style="6" customWidth="1"/>
    <col min="3335" max="3335" width="13.5703125" style="6" customWidth="1"/>
    <col min="3336" max="3337" width="12.85546875" style="6" customWidth="1"/>
    <col min="3338" max="3338" width="13.5703125" style="6" customWidth="1"/>
    <col min="3339" max="3339" width="14" style="6" customWidth="1"/>
    <col min="3340" max="3341" width="12.85546875" style="6" customWidth="1"/>
    <col min="3342" max="3342" width="13.5703125" style="6" customWidth="1"/>
    <col min="3343" max="3343" width="7.42578125" style="6" customWidth="1"/>
    <col min="3344" max="3344" width="6.42578125" style="6" customWidth="1"/>
    <col min="3345" max="3584" width="9.140625" style="6"/>
    <col min="3585" max="3585" width="11.5703125" style="6" customWidth="1"/>
    <col min="3586" max="3586" width="34.5703125" style="6" customWidth="1"/>
    <col min="3587" max="3587" width="14.140625" style="6" customWidth="1"/>
    <col min="3588" max="3589" width="12.85546875" style="6" customWidth="1"/>
    <col min="3590" max="3590" width="15" style="6" customWidth="1"/>
    <col min="3591" max="3591" width="13.5703125" style="6" customWidth="1"/>
    <col min="3592" max="3593" width="12.85546875" style="6" customWidth="1"/>
    <col min="3594" max="3594" width="13.5703125" style="6" customWidth="1"/>
    <col min="3595" max="3595" width="14" style="6" customWidth="1"/>
    <col min="3596" max="3597" width="12.85546875" style="6" customWidth="1"/>
    <col min="3598" max="3598" width="13.5703125" style="6" customWidth="1"/>
    <col min="3599" max="3599" width="7.42578125" style="6" customWidth="1"/>
    <col min="3600" max="3600" width="6.42578125" style="6" customWidth="1"/>
    <col min="3601" max="3840" width="9.140625" style="6"/>
    <col min="3841" max="3841" width="11.5703125" style="6" customWidth="1"/>
    <col min="3842" max="3842" width="34.5703125" style="6" customWidth="1"/>
    <col min="3843" max="3843" width="14.140625" style="6" customWidth="1"/>
    <col min="3844" max="3845" width="12.85546875" style="6" customWidth="1"/>
    <col min="3846" max="3846" width="15" style="6" customWidth="1"/>
    <col min="3847" max="3847" width="13.5703125" style="6" customWidth="1"/>
    <col min="3848" max="3849" width="12.85546875" style="6" customWidth="1"/>
    <col min="3850" max="3850" width="13.5703125" style="6" customWidth="1"/>
    <col min="3851" max="3851" width="14" style="6" customWidth="1"/>
    <col min="3852" max="3853" width="12.85546875" style="6" customWidth="1"/>
    <col min="3854" max="3854" width="13.5703125" style="6" customWidth="1"/>
    <col min="3855" max="3855" width="7.42578125" style="6" customWidth="1"/>
    <col min="3856" max="3856" width="6.42578125" style="6" customWidth="1"/>
    <col min="3857" max="4096" width="9.140625" style="6"/>
    <col min="4097" max="4097" width="11.5703125" style="6" customWidth="1"/>
    <col min="4098" max="4098" width="34.5703125" style="6" customWidth="1"/>
    <col min="4099" max="4099" width="14.140625" style="6" customWidth="1"/>
    <col min="4100" max="4101" width="12.85546875" style="6" customWidth="1"/>
    <col min="4102" max="4102" width="15" style="6" customWidth="1"/>
    <col min="4103" max="4103" width="13.5703125" style="6" customWidth="1"/>
    <col min="4104" max="4105" width="12.85546875" style="6" customWidth="1"/>
    <col min="4106" max="4106" width="13.5703125" style="6" customWidth="1"/>
    <col min="4107" max="4107" width="14" style="6" customWidth="1"/>
    <col min="4108" max="4109" width="12.85546875" style="6" customWidth="1"/>
    <col min="4110" max="4110" width="13.5703125" style="6" customWidth="1"/>
    <col min="4111" max="4111" width="7.42578125" style="6" customWidth="1"/>
    <col min="4112" max="4112" width="6.42578125" style="6" customWidth="1"/>
    <col min="4113" max="4352" width="9.140625" style="6"/>
    <col min="4353" max="4353" width="11.5703125" style="6" customWidth="1"/>
    <col min="4354" max="4354" width="34.5703125" style="6" customWidth="1"/>
    <col min="4355" max="4355" width="14.140625" style="6" customWidth="1"/>
    <col min="4356" max="4357" width="12.85546875" style="6" customWidth="1"/>
    <col min="4358" max="4358" width="15" style="6" customWidth="1"/>
    <col min="4359" max="4359" width="13.5703125" style="6" customWidth="1"/>
    <col min="4360" max="4361" width="12.85546875" style="6" customWidth="1"/>
    <col min="4362" max="4362" width="13.5703125" style="6" customWidth="1"/>
    <col min="4363" max="4363" width="14" style="6" customWidth="1"/>
    <col min="4364" max="4365" width="12.85546875" style="6" customWidth="1"/>
    <col min="4366" max="4366" width="13.5703125" style="6" customWidth="1"/>
    <col min="4367" max="4367" width="7.42578125" style="6" customWidth="1"/>
    <col min="4368" max="4368" width="6.42578125" style="6" customWidth="1"/>
    <col min="4369" max="4608" width="9.140625" style="6"/>
    <col min="4609" max="4609" width="11.5703125" style="6" customWidth="1"/>
    <col min="4610" max="4610" width="34.5703125" style="6" customWidth="1"/>
    <col min="4611" max="4611" width="14.140625" style="6" customWidth="1"/>
    <col min="4612" max="4613" width="12.85546875" style="6" customWidth="1"/>
    <col min="4614" max="4614" width="15" style="6" customWidth="1"/>
    <col min="4615" max="4615" width="13.5703125" style="6" customWidth="1"/>
    <col min="4616" max="4617" width="12.85546875" style="6" customWidth="1"/>
    <col min="4618" max="4618" width="13.5703125" style="6" customWidth="1"/>
    <col min="4619" max="4619" width="14" style="6" customWidth="1"/>
    <col min="4620" max="4621" width="12.85546875" style="6" customWidth="1"/>
    <col min="4622" max="4622" width="13.5703125" style="6" customWidth="1"/>
    <col min="4623" max="4623" width="7.42578125" style="6" customWidth="1"/>
    <col min="4624" max="4624" width="6.42578125" style="6" customWidth="1"/>
    <col min="4625" max="4864" width="9.140625" style="6"/>
    <col min="4865" max="4865" width="11.5703125" style="6" customWidth="1"/>
    <col min="4866" max="4866" width="34.5703125" style="6" customWidth="1"/>
    <col min="4867" max="4867" width="14.140625" style="6" customWidth="1"/>
    <col min="4868" max="4869" width="12.85546875" style="6" customWidth="1"/>
    <col min="4870" max="4870" width="15" style="6" customWidth="1"/>
    <col min="4871" max="4871" width="13.5703125" style="6" customWidth="1"/>
    <col min="4872" max="4873" width="12.85546875" style="6" customWidth="1"/>
    <col min="4874" max="4874" width="13.5703125" style="6" customWidth="1"/>
    <col min="4875" max="4875" width="14" style="6" customWidth="1"/>
    <col min="4876" max="4877" width="12.85546875" style="6" customWidth="1"/>
    <col min="4878" max="4878" width="13.5703125" style="6" customWidth="1"/>
    <col min="4879" max="4879" width="7.42578125" style="6" customWidth="1"/>
    <col min="4880" max="4880" width="6.42578125" style="6" customWidth="1"/>
    <col min="4881" max="5120" width="9.140625" style="6"/>
    <col min="5121" max="5121" width="11.5703125" style="6" customWidth="1"/>
    <col min="5122" max="5122" width="34.5703125" style="6" customWidth="1"/>
    <col min="5123" max="5123" width="14.140625" style="6" customWidth="1"/>
    <col min="5124" max="5125" width="12.85546875" style="6" customWidth="1"/>
    <col min="5126" max="5126" width="15" style="6" customWidth="1"/>
    <col min="5127" max="5127" width="13.5703125" style="6" customWidth="1"/>
    <col min="5128" max="5129" width="12.85546875" style="6" customWidth="1"/>
    <col min="5130" max="5130" width="13.5703125" style="6" customWidth="1"/>
    <col min="5131" max="5131" width="14" style="6" customWidth="1"/>
    <col min="5132" max="5133" width="12.85546875" style="6" customWidth="1"/>
    <col min="5134" max="5134" width="13.5703125" style="6" customWidth="1"/>
    <col min="5135" max="5135" width="7.42578125" style="6" customWidth="1"/>
    <col min="5136" max="5136" width="6.42578125" style="6" customWidth="1"/>
    <col min="5137" max="5376" width="9.140625" style="6"/>
    <col min="5377" max="5377" width="11.5703125" style="6" customWidth="1"/>
    <col min="5378" max="5378" width="34.5703125" style="6" customWidth="1"/>
    <col min="5379" max="5379" width="14.140625" style="6" customWidth="1"/>
    <col min="5380" max="5381" width="12.85546875" style="6" customWidth="1"/>
    <col min="5382" max="5382" width="15" style="6" customWidth="1"/>
    <col min="5383" max="5383" width="13.5703125" style="6" customWidth="1"/>
    <col min="5384" max="5385" width="12.85546875" style="6" customWidth="1"/>
    <col min="5386" max="5386" width="13.5703125" style="6" customWidth="1"/>
    <col min="5387" max="5387" width="14" style="6" customWidth="1"/>
    <col min="5388" max="5389" width="12.85546875" style="6" customWidth="1"/>
    <col min="5390" max="5390" width="13.5703125" style="6" customWidth="1"/>
    <col min="5391" max="5391" width="7.42578125" style="6" customWidth="1"/>
    <col min="5392" max="5392" width="6.42578125" style="6" customWidth="1"/>
    <col min="5393" max="5632" width="9.140625" style="6"/>
    <col min="5633" max="5633" width="11.5703125" style="6" customWidth="1"/>
    <col min="5634" max="5634" width="34.5703125" style="6" customWidth="1"/>
    <col min="5635" max="5635" width="14.140625" style="6" customWidth="1"/>
    <col min="5636" max="5637" width="12.85546875" style="6" customWidth="1"/>
    <col min="5638" max="5638" width="15" style="6" customWidth="1"/>
    <col min="5639" max="5639" width="13.5703125" style="6" customWidth="1"/>
    <col min="5640" max="5641" width="12.85546875" style="6" customWidth="1"/>
    <col min="5642" max="5642" width="13.5703125" style="6" customWidth="1"/>
    <col min="5643" max="5643" width="14" style="6" customWidth="1"/>
    <col min="5644" max="5645" width="12.85546875" style="6" customWidth="1"/>
    <col min="5646" max="5646" width="13.5703125" style="6" customWidth="1"/>
    <col min="5647" max="5647" width="7.42578125" style="6" customWidth="1"/>
    <col min="5648" max="5648" width="6.42578125" style="6" customWidth="1"/>
    <col min="5649" max="5888" width="9.140625" style="6"/>
    <col min="5889" max="5889" width="11.5703125" style="6" customWidth="1"/>
    <col min="5890" max="5890" width="34.5703125" style="6" customWidth="1"/>
    <col min="5891" max="5891" width="14.140625" style="6" customWidth="1"/>
    <col min="5892" max="5893" width="12.85546875" style="6" customWidth="1"/>
    <col min="5894" max="5894" width="15" style="6" customWidth="1"/>
    <col min="5895" max="5895" width="13.5703125" style="6" customWidth="1"/>
    <col min="5896" max="5897" width="12.85546875" style="6" customWidth="1"/>
    <col min="5898" max="5898" width="13.5703125" style="6" customWidth="1"/>
    <col min="5899" max="5899" width="14" style="6" customWidth="1"/>
    <col min="5900" max="5901" width="12.85546875" style="6" customWidth="1"/>
    <col min="5902" max="5902" width="13.5703125" style="6" customWidth="1"/>
    <col min="5903" max="5903" width="7.42578125" style="6" customWidth="1"/>
    <col min="5904" max="5904" width="6.42578125" style="6" customWidth="1"/>
    <col min="5905" max="6144" width="9.140625" style="6"/>
    <col min="6145" max="6145" width="11.5703125" style="6" customWidth="1"/>
    <col min="6146" max="6146" width="34.5703125" style="6" customWidth="1"/>
    <col min="6147" max="6147" width="14.140625" style="6" customWidth="1"/>
    <col min="6148" max="6149" width="12.85546875" style="6" customWidth="1"/>
    <col min="6150" max="6150" width="15" style="6" customWidth="1"/>
    <col min="6151" max="6151" width="13.5703125" style="6" customWidth="1"/>
    <col min="6152" max="6153" width="12.85546875" style="6" customWidth="1"/>
    <col min="6154" max="6154" width="13.5703125" style="6" customWidth="1"/>
    <col min="6155" max="6155" width="14" style="6" customWidth="1"/>
    <col min="6156" max="6157" width="12.85546875" style="6" customWidth="1"/>
    <col min="6158" max="6158" width="13.5703125" style="6" customWidth="1"/>
    <col min="6159" max="6159" width="7.42578125" style="6" customWidth="1"/>
    <col min="6160" max="6160" width="6.42578125" style="6" customWidth="1"/>
    <col min="6161" max="6400" width="9.140625" style="6"/>
    <col min="6401" max="6401" width="11.5703125" style="6" customWidth="1"/>
    <col min="6402" max="6402" width="34.5703125" style="6" customWidth="1"/>
    <col min="6403" max="6403" width="14.140625" style="6" customWidth="1"/>
    <col min="6404" max="6405" width="12.85546875" style="6" customWidth="1"/>
    <col min="6406" max="6406" width="15" style="6" customWidth="1"/>
    <col min="6407" max="6407" width="13.5703125" style="6" customWidth="1"/>
    <col min="6408" max="6409" width="12.85546875" style="6" customWidth="1"/>
    <col min="6410" max="6410" width="13.5703125" style="6" customWidth="1"/>
    <col min="6411" max="6411" width="14" style="6" customWidth="1"/>
    <col min="6412" max="6413" width="12.85546875" style="6" customWidth="1"/>
    <col min="6414" max="6414" width="13.5703125" style="6" customWidth="1"/>
    <col min="6415" max="6415" width="7.42578125" style="6" customWidth="1"/>
    <col min="6416" max="6416" width="6.42578125" style="6" customWidth="1"/>
    <col min="6417" max="6656" width="9.140625" style="6"/>
    <col min="6657" max="6657" width="11.5703125" style="6" customWidth="1"/>
    <col min="6658" max="6658" width="34.5703125" style="6" customWidth="1"/>
    <col min="6659" max="6659" width="14.140625" style="6" customWidth="1"/>
    <col min="6660" max="6661" width="12.85546875" style="6" customWidth="1"/>
    <col min="6662" max="6662" width="15" style="6" customWidth="1"/>
    <col min="6663" max="6663" width="13.5703125" style="6" customWidth="1"/>
    <col min="6664" max="6665" width="12.85546875" style="6" customWidth="1"/>
    <col min="6666" max="6666" width="13.5703125" style="6" customWidth="1"/>
    <col min="6667" max="6667" width="14" style="6" customWidth="1"/>
    <col min="6668" max="6669" width="12.85546875" style="6" customWidth="1"/>
    <col min="6670" max="6670" width="13.5703125" style="6" customWidth="1"/>
    <col min="6671" max="6671" width="7.42578125" style="6" customWidth="1"/>
    <col min="6672" max="6672" width="6.42578125" style="6" customWidth="1"/>
    <col min="6673" max="6912" width="9.140625" style="6"/>
    <col min="6913" max="6913" width="11.5703125" style="6" customWidth="1"/>
    <col min="6914" max="6914" width="34.5703125" style="6" customWidth="1"/>
    <col min="6915" max="6915" width="14.140625" style="6" customWidth="1"/>
    <col min="6916" max="6917" width="12.85546875" style="6" customWidth="1"/>
    <col min="6918" max="6918" width="15" style="6" customWidth="1"/>
    <col min="6919" max="6919" width="13.5703125" style="6" customWidth="1"/>
    <col min="6920" max="6921" width="12.85546875" style="6" customWidth="1"/>
    <col min="6922" max="6922" width="13.5703125" style="6" customWidth="1"/>
    <col min="6923" max="6923" width="14" style="6" customWidth="1"/>
    <col min="6924" max="6925" width="12.85546875" style="6" customWidth="1"/>
    <col min="6926" max="6926" width="13.5703125" style="6" customWidth="1"/>
    <col min="6927" max="6927" width="7.42578125" style="6" customWidth="1"/>
    <col min="6928" max="6928" width="6.42578125" style="6" customWidth="1"/>
    <col min="6929" max="7168" width="9.140625" style="6"/>
    <col min="7169" max="7169" width="11.5703125" style="6" customWidth="1"/>
    <col min="7170" max="7170" width="34.5703125" style="6" customWidth="1"/>
    <col min="7171" max="7171" width="14.140625" style="6" customWidth="1"/>
    <col min="7172" max="7173" width="12.85546875" style="6" customWidth="1"/>
    <col min="7174" max="7174" width="15" style="6" customWidth="1"/>
    <col min="7175" max="7175" width="13.5703125" style="6" customWidth="1"/>
    <col min="7176" max="7177" width="12.85546875" style="6" customWidth="1"/>
    <col min="7178" max="7178" width="13.5703125" style="6" customWidth="1"/>
    <col min="7179" max="7179" width="14" style="6" customWidth="1"/>
    <col min="7180" max="7181" width="12.85546875" style="6" customWidth="1"/>
    <col min="7182" max="7182" width="13.5703125" style="6" customWidth="1"/>
    <col min="7183" max="7183" width="7.42578125" style="6" customWidth="1"/>
    <col min="7184" max="7184" width="6.42578125" style="6" customWidth="1"/>
    <col min="7185" max="7424" width="9.140625" style="6"/>
    <col min="7425" max="7425" width="11.5703125" style="6" customWidth="1"/>
    <col min="7426" max="7426" width="34.5703125" style="6" customWidth="1"/>
    <col min="7427" max="7427" width="14.140625" style="6" customWidth="1"/>
    <col min="7428" max="7429" width="12.85546875" style="6" customWidth="1"/>
    <col min="7430" max="7430" width="15" style="6" customWidth="1"/>
    <col min="7431" max="7431" width="13.5703125" style="6" customWidth="1"/>
    <col min="7432" max="7433" width="12.85546875" style="6" customWidth="1"/>
    <col min="7434" max="7434" width="13.5703125" style="6" customWidth="1"/>
    <col min="7435" max="7435" width="14" style="6" customWidth="1"/>
    <col min="7436" max="7437" width="12.85546875" style="6" customWidth="1"/>
    <col min="7438" max="7438" width="13.5703125" style="6" customWidth="1"/>
    <col min="7439" max="7439" width="7.42578125" style="6" customWidth="1"/>
    <col min="7440" max="7440" width="6.42578125" style="6" customWidth="1"/>
    <col min="7441" max="7680" width="9.140625" style="6"/>
    <col min="7681" max="7681" width="11.5703125" style="6" customWidth="1"/>
    <col min="7682" max="7682" width="34.5703125" style="6" customWidth="1"/>
    <col min="7683" max="7683" width="14.140625" style="6" customWidth="1"/>
    <col min="7684" max="7685" width="12.85546875" style="6" customWidth="1"/>
    <col min="7686" max="7686" width="15" style="6" customWidth="1"/>
    <col min="7687" max="7687" width="13.5703125" style="6" customWidth="1"/>
    <col min="7688" max="7689" width="12.85546875" style="6" customWidth="1"/>
    <col min="7690" max="7690" width="13.5703125" style="6" customWidth="1"/>
    <col min="7691" max="7691" width="14" style="6" customWidth="1"/>
    <col min="7692" max="7693" width="12.85546875" style="6" customWidth="1"/>
    <col min="7694" max="7694" width="13.5703125" style="6" customWidth="1"/>
    <col min="7695" max="7695" width="7.42578125" style="6" customWidth="1"/>
    <col min="7696" max="7696" width="6.42578125" style="6" customWidth="1"/>
    <col min="7697" max="7936" width="9.140625" style="6"/>
    <col min="7937" max="7937" width="11.5703125" style="6" customWidth="1"/>
    <col min="7938" max="7938" width="34.5703125" style="6" customWidth="1"/>
    <col min="7939" max="7939" width="14.140625" style="6" customWidth="1"/>
    <col min="7940" max="7941" width="12.85546875" style="6" customWidth="1"/>
    <col min="7942" max="7942" width="15" style="6" customWidth="1"/>
    <col min="7943" max="7943" width="13.5703125" style="6" customWidth="1"/>
    <col min="7944" max="7945" width="12.85546875" style="6" customWidth="1"/>
    <col min="7946" max="7946" width="13.5703125" style="6" customWidth="1"/>
    <col min="7947" max="7947" width="14" style="6" customWidth="1"/>
    <col min="7948" max="7949" width="12.85546875" style="6" customWidth="1"/>
    <col min="7950" max="7950" width="13.5703125" style="6" customWidth="1"/>
    <col min="7951" max="7951" width="7.42578125" style="6" customWidth="1"/>
    <col min="7952" max="7952" width="6.42578125" style="6" customWidth="1"/>
    <col min="7953" max="8192" width="9.140625" style="6"/>
    <col min="8193" max="8193" width="11.5703125" style="6" customWidth="1"/>
    <col min="8194" max="8194" width="34.5703125" style="6" customWidth="1"/>
    <col min="8195" max="8195" width="14.140625" style="6" customWidth="1"/>
    <col min="8196" max="8197" width="12.85546875" style="6" customWidth="1"/>
    <col min="8198" max="8198" width="15" style="6" customWidth="1"/>
    <col min="8199" max="8199" width="13.5703125" style="6" customWidth="1"/>
    <col min="8200" max="8201" width="12.85546875" style="6" customWidth="1"/>
    <col min="8202" max="8202" width="13.5703125" style="6" customWidth="1"/>
    <col min="8203" max="8203" width="14" style="6" customWidth="1"/>
    <col min="8204" max="8205" width="12.85546875" style="6" customWidth="1"/>
    <col min="8206" max="8206" width="13.5703125" style="6" customWidth="1"/>
    <col min="8207" max="8207" width="7.42578125" style="6" customWidth="1"/>
    <col min="8208" max="8208" width="6.42578125" style="6" customWidth="1"/>
    <col min="8209" max="8448" width="9.140625" style="6"/>
    <col min="8449" max="8449" width="11.5703125" style="6" customWidth="1"/>
    <col min="8450" max="8450" width="34.5703125" style="6" customWidth="1"/>
    <col min="8451" max="8451" width="14.140625" style="6" customWidth="1"/>
    <col min="8452" max="8453" width="12.85546875" style="6" customWidth="1"/>
    <col min="8454" max="8454" width="15" style="6" customWidth="1"/>
    <col min="8455" max="8455" width="13.5703125" style="6" customWidth="1"/>
    <col min="8456" max="8457" width="12.85546875" style="6" customWidth="1"/>
    <col min="8458" max="8458" width="13.5703125" style="6" customWidth="1"/>
    <col min="8459" max="8459" width="14" style="6" customWidth="1"/>
    <col min="8460" max="8461" width="12.85546875" style="6" customWidth="1"/>
    <col min="8462" max="8462" width="13.5703125" style="6" customWidth="1"/>
    <col min="8463" max="8463" width="7.42578125" style="6" customWidth="1"/>
    <col min="8464" max="8464" width="6.42578125" style="6" customWidth="1"/>
    <col min="8465" max="8704" width="9.140625" style="6"/>
    <col min="8705" max="8705" width="11.5703125" style="6" customWidth="1"/>
    <col min="8706" max="8706" width="34.5703125" style="6" customWidth="1"/>
    <col min="8707" max="8707" width="14.140625" style="6" customWidth="1"/>
    <col min="8708" max="8709" width="12.85546875" style="6" customWidth="1"/>
    <col min="8710" max="8710" width="15" style="6" customWidth="1"/>
    <col min="8711" max="8711" width="13.5703125" style="6" customWidth="1"/>
    <col min="8712" max="8713" width="12.85546875" style="6" customWidth="1"/>
    <col min="8714" max="8714" width="13.5703125" style="6" customWidth="1"/>
    <col min="8715" max="8715" width="14" style="6" customWidth="1"/>
    <col min="8716" max="8717" width="12.85546875" style="6" customWidth="1"/>
    <col min="8718" max="8718" width="13.5703125" style="6" customWidth="1"/>
    <col min="8719" max="8719" width="7.42578125" style="6" customWidth="1"/>
    <col min="8720" max="8720" width="6.42578125" style="6" customWidth="1"/>
    <col min="8721" max="8960" width="9.140625" style="6"/>
    <col min="8961" max="8961" width="11.5703125" style="6" customWidth="1"/>
    <col min="8962" max="8962" width="34.5703125" style="6" customWidth="1"/>
    <col min="8963" max="8963" width="14.140625" style="6" customWidth="1"/>
    <col min="8964" max="8965" width="12.85546875" style="6" customWidth="1"/>
    <col min="8966" max="8966" width="15" style="6" customWidth="1"/>
    <col min="8967" max="8967" width="13.5703125" style="6" customWidth="1"/>
    <col min="8968" max="8969" width="12.85546875" style="6" customWidth="1"/>
    <col min="8970" max="8970" width="13.5703125" style="6" customWidth="1"/>
    <col min="8971" max="8971" width="14" style="6" customWidth="1"/>
    <col min="8972" max="8973" width="12.85546875" style="6" customWidth="1"/>
    <col min="8974" max="8974" width="13.5703125" style="6" customWidth="1"/>
    <col min="8975" max="8975" width="7.42578125" style="6" customWidth="1"/>
    <col min="8976" max="8976" width="6.42578125" style="6" customWidth="1"/>
    <col min="8977" max="9216" width="9.140625" style="6"/>
    <col min="9217" max="9217" width="11.5703125" style="6" customWidth="1"/>
    <col min="9218" max="9218" width="34.5703125" style="6" customWidth="1"/>
    <col min="9219" max="9219" width="14.140625" style="6" customWidth="1"/>
    <col min="9220" max="9221" width="12.85546875" style="6" customWidth="1"/>
    <col min="9222" max="9222" width="15" style="6" customWidth="1"/>
    <col min="9223" max="9223" width="13.5703125" style="6" customWidth="1"/>
    <col min="9224" max="9225" width="12.85546875" style="6" customWidth="1"/>
    <col min="9226" max="9226" width="13.5703125" style="6" customWidth="1"/>
    <col min="9227" max="9227" width="14" style="6" customWidth="1"/>
    <col min="9228" max="9229" width="12.85546875" style="6" customWidth="1"/>
    <col min="9230" max="9230" width="13.5703125" style="6" customWidth="1"/>
    <col min="9231" max="9231" width="7.42578125" style="6" customWidth="1"/>
    <col min="9232" max="9232" width="6.42578125" style="6" customWidth="1"/>
    <col min="9233" max="9472" width="9.140625" style="6"/>
    <col min="9473" max="9473" width="11.5703125" style="6" customWidth="1"/>
    <col min="9474" max="9474" width="34.5703125" style="6" customWidth="1"/>
    <col min="9475" max="9475" width="14.140625" style="6" customWidth="1"/>
    <col min="9476" max="9477" width="12.85546875" style="6" customWidth="1"/>
    <col min="9478" max="9478" width="15" style="6" customWidth="1"/>
    <col min="9479" max="9479" width="13.5703125" style="6" customWidth="1"/>
    <col min="9480" max="9481" width="12.85546875" style="6" customWidth="1"/>
    <col min="9482" max="9482" width="13.5703125" style="6" customWidth="1"/>
    <col min="9483" max="9483" width="14" style="6" customWidth="1"/>
    <col min="9484" max="9485" width="12.85546875" style="6" customWidth="1"/>
    <col min="9486" max="9486" width="13.5703125" style="6" customWidth="1"/>
    <col min="9487" max="9487" width="7.42578125" style="6" customWidth="1"/>
    <col min="9488" max="9488" width="6.42578125" style="6" customWidth="1"/>
    <col min="9489" max="9728" width="9.140625" style="6"/>
    <col min="9729" max="9729" width="11.5703125" style="6" customWidth="1"/>
    <col min="9730" max="9730" width="34.5703125" style="6" customWidth="1"/>
    <col min="9731" max="9731" width="14.140625" style="6" customWidth="1"/>
    <col min="9732" max="9733" width="12.85546875" style="6" customWidth="1"/>
    <col min="9734" max="9734" width="15" style="6" customWidth="1"/>
    <col min="9735" max="9735" width="13.5703125" style="6" customWidth="1"/>
    <col min="9736" max="9737" width="12.85546875" style="6" customWidth="1"/>
    <col min="9738" max="9738" width="13.5703125" style="6" customWidth="1"/>
    <col min="9739" max="9739" width="14" style="6" customWidth="1"/>
    <col min="9740" max="9741" width="12.85546875" style="6" customWidth="1"/>
    <col min="9742" max="9742" width="13.5703125" style="6" customWidth="1"/>
    <col min="9743" max="9743" width="7.42578125" style="6" customWidth="1"/>
    <col min="9744" max="9744" width="6.42578125" style="6" customWidth="1"/>
    <col min="9745" max="9984" width="9.140625" style="6"/>
    <col min="9985" max="9985" width="11.5703125" style="6" customWidth="1"/>
    <col min="9986" max="9986" width="34.5703125" style="6" customWidth="1"/>
    <col min="9987" max="9987" width="14.140625" style="6" customWidth="1"/>
    <col min="9988" max="9989" width="12.85546875" style="6" customWidth="1"/>
    <col min="9990" max="9990" width="15" style="6" customWidth="1"/>
    <col min="9991" max="9991" width="13.5703125" style="6" customWidth="1"/>
    <col min="9992" max="9993" width="12.85546875" style="6" customWidth="1"/>
    <col min="9994" max="9994" width="13.5703125" style="6" customWidth="1"/>
    <col min="9995" max="9995" width="14" style="6" customWidth="1"/>
    <col min="9996" max="9997" width="12.85546875" style="6" customWidth="1"/>
    <col min="9998" max="9998" width="13.5703125" style="6" customWidth="1"/>
    <col min="9999" max="9999" width="7.42578125" style="6" customWidth="1"/>
    <col min="10000" max="10000" width="6.42578125" style="6" customWidth="1"/>
    <col min="10001" max="10240" width="9.140625" style="6"/>
    <col min="10241" max="10241" width="11.5703125" style="6" customWidth="1"/>
    <col min="10242" max="10242" width="34.5703125" style="6" customWidth="1"/>
    <col min="10243" max="10243" width="14.140625" style="6" customWidth="1"/>
    <col min="10244" max="10245" width="12.85546875" style="6" customWidth="1"/>
    <col min="10246" max="10246" width="15" style="6" customWidth="1"/>
    <col min="10247" max="10247" width="13.5703125" style="6" customWidth="1"/>
    <col min="10248" max="10249" width="12.85546875" style="6" customWidth="1"/>
    <col min="10250" max="10250" width="13.5703125" style="6" customWidth="1"/>
    <col min="10251" max="10251" width="14" style="6" customWidth="1"/>
    <col min="10252" max="10253" width="12.85546875" style="6" customWidth="1"/>
    <col min="10254" max="10254" width="13.5703125" style="6" customWidth="1"/>
    <col min="10255" max="10255" width="7.42578125" style="6" customWidth="1"/>
    <col min="10256" max="10256" width="6.42578125" style="6" customWidth="1"/>
    <col min="10257" max="10496" width="9.140625" style="6"/>
    <col min="10497" max="10497" width="11.5703125" style="6" customWidth="1"/>
    <col min="10498" max="10498" width="34.5703125" style="6" customWidth="1"/>
    <col min="10499" max="10499" width="14.140625" style="6" customWidth="1"/>
    <col min="10500" max="10501" width="12.85546875" style="6" customWidth="1"/>
    <col min="10502" max="10502" width="15" style="6" customWidth="1"/>
    <col min="10503" max="10503" width="13.5703125" style="6" customWidth="1"/>
    <col min="10504" max="10505" width="12.85546875" style="6" customWidth="1"/>
    <col min="10506" max="10506" width="13.5703125" style="6" customWidth="1"/>
    <col min="10507" max="10507" width="14" style="6" customWidth="1"/>
    <col min="10508" max="10509" width="12.85546875" style="6" customWidth="1"/>
    <col min="10510" max="10510" width="13.5703125" style="6" customWidth="1"/>
    <col min="10511" max="10511" width="7.42578125" style="6" customWidth="1"/>
    <col min="10512" max="10512" width="6.42578125" style="6" customWidth="1"/>
    <col min="10513" max="10752" width="9.140625" style="6"/>
    <col min="10753" max="10753" width="11.5703125" style="6" customWidth="1"/>
    <col min="10754" max="10754" width="34.5703125" style="6" customWidth="1"/>
    <col min="10755" max="10755" width="14.140625" style="6" customWidth="1"/>
    <col min="10756" max="10757" width="12.85546875" style="6" customWidth="1"/>
    <col min="10758" max="10758" width="15" style="6" customWidth="1"/>
    <col min="10759" max="10759" width="13.5703125" style="6" customWidth="1"/>
    <col min="10760" max="10761" width="12.85546875" style="6" customWidth="1"/>
    <col min="10762" max="10762" width="13.5703125" style="6" customWidth="1"/>
    <col min="10763" max="10763" width="14" style="6" customWidth="1"/>
    <col min="10764" max="10765" width="12.85546875" style="6" customWidth="1"/>
    <col min="10766" max="10766" width="13.5703125" style="6" customWidth="1"/>
    <col min="10767" max="10767" width="7.42578125" style="6" customWidth="1"/>
    <col min="10768" max="10768" width="6.42578125" style="6" customWidth="1"/>
    <col min="10769" max="11008" width="9.140625" style="6"/>
    <col min="11009" max="11009" width="11.5703125" style="6" customWidth="1"/>
    <col min="11010" max="11010" width="34.5703125" style="6" customWidth="1"/>
    <col min="11011" max="11011" width="14.140625" style="6" customWidth="1"/>
    <col min="11012" max="11013" width="12.85546875" style="6" customWidth="1"/>
    <col min="11014" max="11014" width="15" style="6" customWidth="1"/>
    <col min="11015" max="11015" width="13.5703125" style="6" customWidth="1"/>
    <col min="11016" max="11017" width="12.85546875" style="6" customWidth="1"/>
    <col min="11018" max="11018" width="13.5703125" style="6" customWidth="1"/>
    <col min="11019" max="11019" width="14" style="6" customWidth="1"/>
    <col min="11020" max="11021" width="12.85546875" style="6" customWidth="1"/>
    <col min="11022" max="11022" width="13.5703125" style="6" customWidth="1"/>
    <col min="11023" max="11023" width="7.42578125" style="6" customWidth="1"/>
    <col min="11024" max="11024" width="6.42578125" style="6" customWidth="1"/>
    <col min="11025" max="11264" width="9.140625" style="6"/>
    <col min="11265" max="11265" width="11.5703125" style="6" customWidth="1"/>
    <col min="11266" max="11266" width="34.5703125" style="6" customWidth="1"/>
    <col min="11267" max="11267" width="14.140625" style="6" customWidth="1"/>
    <col min="11268" max="11269" width="12.85546875" style="6" customWidth="1"/>
    <col min="11270" max="11270" width="15" style="6" customWidth="1"/>
    <col min="11271" max="11271" width="13.5703125" style="6" customWidth="1"/>
    <col min="11272" max="11273" width="12.85546875" style="6" customWidth="1"/>
    <col min="11274" max="11274" width="13.5703125" style="6" customWidth="1"/>
    <col min="11275" max="11275" width="14" style="6" customWidth="1"/>
    <col min="11276" max="11277" width="12.85546875" style="6" customWidth="1"/>
    <col min="11278" max="11278" width="13.5703125" style="6" customWidth="1"/>
    <col min="11279" max="11279" width="7.42578125" style="6" customWidth="1"/>
    <col min="11280" max="11280" width="6.42578125" style="6" customWidth="1"/>
    <col min="11281" max="11520" width="9.140625" style="6"/>
    <col min="11521" max="11521" width="11.5703125" style="6" customWidth="1"/>
    <col min="11522" max="11522" width="34.5703125" style="6" customWidth="1"/>
    <col min="11523" max="11523" width="14.140625" style="6" customWidth="1"/>
    <col min="11524" max="11525" width="12.85546875" style="6" customWidth="1"/>
    <col min="11526" max="11526" width="15" style="6" customWidth="1"/>
    <col min="11527" max="11527" width="13.5703125" style="6" customWidth="1"/>
    <col min="11528" max="11529" width="12.85546875" style="6" customWidth="1"/>
    <col min="11530" max="11530" width="13.5703125" style="6" customWidth="1"/>
    <col min="11531" max="11531" width="14" style="6" customWidth="1"/>
    <col min="11532" max="11533" width="12.85546875" style="6" customWidth="1"/>
    <col min="11534" max="11534" width="13.5703125" style="6" customWidth="1"/>
    <col min="11535" max="11535" width="7.42578125" style="6" customWidth="1"/>
    <col min="11536" max="11536" width="6.42578125" style="6" customWidth="1"/>
    <col min="11537" max="11776" width="9.140625" style="6"/>
    <col min="11777" max="11777" width="11.5703125" style="6" customWidth="1"/>
    <col min="11778" max="11778" width="34.5703125" style="6" customWidth="1"/>
    <col min="11779" max="11779" width="14.140625" style="6" customWidth="1"/>
    <col min="11780" max="11781" width="12.85546875" style="6" customWidth="1"/>
    <col min="11782" max="11782" width="15" style="6" customWidth="1"/>
    <col min="11783" max="11783" width="13.5703125" style="6" customWidth="1"/>
    <col min="11784" max="11785" width="12.85546875" style="6" customWidth="1"/>
    <col min="11786" max="11786" width="13.5703125" style="6" customWidth="1"/>
    <col min="11787" max="11787" width="14" style="6" customWidth="1"/>
    <col min="11788" max="11789" width="12.85546875" style="6" customWidth="1"/>
    <col min="11790" max="11790" width="13.5703125" style="6" customWidth="1"/>
    <col min="11791" max="11791" width="7.42578125" style="6" customWidth="1"/>
    <col min="11792" max="11792" width="6.42578125" style="6" customWidth="1"/>
    <col min="11793" max="12032" width="9.140625" style="6"/>
    <col min="12033" max="12033" width="11.5703125" style="6" customWidth="1"/>
    <col min="12034" max="12034" width="34.5703125" style="6" customWidth="1"/>
    <col min="12035" max="12035" width="14.140625" style="6" customWidth="1"/>
    <col min="12036" max="12037" width="12.85546875" style="6" customWidth="1"/>
    <col min="12038" max="12038" width="15" style="6" customWidth="1"/>
    <col min="12039" max="12039" width="13.5703125" style="6" customWidth="1"/>
    <col min="12040" max="12041" width="12.85546875" style="6" customWidth="1"/>
    <col min="12042" max="12042" width="13.5703125" style="6" customWidth="1"/>
    <col min="12043" max="12043" width="14" style="6" customWidth="1"/>
    <col min="12044" max="12045" width="12.85546875" style="6" customWidth="1"/>
    <col min="12046" max="12046" width="13.5703125" style="6" customWidth="1"/>
    <col min="12047" max="12047" width="7.42578125" style="6" customWidth="1"/>
    <col min="12048" max="12048" width="6.42578125" style="6" customWidth="1"/>
    <col min="12049" max="12288" width="9.140625" style="6"/>
    <col min="12289" max="12289" width="11.5703125" style="6" customWidth="1"/>
    <col min="12290" max="12290" width="34.5703125" style="6" customWidth="1"/>
    <col min="12291" max="12291" width="14.140625" style="6" customWidth="1"/>
    <col min="12292" max="12293" width="12.85546875" style="6" customWidth="1"/>
    <col min="12294" max="12294" width="15" style="6" customWidth="1"/>
    <col min="12295" max="12295" width="13.5703125" style="6" customWidth="1"/>
    <col min="12296" max="12297" width="12.85546875" style="6" customWidth="1"/>
    <col min="12298" max="12298" width="13.5703125" style="6" customWidth="1"/>
    <col min="12299" max="12299" width="14" style="6" customWidth="1"/>
    <col min="12300" max="12301" width="12.85546875" style="6" customWidth="1"/>
    <col min="12302" max="12302" width="13.5703125" style="6" customWidth="1"/>
    <col min="12303" max="12303" width="7.42578125" style="6" customWidth="1"/>
    <col min="12304" max="12304" width="6.42578125" style="6" customWidth="1"/>
    <col min="12305" max="12544" width="9.140625" style="6"/>
    <col min="12545" max="12545" width="11.5703125" style="6" customWidth="1"/>
    <col min="12546" max="12546" width="34.5703125" style="6" customWidth="1"/>
    <col min="12547" max="12547" width="14.140625" style="6" customWidth="1"/>
    <col min="12548" max="12549" width="12.85546875" style="6" customWidth="1"/>
    <col min="12550" max="12550" width="15" style="6" customWidth="1"/>
    <col min="12551" max="12551" width="13.5703125" style="6" customWidth="1"/>
    <col min="12552" max="12553" width="12.85546875" style="6" customWidth="1"/>
    <col min="12554" max="12554" width="13.5703125" style="6" customWidth="1"/>
    <col min="12555" max="12555" width="14" style="6" customWidth="1"/>
    <col min="12556" max="12557" width="12.85546875" style="6" customWidth="1"/>
    <col min="12558" max="12558" width="13.5703125" style="6" customWidth="1"/>
    <col min="12559" max="12559" width="7.42578125" style="6" customWidth="1"/>
    <col min="12560" max="12560" width="6.42578125" style="6" customWidth="1"/>
    <col min="12561" max="12800" width="9.140625" style="6"/>
    <col min="12801" max="12801" width="11.5703125" style="6" customWidth="1"/>
    <col min="12802" max="12802" width="34.5703125" style="6" customWidth="1"/>
    <col min="12803" max="12803" width="14.140625" style="6" customWidth="1"/>
    <col min="12804" max="12805" width="12.85546875" style="6" customWidth="1"/>
    <col min="12806" max="12806" width="15" style="6" customWidth="1"/>
    <col min="12807" max="12807" width="13.5703125" style="6" customWidth="1"/>
    <col min="12808" max="12809" width="12.85546875" style="6" customWidth="1"/>
    <col min="12810" max="12810" width="13.5703125" style="6" customWidth="1"/>
    <col min="12811" max="12811" width="14" style="6" customWidth="1"/>
    <col min="12812" max="12813" width="12.85546875" style="6" customWidth="1"/>
    <col min="12814" max="12814" width="13.5703125" style="6" customWidth="1"/>
    <col min="12815" max="12815" width="7.42578125" style="6" customWidth="1"/>
    <col min="12816" max="12816" width="6.42578125" style="6" customWidth="1"/>
    <col min="12817" max="13056" width="9.140625" style="6"/>
    <col min="13057" max="13057" width="11.5703125" style="6" customWidth="1"/>
    <col min="13058" max="13058" width="34.5703125" style="6" customWidth="1"/>
    <col min="13059" max="13059" width="14.140625" style="6" customWidth="1"/>
    <col min="13060" max="13061" width="12.85546875" style="6" customWidth="1"/>
    <col min="13062" max="13062" width="15" style="6" customWidth="1"/>
    <col min="13063" max="13063" width="13.5703125" style="6" customWidth="1"/>
    <col min="13064" max="13065" width="12.85546875" style="6" customWidth="1"/>
    <col min="13066" max="13066" width="13.5703125" style="6" customWidth="1"/>
    <col min="13067" max="13067" width="14" style="6" customWidth="1"/>
    <col min="13068" max="13069" width="12.85546875" style="6" customWidth="1"/>
    <col min="13070" max="13070" width="13.5703125" style="6" customWidth="1"/>
    <col min="13071" max="13071" width="7.42578125" style="6" customWidth="1"/>
    <col min="13072" max="13072" width="6.42578125" style="6" customWidth="1"/>
    <col min="13073" max="13312" width="9.140625" style="6"/>
    <col min="13313" max="13313" width="11.5703125" style="6" customWidth="1"/>
    <col min="13314" max="13314" width="34.5703125" style="6" customWidth="1"/>
    <col min="13315" max="13315" width="14.140625" style="6" customWidth="1"/>
    <col min="13316" max="13317" width="12.85546875" style="6" customWidth="1"/>
    <col min="13318" max="13318" width="15" style="6" customWidth="1"/>
    <col min="13319" max="13319" width="13.5703125" style="6" customWidth="1"/>
    <col min="13320" max="13321" width="12.85546875" style="6" customWidth="1"/>
    <col min="13322" max="13322" width="13.5703125" style="6" customWidth="1"/>
    <col min="13323" max="13323" width="14" style="6" customWidth="1"/>
    <col min="13324" max="13325" width="12.85546875" style="6" customWidth="1"/>
    <col min="13326" max="13326" width="13.5703125" style="6" customWidth="1"/>
    <col min="13327" max="13327" width="7.42578125" style="6" customWidth="1"/>
    <col min="13328" max="13328" width="6.42578125" style="6" customWidth="1"/>
    <col min="13329" max="13568" width="9.140625" style="6"/>
    <col min="13569" max="13569" width="11.5703125" style="6" customWidth="1"/>
    <col min="13570" max="13570" width="34.5703125" style="6" customWidth="1"/>
    <col min="13571" max="13571" width="14.140625" style="6" customWidth="1"/>
    <col min="13572" max="13573" width="12.85546875" style="6" customWidth="1"/>
    <col min="13574" max="13574" width="15" style="6" customWidth="1"/>
    <col min="13575" max="13575" width="13.5703125" style="6" customWidth="1"/>
    <col min="13576" max="13577" width="12.85546875" style="6" customWidth="1"/>
    <col min="13578" max="13578" width="13.5703125" style="6" customWidth="1"/>
    <col min="13579" max="13579" width="14" style="6" customWidth="1"/>
    <col min="13580" max="13581" width="12.85546875" style="6" customWidth="1"/>
    <col min="13582" max="13582" width="13.5703125" style="6" customWidth="1"/>
    <col min="13583" max="13583" width="7.42578125" style="6" customWidth="1"/>
    <col min="13584" max="13584" width="6.42578125" style="6" customWidth="1"/>
    <col min="13585" max="13824" width="9.140625" style="6"/>
    <col min="13825" max="13825" width="11.5703125" style="6" customWidth="1"/>
    <col min="13826" max="13826" width="34.5703125" style="6" customWidth="1"/>
    <col min="13827" max="13827" width="14.140625" style="6" customWidth="1"/>
    <col min="13828" max="13829" width="12.85546875" style="6" customWidth="1"/>
    <col min="13830" max="13830" width="15" style="6" customWidth="1"/>
    <col min="13831" max="13831" width="13.5703125" style="6" customWidth="1"/>
    <col min="13832" max="13833" width="12.85546875" style="6" customWidth="1"/>
    <col min="13834" max="13834" width="13.5703125" style="6" customWidth="1"/>
    <col min="13835" max="13835" width="14" style="6" customWidth="1"/>
    <col min="13836" max="13837" width="12.85546875" style="6" customWidth="1"/>
    <col min="13838" max="13838" width="13.5703125" style="6" customWidth="1"/>
    <col min="13839" max="13839" width="7.42578125" style="6" customWidth="1"/>
    <col min="13840" max="13840" width="6.42578125" style="6" customWidth="1"/>
    <col min="13841" max="14080" width="9.140625" style="6"/>
    <col min="14081" max="14081" width="11.5703125" style="6" customWidth="1"/>
    <col min="14082" max="14082" width="34.5703125" style="6" customWidth="1"/>
    <col min="14083" max="14083" width="14.140625" style="6" customWidth="1"/>
    <col min="14084" max="14085" width="12.85546875" style="6" customWidth="1"/>
    <col min="14086" max="14086" width="15" style="6" customWidth="1"/>
    <col min="14087" max="14087" width="13.5703125" style="6" customWidth="1"/>
    <col min="14088" max="14089" width="12.85546875" style="6" customWidth="1"/>
    <col min="14090" max="14090" width="13.5703125" style="6" customWidth="1"/>
    <col min="14091" max="14091" width="14" style="6" customWidth="1"/>
    <col min="14092" max="14093" width="12.85546875" style="6" customWidth="1"/>
    <col min="14094" max="14094" width="13.5703125" style="6" customWidth="1"/>
    <col min="14095" max="14095" width="7.42578125" style="6" customWidth="1"/>
    <col min="14096" max="14096" width="6.42578125" style="6" customWidth="1"/>
    <col min="14097" max="14336" width="9.140625" style="6"/>
    <col min="14337" max="14337" width="11.5703125" style="6" customWidth="1"/>
    <col min="14338" max="14338" width="34.5703125" style="6" customWidth="1"/>
    <col min="14339" max="14339" width="14.140625" style="6" customWidth="1"/>
    <col min="14340" max="14341" width="12.85546875" style="6" customWidth="1"/>
    <col min="14342" max="14342" width="15" style="6" customWidth="1"/>
    <col min="14343" max="14343" width="13.5703125" style="6" customWidth="1"/>
    <col min="14344" max="14345" width="12.85546875" style="6" customWidth="1"/>
    <col min="14346" max="14346" width="13.5703125" style="6" customWidth="1"/>
    <col min="14347" max="14347" width="14" style="6" customWidth="1"/>
    <col min="14348" max="14349" width="12.85546875" style="6" customWidth="1"/>
    <col min="14350" max="14350" width="13.5703125" style="6" customWidth="1"/>
    <col min="14351" max="14351" width="7.42578125" style="6" customWidth="1"/>
    <col min="14352" max="14352" width="6.42578125" style="6" customWidth="1"/>
    <col min="14353" max="14592" width="9.140625" style="6"/>
    <col min="14593" max="14593" width="11.5703125" style="6" customWidth="1"/>
    <col min="14594" max="14594" width="34.5703125" style="6" customWidth="1"/>
    <col min="14595" max="14595" width="14.140625" style="6" customWidth="1"/>
    <col min="14596" max="14597" width="12.85546875" style="6" customWidth="1"/>
    <col min="14598" max="14598" width="15" style="6" customWidth="1"/>
    <col min="14599" max="14599" width="13.5703125" style="6" customWidth="1"/>
    <col min="14600" max="14601" width="12.85546875" style="6" customWidth="1"/>
    <col min="14602" max="14602" width="13.5703125" style="6" customWidth="1"/>
    <col min="14603" max="14603" width="14" style="6" customWidth="1"/>
    <col min="14604" max="14605" width="12.85546875" style="6" customWidth="1"/>
    <col min="14606" max="14606" width="13.5703125" style="6" customWidth="1"/>
    <col min="14607" max="14607" width="7.42578125" style="6" customWidth="1"/>
    <col min="14608" max="14608" width="6.42578125" style="6" customWidth="1"/>
    <col min="14609" max="14848" width="9.140625" style="6"/>
    <col min="14849" max="14849" width="11.5703125" style="6" customWidth="1"/>
    <col min="14850" max="14850" width="34.5703125" style="6" customWidth="1"/>
    <col min="14851" max="14851" width="14.140625" style="6" customWidth="1"/>
    <col min="14852" max="14853" width="12.85546875" style="6" customWidth="1"/>
    <col min="14854" max="14854" width="15" style="6" customWidth="1"/>
    <col min="14855" max="14855" width="13.5703125" style="6" customWidth="1"/>
    <col min="14856" max="14857" width="12.85546875" style="6" customWidth="1"/>
    <col min="14858" max="14858" width="13.5703125" style="6" customWidth="1"/>
    <col min="14859" max="14859" width="14" style="6" customWidth="1"/>
    <col min="14860" max="14861" width="12.85546875" style="6" customWidth="1"/>
    <col min="14862" max="14862" width="13.5703125" style="6" customWidth="1"/>
    <col min="14863" max="14863" width="7.42578125" style="6" customWidth="1"/>
    <col min="14864" max="14864" width="6.42578125" style="6" customWidth="1"/>
    <col min="14865" max="15104" width="9.140625" style="6"/>
    <col min="15105" max="15105" width="11.5703125" style="6" customWidth="1"/>
    <col min="15106" max="15106" width="34.5703125" style="6" customWidth="1"/>
    <col min="15107" max="15107" width="14.140625" style="6" customWidth="1"/>
    <col min="15108" max="15109" width="12.85546875" style="6" customWidth="1"/>
    <col min="15110" max="15110" width="15" style="6" customWidth="1"/>
    <col min="15111" max="15111" width="13.5703125" style="6" customWidth="1"/>
    <col min="15112" max="15113" width="12.85546875" style="6" customWidth="1"/>
    <col min="15114" max="15114" width="13.5703125" style="6" customWidth="1"/>
    <col min="15115" max="15115" width="14" style="6" customWidth="1"/>
    <col min="15116" max="15117" width="12.85546875" style="6" customWidth="1"/>
    <col min="15118" max="15118" width="13.5703125" style="6" customWidth="1"/>
    <col min="15119" max="15119" width="7.42578125" style="6" customWidth="1"/>
    <col min="15120" max="15120" width="6.42578125" style="6" customWidth="1"/>
    <col min="15121" max="15360" width="9.140625" style="6"/>
    <col min="15361" max="15361" width="11.5703125" style="6" customWidth="1"/>
    <col min="15362" max="15362" width="34.5703125" style="6" customWidth="1"/>
    <col min="15363" max="15363" width="14.140625" style="6" customWidth="1"/>
    <col min="15364" max="15365" width="12.85546875" style="6" customWidth="1"/>
    <col min="15366" max="15366" width="15" style="6" customWidth="1"/>
    <col min="15367" max="15367" width="13.5703125" style="6" customWidth="1"/>
    <col min="15368" max="15369" width="12.85546875" style="6" customWidth="1"/>
    <col min="15370" max="15370" width="13.5703125" style="6" customWidth="1"/>
    <col min="15371" max="15371" width="14" style="6" customWidth="1"/>
    <col min="15372" max="15373" width="12.85546875" style="6" customWidth="1"/>
    <col min="15374" max="15374" width="13.5703125" style="6" customWidth="1"/>
    <col min="15375" max="15375" width="7.42578125" style="6" customWidth="1"/>
    <col min="15376" max="15376" width="6.42578125" style="6" customWidth="1"/>
    <col min="15377" max="15616" width="9.140625" style="6"/>
    <col min="15617" max="15617" width="11.5703125" style="6" customWidth="1"/>
    <col min="15618" max="15618" width="34.5703125" style="6" customWidth="1"/>
    <col min="15619" max="15619" width="14.140625" style="6" customWidth="1"/>
    <col min="15620" max="15621" width="12.85546875" style="6" customWidth="1"/>
    <col min="15622" max="15622" width="15" style="6" customWidth="1"/>
    <col min="15623" max="15623" width="13.5703125" style="6" customWidth="1"/>
    <col min="15624" max="15625" width="12.85546875" style="6" customWidth="1"/>
    <col min="15626" max="15626" width="13.5703125" style="6" customWidth="1"/>
    <col min="15627" max="15627" width="14" style="6" customWidth="1"/>
    <col min="15628" max="15629" width="12.85546875" style="6" customWidth="1"/>
    <col min="15630" max="15630" width="13.5703125" style="6" customWidth="1"/>
    <col min="15631" max="15631" width="7.42578125" style="6" customWidth="1"/>
    <col min="15632" max="15632" width="6.42578125" style="6" customWidth="1"/>
    <col min="15633" max="15872" width="9.140625" style="6"/>
    <col min="15873" max="15873" width="11.5703125" style="6" customWidth="1"/>
    <col min="15874" max="15874" width="34.5703125" style="6" customWidth="1"/>
    <col min="15875" max="15875" width="14.140625" style="6" customWidth="1"/>
    <col min="15876" max="15877" width="12.85546875" style="6" customWidth="1"/>
    <col min="15878" max="15878" width="15" style="6" customWidth="1"/>
    <col min="15879" max="15879" width="13.5703125" style="6" customWidth="1"/>
    <col min="15880" max="15881" width="12.85546875" style="6" customWidth="1"/>
    <col min="15882" max="15882" width="13.5703125" style="6" customWidth="1"/>
    <col min="15883" max="15883" width="14" style="6" customWidth="1"/>
    <col min="15884" max="15885" width="12.85546875" style="6" customWidth="1"/>
    <col min="15886" max="15886" width="13.5703125" style="6" customWidth="1"/>
    <col min="15887" max="15887" width="7.42578125" style="6" customWidth="1"/>
    <col min="15888" max="15888" width="6.42578125" style="6" customWidth="1"/>
    <col min="15889" max="16128" width="9.140625" style="6"/>
    <col min="16129" max="16129" width="11.5703125" style="6" customWidth="1"/>
    <col min="16130" max="16130" width="34.5703125" style="6" customWidth="1"/>
    <col min="16131" max="16131" width="14.140625" style="6" customWidth="1"/>
    <col min="16132" max="16133" width="12.85546875" style="6" customWidth="1"/>
    <col min="16134" max="16134" width="15" style="6" customWidth="1"/>
    <col min="16135" max="16135" width="13.5703125" style="6" customWidth="1"/>
    <col min="16136" max="16137" width="12.85546875" style="6" customWidth="1"/>
    <col min="16138" max="16138" width="13.5703125" style="6" customWidth="1"/>
    <col min="16139" max="16139" width="14" style="6" customWidth="1"/>
    <col min="16140" max="16141" width="12.85546875" style="6" customWidth="1"/>
    <col min="16142" max="16142" width="13.5703125" style="6" customWidth="1"/>
    <col min="16143" max="16143" width="7.42578125" style="6" customWidth="1"/>
    <col min="16144" max="16144" width="6.42578125" style="6" customWidth="1"/>
    <col min="16145" max="16384" width="9.140625" style="6"/>
  </cols>
  <sheetData>
    <row r="1" spans="1:17" ht="15.7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4"/>
      <c r="N1" s="123" t="s">
        <v>65</v>
      </c>
      <c r="O1" s="10"/>
      <c r="P1" s="10"/>
      <c r="Q1" s="4"/>
    </row>
    <row r="2" spans="1:17" ht="15.7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4"/>
      <c r="N2" s="123" t="s">
        <v>61</v>
      </c>
      <c r="O2" s="10"/>
      <c r="P2" s="10"/>
      <c r="Q2" s="4"/>
    </row>
    <row r="3" spans="1:17" s="125" customFormat="1" ht="23.25">
      <c r="A3" s="327" t="s">
        <v>181</v>
      </c>
      <c r="B3" s="327"/>
      <c r="C3" s="327"/>
      <c r="D3" s="327"/>
      <c r="E3" s="327"/>
      <c r="F3" s="327"/>
      <c r="G3" s="327"/>
      <c r="H3" s="327"/>
      <c r="I3" s="327"/>
      <c r="J3" s="327"/>
      <c r="K3" s="124"/>
      <c r="L3" s="124"/>
      <c r="M3" s="124"/>
      <c r="N3" s="124"/>
      <c r="O3" s="124"/>
      <c r="P3" s="124"/>
    </row>
    <row r="4" spans="1:17" ht="28.5" customHeight="1">
      <c r="A4" s="328" t="s">
        <v>125</v>
      </c>
      <c r="B4" s="329"/>
      <c r="C4" s="329"/>
      <c r="D4" s="329"/>
      <c r="E4" s="329"/>
      <c r="F4" s="329"/>
      <c r="G4" s="329"/>
      <c r="H4" s="126" t="s">
        <v>126</v>
      </c>
      <c r="I4" s="127"/>
      <c r="J4" s="127"/>
      <c r="K4" s="127"/>
      <c r="L4" s="14"/>
      <c r="M4" s="128">
        <v>26370125</v>
      </c>
      <c r="N4" s="4"/>
      <c r="O4" s="4"/>
      <c r="P4" s="4"/>
      <c r="Q4" s="4"/>
    </row>
    <row r="5" spans="1:17" s="131" customFormat="1" ht="33.75" customHeight="1">
      <c r="A5" s="129"/>
      <c r="B5" s="330" t="s">
        <v>127</v>
      </c>
      <c r="C5" s="330"/>
      <c r="D5" s="330"/>
      <c r="E5" s="193"/>
      <c r="F5" s="330" t="s">
        <v>128</v>
      </c>
      <c r="G5" s="330"/>
      <c r="H5" s="330"/>
      <c r="I5" s="330"/>
      <c r="J5" s="330"/>
      <c r="K5" s="201"/>
      <c r="L5" s="201"/>
      <c r="M5" s="201" t="s">
        <v>129</v>
      </c>
      <c r="N5" s="130"/>
      <c r="O5" s="130"/>
      <c r="P5" s="130"/>
      <c r="Q5" s="130"/>
    </row>
    <row r="6" spans="1:17" ht="25.5" customHeight="1">
      <c r="A6" s="328" t="s">
        <v>167</v>
      </c>
      <c r="B6" s="329"/>
      <c r="C6" s="329"/>
      <c r="D6" s="329"/>
      <c r="E6" s="329"/>
      <c r="F6" s="329"/>
      <c r="G6" s="329"/>
      <c r="H6" s="120" t="s">
        <v>130</v>
      </c>
      <c r="I6" s="127"/>
      <c r="J6" s="127"/>
      <c r="K6" s="127"/>
      <c r="L6" s="14"/>
      <c r="M6" s="128">
        <v>26370125</v>
      </c>
      <c r="N6" s="4"/>
      <c r="O6" s="4"/>
      <c r="P6" s="4"/>
      <c r="Q6" s="4"/>
    </row>
    <row r="7" spans="1:17" ht="35.25" customHeight="1">
      <c r="A7" s="121" t="s">
        <v>131</v>
      </c>
      <c r="B7" s="326" t="s">
        <v>132</v>
      </c>
      <c r="C7" s="326"/>
      <c r="D7" s="326"/>
      <c r="E7" s="318" t="s">
        <v>133</v>
      </c>
      <c r="F7" s="318"/>
      <c r="G7" s="318"/>
      <c r="H7" s="318"/>
      <c r="I7" s="318"/>
      <c r="J7" s="318"/>
      <c r="K7" s="318"/>
      <c r="L7" s="122"/>
      <c r="M7" s="112" t="s">
        <v>129</v>
      </c>
      <c r="N7" s="4"/>
      <c r="O7" s="4"/>
      <c r="P7" s="4"/>
      <c r="Q7" s="4"/>
    </row>
    <row r="8" spans="1:17" ht="43.5" customHeight="1">
      <c r="A8" s="120" t="s">
        <v>134</v>
      </c>
      <c r="B8" s="120" t="s">
        <v>135</v>
      </c>
      <c r="C8" s="120"/>
      <c r="D8" s="120">
        <v>2010</v>
      </c>
      <c r="E8" s="120"/>
      <c r="F8" s="325" t="s">
        <v>166</v>
      </c>
      <c r="G8" s="325"/>
      <c r="H8" s="325" t="s">
        <v>136</v>
      </c>
      <c r="I8" s="325"/>
      <c r="J8" s="325"/>
      <c r="K8" s="325"/>
      <c r="L8" s="16"/>
      <c r="M8" s="316" t="s">
        <v>180</v>
      </c>
      <c r="N8" s="316"/>
      <c r="O8" s="4"/>
      <c r="P8" s="4"/>
      <c r="Q8" s="4"/>
    </row>
    <row r="9" spans="1:17" ht="63.75" customHeight="1">
      <c r="A9" s="318" t="s">
        <v>137</v>
      </c>
      <c r="B9" s="318"/>
      <c r="C9" s="318" t="s">
        <v>138</v>
      </c>
      <c r="D9" s="318"/>
      <c r="E9" s="318"/>
      <c r="F9" s="318" t="s">
        <v>139</v>
      </c>
      <c r="G9" s="318"/>
      <c r="H9" s="318" t="s">
        <v>140</v>
      </c>
      <c r="I9" s="318"/>
      <c r="J9" s="318"/>
      <c r="K9" s="318"/>
      <c r="L9" s="200"/>
      <c r="M9" s="200" t="s">
        <v>141</v>
      </c>
      <c r="N9" s="4"/>
      <c r="O9" s="4"/>
      <c r="P9" s="4"/>
      <c r="Q9" s="4"/>
    </row>
    <row r="10" spans="1:17" ht="22.5" customHeight="1">
      <c r="A10" s="321" t="s">
        <v>182</v>
      </c>
      <c r="B10" s="321"/>
      <c r="C10" s="321"/>
      <c r="D10" s="321"/>
      <c r="E10" s="321"/>
      <c r="F10" s="321"/>
      <c r="G10" s="321"/>
      <c r="H10" s="321"/>
      <c r="I10" s="14"/>
      <c r="J10" s="14"/>
      <c r="K10" s="14"/>
      <c r="L10" s="14"/>
      <c r="M10" s="4"/>
      <c r="N10" s="4"/>
      <c r="O10" s="4"/>
      <c r="P10" s="4"/>
      <c r="Q10" s="4"/>
    </row>
    <row r="11" spans="1:17" ht="24" customHeight="1">
      <c r="A11" s="321" t="s">
        <v>100</v>
      </c>
      <c r="B11" s="321"/>
      <c r="C11" s="321"/>
      <c r="D11" s="321"/>
      <c r="E11" s="321"/>
      <c r="F11" s="52"/>
      <c r="G11" s="52"/>
      <c r="H11" s="52"/>
      <c r="I11" s="14"/>
      <c r="J11" s="14"/>
      <c r="K11" s="14"/>
      <c r="L11" s="14"/>
      <c r="M11" s="4"/>
      <c r="N11" s="4"/>
      <c r="O11" s="4"/>
      <c r="P11" s="4"/>
      <c r="Q11" s="4"/>
    </row>
    <row r="12" spans="1:17" ht="17.25" customHeight="1">
      <c r="A12" s="63" t="s">
        <v>142</v>
      </c>
      <c r="B12" s="52"/>
      <c r="C12" s="52"/>
      <c r="D12" s="52"/>
      <c r="E12" s="52"/>
      <c r="F12" s="52"/>
      <c r="G12" s="133"/>
      <c r="H12" s="133" t="s">
        <v>183</v>
      </c>
      <c r="I12" s="14"/>
      <c r="J12" s="14"/>
      <c r="K12" s="14"/>
      <c r="L12" s="14"/>
      <c r="M12" s="4"/>
      <c r="N12" s="4"/>
      <c r="O12" s="4"/>
      <c r="P12" s="4"/>
      <c r="Q12" s="4"/>
    </row>
    <row r="13" spans="1:17" ht="20.25">
      <c r="A13" s="323" t="s">
        <v>101</v>
      </c>
      <c r="B13" s="323"/>
      <c r="C13" s="323"/>
      <c r="D13" s="323"/>
      <c r="E13" s="52"/>
      <c r="F13" s="52"/>
      <c r="G13" s="52"/>
      <c r="H13" s="52"/>
      <c r="I13" s="14"/>
      <c r="J13" s="14"/>
      <c r="K13" s="14"/>
      <c r="L13" s="14"/>
      <c r="M13" s="4"/>
      <c r="N13" s="4"/>
      <c r="O13" s="4"/>
      <c r="P13" s="4"/>
      <c r="Q13" s="4"/>
    </row>
    <row r="14" spans="1:17" ht="21.75" customHeight="1">
      <c r="A14" s="324" t="s">
        <v>143</v>
      </c>
      <c r="B14" s="324"/>
      <c r="C14" s="324"/>
      <c r="D14" s="324"/>
      <c r="E14" s="324"/>
      <c r="F14" s="324"/>
      <c r="G14" s="324"/>
      <c r="H14" s="324"/>
      <c r="I14" s="324"/>
      <c r="J14" s="324"/>
      <c r="K14" s="324"/>
      <c r="L14" s="324"/>
      <c r="M14" s="4"/>
      <c r="N14" s="4"/>
      <c r="O14" s="4"/>
      <c r="P14" s="4"/>
      <c r="Q14" s="4"/>
    </row>
    <row r="15" spans="1:17" ht="30" customHeight="1">
      <c r="A15" s="323" t="s">
        <v>102</v>
      </c>
      <c r="B15" s="323"/>
      <c r="C15" s="323"/>
      <c r="D15" s="323"/>
      <c r="E15" s="323"/>
      <c r="F15" s="323"/>
      <c r="G15" s="323"/>
      <c r="H15" s="323"/>
      <c r="I15" s="323"/>
      <c r="J15" s="323"/>
      <c r="K15" s="323"/>
      <c r="L15" s="323"/>
      <c r="M15" s="323"/>
      <c r="N15" s="323"/>
      <c r="O15" s="323"/>
      <c r="P15" s="323"/>
      <c r="Q15" s="323"/>
    </row>
    <row r="16" spans="1:17" ht="18.75" customHeight="1">
      <c r="A16" s="320" t="s">
        <v>117</v>
      </c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111"/>
      <c r="P16" s="111"/>
      <c r="Q16" s="111"/>
    </row>
    <row r="17" spans="1:17" ht="18.75" customHeight="1">
      <c r="A17" s="320" t="s">
        <v>106</v>
      </c>
      <c r="B17" s="320"/>
      <c r="C17" s="320"/>
      <c r="D17" s="320"/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111"/>
      <c r="P17" s="111"/>
      <c r="Q17" s="111"/>
    </row>
    <row r="18" spans="1:17" ht="18" customHeight="1">
      <c r="A18" s="320" t="s">
        <v>177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111"/>
      <c r="P18" s="111"/>
      <c r="Q18" s="111"/>
    </row>
    <row r="19" spans="1:17" ht="42.75" customHeight="1">
      <c r="A19" s="320" t="s">
        <v>107</v>
      </c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111"/>
      <c r="P19" s="111"/>
      <c r="Q19" s="111"/>
    </row>
    <row r="20" spans="1:17" ht="41.25" customHeight="1">
      <c r="A20" s="320" t="s">
        <v>178</v>
      </c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111"/>
      <c r="P20" s="111"/>
      <c r="Q20" s="111"/>
    </row>
    <row r="21" spans="1:17" ht="39.75" customHeight="1">
      <c r="A21" s="320" t="s">
        <v>259</v>
      </c>
      <c r="B21" s="320"/>
      <c r="C21" s="320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111"/>
      <c r="P21" s="111"/>
      <c r="Q21" s="111"/>
    </row>
    <row r="22" spans="1:17" ht="42" customHeight="1">
      <c r="A22" s="320" t="s">
        <v>179</v>
      </c>
      <c r="B22" s="320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228"/>
      <c r="P22" s="228"/>
      <c r="Q22" s="228"/>
    </row>
    <row r="23" spans="1:17" ht="45.75" customHeight="1">
      <c r="A23" s="320" t="s">
        <v>108</v>
      </c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0"/>
      <c r="M23" s="320"/>
      <c r="N23" s="320"/>
      <c r="O23" s="228"/>
      <c r="P23" s="228"/>
      <c r="Q23" s="228"/>
    </row>
    <row r="24" spans="1:17" ht="27" customHeight="1">
      <c r="A24" s="319" t="s">
        <v>184</v>
      </c>
      <c r="B24" s="319"/>
      <c r="C24" s="319"/>
      <c r="D24" s="319"/>
      <c r="E24" s="319"/>
      <c r="F24" s="319"/>
      <c r="G24" s="319"/>
      <c r="H24" s="319"/>
      <c r="I24" s="319"/>
      <c r="J24" s="319"/>
      <c r="K24" s="319"/>
      <c r="L24" s="319"/>
      <c r="M24" s="319"/>
      <c r="N24" s="319"/>
      <c r="O24" s="111"/>
      <c r="P24" s="111"/>
      <c r="Q24" s="111"/>
    </row>
    <row r="25" spans="1:17" ht="43.5" customHeight="1">
      <c r="A25" s="319" t="s">
        <v>260</v>
      </c>
      <c r="B25" s="319"/>
      <c r="C25" s="319"/>
      <c r="D25" s="319"/>
      <c r="E25" s="319"/>
      <c r="F25" s="319"/>
      <c r="G25" s="319"/>
      <c r="H25" s="319"/>
      <c r="I25" s="319"/>
      <c r="J25" s="319"/>
      <c r="K25" s="319"/>
      <c r="L25" s="319"/>
      <c r="M25" s="319"/>
      <c r="N25" s="319"/>
      <c r="O25" s="111"/>
      <c r="P25" s="111"/>
      <c r="Q25" s="111"/>
    </row>
    <row r="26" spans="1:17" s="7" customFormat="1" ht="46.5" customHeight="1">
      <c r="A26" s="321" t="s">
        <v>103</v>
      </c>
      <c r="B26" s="321"/>
      <c r="C26" s="321"/>
      <c r="D26" s="321"/>
      <c r="E26" s="321"/>
      <c r="F26" s="321"/>
      <c r="G26" s="110"/>
      <c r="H26" s="110"/>
      <c r="I26" s="16"/>
      <c r="J26" s="16"/>
      <c r="K26" s="16"/>
      <c r="L26" s="16"/>
      <c r="M26" s="16"/>
      <c r="N26" s="16"/>
      <c r="O26" s="16"/>
      <c r="P26" s="16"/>
      <c r="Q26" s="16"/>
    </row>
    <row r="27" spans="1:17" s="7" customFormat="1" ht="19.149999999999999" customHeight="1">
      <c r="A27" s="323" t="s">
        <v>185</v>
      </c>
      <c r="B27" s="323"/>
      <c r="C27" s="323"/>
      <c r="D27" s="323"/>
      <c r="E27" s="323"/>
      <c r="F27" s="323"/>
      <c r="G27" s="110"/>
      <c r="H27" s="110"/>
      <c r="I27" s="16"/>
      <c r="J27" s="16"/>
      <c r="K27" s="16"/>
      <c r="L27" s="16"/>
      <c r="M27" s="16"/>
      <c r="N27" s="16"/>
      <c r="O27" s="16"/>
      <c r="P27" s="16"/>
      <c r="Q27" s="16"/>
    </row>
    <row r="28" spans="1:17" s="7" customFormat="1" ht="12.75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34" t="s">
        <v>53</v>
      </c>
      <c r="O28" s="16"/>
      <c r="P28" s="16"/>
      <c r="Q28" s="16"/>
    </row>
    <row r="29" spans="1:17" s="10" customFormat="1" ht="16.5" customHeight="1">
      <c r="A29" s="317" t="s">
        <v>63</v>
      </c>
      <c r="B29" s="317" t="s">
        <v>25</v>
      </c>
      <c r="C29" s="322" t="str">
        <f>'[1]ДОДАТОК 2 Ф-2 п.6'!C4:F4</f>
        <v>2019 рік (звіт)</v>
      </c>
      <c r="D29" s="322"/>
      <c r="E29" s="322"/>
      <c r="F29" s="322"/>
      <c r="G29" s="322" t="str">
        <f>'[1]ДОДАТОК 2 Ф-2 п.6'!G4:J4</f>
        <v>2020 рік (затверджено )</v>
      </c>
      <c r="H29" s="322"/>
      <c r="I29" s="322"/>
      <c r="J29" s="322"/>
      <c r="K29" s="322" t="str">
        <f>'[1]ДОДАТОК 2 Ф-2 п.6'!K4:N4</f>
        <v>2021 рік (проект)</v>
      </c>
      <c r="L29" s="322"/>
      <c r="M29" s="322"/>
      <c r="N29" s="322"/>
      <c r="O29" s="159"/>
      <c r="P29" s="159"/>
      <c r="Q29" s="159"/>
    </row>
    <row r="30" spans="1:17" s="10" customFormat="1" ht="44.25" customHeight="1">
      <c r="A30" s="317"/>
      <c r="B30" s="317"/>
      <c r="C30" s="135" t="s">
        <v>0</v>
      </c>
      <c r="D30" s="135" t="s">
        <v>29</v>
      </c>
      <c r="E30" s="135" t="s">
        <v>64</v>
      </c>
      <c r="F30" s="135" t="s">
        <v>33</v>
      </c>
      <c r="G30" s="135" t="s">
        <v>0</v>
      </c>
      <c r="H30" s="135" t="s">
        <v>29</v>
      </c>
      <c r="I30" s="135" t="s">
        <v>64</v>
      </c>
      <c r="J30" s="135" t="s">
        <v>34</v>
      </c>
      <c r="K30" s="135" t="s">
        <v>0</v>
      </c>
      <c r="L30" s="135" t="s">
        <v>29</v>
      </c>
      <c r="M30" s="135" t="s">
        <v>64</v>
      </c>
      <c r="N30" s="135" t="s">
        <v>35</v>
      </c>
      <c r="O30" s="159"/>
      <c r="P30" s="159"/>
      <c r="Q30" s="159"/>
    </row>
    <row r="31" spans="1:17" ht="22.5" customHeight="1">
      <c r="A31" s="113">
        <v>1</v>
      </c>
      <c r="B31" s="113">
        <v>2</v>
      </c>
      <c r="C31" s="113">
        <v>3</v>
      </c>
      <c r="D31" s="113">
        <v>4</v>
      </c>
      <c r="E31" s="113">
        <v>5</v>
      </c>
      <c r="F31" s="113">
        <v>6</v>
      </c>
      <c r="G31" s="113">
        <v>7</v>
      </c>
      <c r="H31" s="113">
        <v>8</v>
      </c>
      <c r="I31" s="113">
        <v>9</v>
      </c>
      <c r="J31" s="136">
        <v>10</v>
      </c>
      <c r="K31" s="113">
        <v>11</v>
      </c>
      <c r="L31" s="113">
        <v>12</v>
      </c>
      <c r="M31" s="113">
        <v>13</v>
      </c>
      <c r="N31" s="113">
        <v>14</v>
      </c>
      <c r="O31" s="158"/>
      <c r="P31" s="158"/>
      <c r="Q31" s="158"/>
    </row>
    <row r="32" spans="1:17" ht="25.5" customHeight="1">
      <c r="A32" s="18"/>
      <c r="B32" s="19" t="s">
        <v>26</v>
      </c>
      <c r="C32" s="216">
        <f>60397864.14+41430829.68</f>
        <v>101828693.81999999</v>
      </c>
      <c r="D32" s="86" t="s">
        <v>8</v>
      </c>
      <c r="E32" s="86" t="s">
        <v>8</v>
      </c>
      <c r="F32" s="216">
        <f>C32</f>
        <v>101828693.81999999</v>
      </c>
      <c r="G32" s="217">
        <f>29953778+20363737</f>
        <v>50317515</v>
      </c>
      <c r="H32" s="86" t="s">
        <v>8</v>
      </c>
      <c r="I32" s="86" t="s">
        <v>8</v>
      </c>
      <c r="J32" s="216">
        <f>G32</f>
        <v>50317515</v>
      </c>
      <c r="K32" s="218">
        <f>11734258+9265333</f>
        <v>20999591</v>
      </c>
      <c r="L32" s="218" t="s">
        <v>8</v>
      </c>
      <c r="M32" s="86" t="s">
        <v>8</v>
      </c>
      <c r="N32" s="216">
        <f>K32</f>
        <v>20999591</v>
      </c>
      <c r="O32" s="158"/>
      <c r="P32" s="158"/>
      <c r="Q32" s="158"/>
    </row>
    <row r="33" spans="1:17" ht="30">
      <c r="A33" s="196"/>
      <c r="B33" s="19" t="s">
        <v>48</v>
      </c>
      <c r="C33" s="86" t="s">
        <v>8</v>
      </c>
      <c r="D33" s="217">
        <f>D34+D35+D36+D37+D38</f>
        <v>7527302.9800000004</v>
      </c>
      <c r="E33" s="219"/>
      <c r="F33" s="216">
        <f>D33</f>
        <v>7527302.9800000004</v>
      </c>
      <c r="G33" s="86" t="s">
        <v>8</v>
      </c>
      <c r="H33" s="218"/>
      <c r="I33" s="86"/>
      <c r="J33" s="216">
        <f>H33</f>
        <v>0</v>
      </c>
      <c r="K33" s="218" t="s">
        <v>8</v>
      </c>
      <c r="L33" s="218"/>
      <c r="M33" s="86"/>
      <c r="N33" s="216">
        <f>L33</f>
        <v>0</v>
      </c>
      <c r="O33" s="158"/>
      <c r="P33" s="158"/>
      <c r="Q33" s="158"/>
    </row>
    <row r="34" spans="1:17" ht="36.75" customHeight="1">
      <c r="A34" s="196">
        <v>25010100</v>
      </c>
      <c r="B34" s="19" t="s">
        <v>120</v>
      </c>
      <c r="C34" s="86"/>
      <c r="D34" s="259">
        <f>3281583.22+622880</f>
        <v>3904463.22</v>
      </c>
      <c r="E34" s="219"/>
      <c r="F34" s="216">
        <f>C34+D34</f>
        <v>3904463.22</v>
      </c>
      <c r="G34" s="220"/>
      <c r="H34" s="218"/>
      <c r="I34" s="86"/>
      <c r="J34" s="216">
        <f>G34+H34</f>
        <v>0</v>
      </c>
      <c r="K34" s="218"/>
      <c r="L34" s="218"/>
      <c r="M34" s="86"/>
      <c r="N34" s="216">
        <f>K34+L34</f>
        <v>0</v>
      </c>
      <c r="O34" s="158"/>
      <c r="P34" s="158"/>
      <c r="Q34" s="158"/>
    </row>
    <row r="35" spans="1:17" ht="28.5" customHeight="1">
      <c r="A35" s="196">
        <v>25010300</v>
      </c>
      <c r="B35" s="19" t="s">
        <v>109</v>
      </c>
      <c r="C35" s="86"/>
      <c r="D35" s="259">
        <f>24576.06+75575.06</f>
        <v>100151.12</v>
      </c>
      <c r="E35" s="219"/>
      <c r="F35" s="216">
        <f t="shared" ref="F35:F43" si="0">C35+D35</f>
        <v>100151.12</v>
      </c>
      <c r="G35" s="220"/>
      <c r="H35" s="216"/>
      <c r="I35" s="86"/>
      <c r="J35" s="216">
        <f t="shared" ref="J35:J39" si="1">G35+H35</f>
        <v>0</v>
      </c>
      <c r="K35" s="218"/>
      <c r="L35" s="218"/>
      <c r="M35" s="86"/>
      <c r="N35" s="216">
        <f t="shared" ref="N35:N40" si="2">K35+L35</f>
        <v>0</v>
      </c>
      <c r="O35" s="158"/>
      <c r="P35" s="158"/>
      <c r="Q35" s="158"/>
    </row>
    <row r="36" spans="1:17" ht="45.75" customHeight="1">
      <c r="A36" s="196">
        <v>25010400</v>
      </c>
      <c r="B36" s="19" t="s">
        <v>165</v>
      </c>
      <c r="C36" s="86"/>
      <c r="D36" s="259">
        <f>3019.71+8436.81</f>
        <v>11456.52</v>
      </c>
      <c r="E36" s="219"/>
      <c r="F36" s="216">
        <f t="shared" si="0"/>
        <v>11456.52</v>
      </c>
      <c r="G36" s="220"/>
      <c r="H36" s="219"/>
      <c r="I36" s="86"/>
      <c r="J36" s="216">
        <f t="shared" si="1"/>
        <v>0</v>
      </c>
      <c r="K36" s="86"/>
      <c r="L36" s="86"/>
      <c r="M36" s="86"/>
      <c r="N36" s="216">
        <f t="shared" si="2"/>
        <v>0</v>
      </c>
      <c r="O36" s="158"/>
      <c r="P36" s="158"/>
      <c r="Q36" s="158"/>
    </row>
    <row r="37" spans="1:17" ht="18.75" customHeight="1">
      <c r="A37" s="196">
        <v>25020100</v>
      </c>
      <c r="B37" s="19" t="s">
        <v>164</v>
      </c>
      <c r="C37" s="86"/>
      <c r="D37" s="259">
        <f>1673615.98+1755554.02</f>
        <v>3429170</v>
      </c>
      <c r="E37" s="219"/>
      <c r="F37" s="216">
        <f t="shared" si="0"/>
        <v>3429170</v>
      </c>
      <c r="G37" s="220"/>
      <c r="H37" s="219"/>
      <c r="I37" s="86"/>
      <c r="J37" s="216">
        <f t="shared" si="1"/>
        <v>0</v>
      </c>
      <c r="K37" s="86"/>
      <c r="L37" s="86"/>
      <c r="M37" s="86"/>
      <c r="N37" s="216">
        <f t="shared" si="2"/>
        <v>0</v>
      </c>
      <c r="O37" s="158"/>
      <c r="P37" s="158"/>
      <c r="Q37" s="158"/>
    </row>
    <row r="38" spans="1:17" ht="46.5" customHeight="1">
      <c r="A38" s="196">
        <v>25020200</v>
      </c>
      <c r="B38" s="19" t="s">
        <v>145</v>
      </c>
      <c r="C38" s="86"/>
      <c r="D38" s="217">
        <f>78332.12+3730</f>
        <v>82062.12</v>
      </c>
      <c r="E38" s="219"/>
      <c r="F38" s="216">
        <f t="shared" si="0"/>
        <v>82062.12</v>
      </c>
      <c r="G38" s="220"/>
      <c r="H38" s="219"/>
      <c r="I38" s="86"/>
      <c r="J38" s="216">
        <f t="shared" si="1"/>
        <v>0</v>
      </c>
      <c r="K38" s="86"/>
      <c r="L38" s="86"/>
      <c r="M38" s="86"/>
      <c r="N38" s="216">
        <f t="shared" si="2"/>
        <v>0</v>
      </c>
      <c r="O38" s="158"/>
      <c r="P38" s="158"/>
      <c r="Q38" s="158"/>
    </row>
    <row r="39" spans="1:17" ht="28.5" customHeight="1">
      <c r="A39" s="202"/>
      <c r="B39" s="19" t="s">
        <v>49</v>
      </c>
      <c r="C39" s="86"/>
      <c r="D39" s="217">
        <f>D40</f>
        <v>1461200.07</v>
      </c>
      <c r="E39" s="216">
        <f>E40</f>
        <v>1461200.07</v>
      </c>
      <c r="F39" s="216">
        <f t="shared" si="0"/>
        <v>1461200.07</v>
      </c>
      <c r="G39" s="220"/>
      <c r="H39" s="216">
        <f>H40</f>
        <v>2284545</v>
      </c>
      <c r="I39" s="216">
        <f>I40</f>
        <v>2284545</v>
      </c>
      <c r="J39" s="216">
        <f t="shared" si="1"/>
        <v>2284545</v>
      </c>
      <c r="K39" s="86"/>
      <c r="L39" s="216">
        <f>L40</f>
        <v>233333</v>
      </c>
      <c r="M39" s="216">
        <f>M40</f>
        <v>233333</v>
      </c>
      <c r="N39" s="216">
        <f t="shared" si="2"/>
        <v>233333</v>
      </c>
      <c r="O39" s="158"/>
      <c r="P39" s="158"/>
      <c r="Q39" s="158"/>
    </row>
    <row r="40" spans="1:17" ht="30.75" customHeight="1">
      <c r="A40" s="196">
        <v>602400</v>
      </c>
      <c r="B40" s="137" t="s">
        <v>110</v>
      </c>
      <c r="C40" s="86"/>
      <c r="D40" s="259">
        <v>1461200.07</v>
      </c>
      <c r="E40" s="232">
        <v>1461200.07</v>
      </c>
      <c r="F40" s="216">
        <f t="shared" si="0"/>
        <v>1461200.07</v>
      </c>
      <c r="G40" s="220"/>
      <c r="H40" s="216">
        <f>I40</f>
        <v>2284545</v>
      </c>
      <c r="I40" s="216">
        <f>1397545+887000</f>
        <v>2284545</v>
      </c>
      <c r="J40" s="216">
        <f>G40+H40</f>
        <v>2284545</v>
      </c>
      <c r="K40" s="86"/>
      <c r="L40" s="216">
        <f>M40</f>
        <v>233333</v>
      </c>
      <c r="M40" s="216">
        <v>233333</v>
      </c>
      <c r="N40" s="216">
        <f t="shared" si="2"/>
        <v>233333</v>
      </c>
      <c r="O40" s="158"/>
      <c r="P40" s="158"/>
      <c r="Q40" s="158"/>
    </row>
    <row r="41" spans="1:17" ht="17.25" customHeight="1">
      <c r="A41" s="196"/>
      <c r="B41" s="19" t="s">
        <v>50</v>
      </c>
      <c r="C41" s="86" t="s">
        <v>8</v>
      </c>
      <c r="D41" s="261"/>
      <c r="E41" s="219"/>
      <c r="F41" s="216"/>
      <c r="G41" s="86" t="s">
        <v>8</v>
      </c>
      <c r="H41" s="221"/>
      <c r="I41" s="221"/>
      <c r="J41" s="216"/>
      <c r="K41" s="86" t="s">
        <v>8</v>
      </c>
      <c r="L41" s="219"/>
      <c r="M41" s="219"/>
      <c r="N41" s="216"/>
      <c r="O41" s="158"/>
      <c r="P41" s="158"/>
      <c r="Q41" s="158"/>
    </row>
    <row r="42" spans="1:17" ht="15" customHeight="1">
      <c r="A42" s="196">
        <v>602100</v>
      </c>
      <c r="B42" s="19" t="s">
        <v>146</v>
      </c>
      <c r="C42" s="86"/>
      <c r="D42" s="261">
        <f>66571.1+31003.83</f>
        <v>97574.930000000008</v>
      </c>
      <c r="E42" s="219"/>
      <c r="F42" s="216">
        <f t="shared" si="0"/>
        <v>97574.930000000008</v>
      </c>
      <c r="G42" s="86"/>
      <c r="H42" s="223"/>
      <c r="I42" s="221"/>
      <c r="J42" s="216"/>
      <c r="K42" s="86"/>
      <c r="L42" s="219"/>
      <c r="M42" s="219"/>
      <c r="N42" s="224"/>
      <c r="O42" s="158"/>
      <c r="P42" s="158"/>
      <c r="Q42" s="158"/>
    </row>
    <row r="43" spans="1:17" ht="17.25" customHeight="1">
      <c r="A43" s="196">
        <v>602200</v>
      </c>
      <c r="B43" s="19" t="s">
        <v>147</v>
      </c>
      <c r="C43" s="86"/>
      <c r="D43" s="262">
        <f>39377.45+24895.76</f>
        <v>64273.209999999992</v>
      </c>
      <c r="E43" s="219"/>
      <c r="F43" s="216">
        <f t="shared" si="0"/>
        <v>64273.209999999992</v>
      </c>
      <c r="G43" s="86"/>
      <c r="H43" s="221"/>
      <c r="I43" s="221"/>
      <c r="J43" s="225"/>
      <c r="K43" s="86"/>
      <c r="L43" s="219"/>
      <c r="M43" s="219"/>
      <c r="N43" s="224"/>
      <c r="O43" s="158"/>
      <c r="P43" s="158"/>
      <c r="Q43" s="158"/>
    </row>
    <row r="44" spans="1:17" ht="18.75" customHeight="1">
      <c r="A44" s="203"/>
      <c r="B44" s="19" t="s">
        <v>47</v>
      </c>
      <c r="C44" s="216">
        <f>C32</f>
        <v>101828693.81999999</v>
      </c>
      <c r="D44" s="217">
        <f>D33+D39+D42-D43</f>
        <v>9021804.7699999996</v>
      </c>
      <c r="E44" s="216">
        <f>E40</f>
        <v>1461200.07</v>
      </c>
      <c r="F44" s="216">
        <f>C44+D44</f>
        <v>110850498.58999999</v>
      </c>
      <c r="G44" s="216">
        <f>G32</f>
        <v>50317515</v>
      </c>
      <c r="H44" s="216">
        <f>H33+H39+H42-H43</f>
        <v>2284545</v>
      </c>
      <c r="I44" s="216">
        <f>I40</f>
        <v>2284545</v>
      </c>
      <c r="J44" s="216">
        <f>G44+H44</f>
        <v>52602060</v>
      </c>
      <c r="K44" s="216">
        <f>K32</f>
        <v>20999591</v>
      </c>
      <c r="L44" s="216">
        <f>L33+L40</f>
        <v>233333</v>
      </c>
      <c r="M44" s="216">
        <f>M40</f>
        <v>233333</v>
      </c>
      <c r="N44" s="216">
        <f>K44+L44</f>
        <v>21232924</v>
      </c>
      <c r="O44" s="158"/>
      <c r="P44" s="158"/>
      <c r="Q44" s="158"/>
    </row>
    <row r="45" spans="1:17" s="53" customFormat="1" ht="22.5" customHeight="1">
      <c r="A45" s="199" t="s">
        <v>148</v>
      </c>
      <c r="B45" s="199"/>
      <c r="C45" s="199"/>
      <c r="D45" s="199"/>
      <c r="E45" s="199"/>
      <c r="F45" s="199"/>
      <c r="G45" s="199"/>
      <c r="H45" s="199"/>
      <c r="I45" s="199"/>
      <c r="J45" s="199"/>
      <c r="K45" s="52"/>
      <c r="L45" s="52"/>
      <c r="M45" s="52"/>
      <c r="N45" s="52"/>
      <c r="O45" s="52"/>
      <c r="P45" s="52"/>
      <c r="Q45" s="52"/>
    </row>
    <row r="46" spans="1:17" ht="19.5" customHeight="1">
      <c r="A46" s="12"/>
      <c r="B46" s="12"/>
      <c r="C46" s="12"/>
      <c r="D46" s="12"/>
      <c r="E46" s="12"/>
      <c r="F46" s="12"/>
      <c r="G46" s="12"/>
      <c r="H46" s="12"/>
      <c r="I46" s="12"/>
      <c r="J46" s="138" t="s">
        <v>53</v>
      </c>
      <c r="K46" s="4"/>
      <c r="L46" s="12"/>
      <c r="M46" s="164"/>
      <c r="N46" s="12"/>
      <c r="O46" s="4"/>
      <c r="P46" s="4"/>
      <c r="Q46" s="4"/>
    </row>
    <row r="47" spans="1:17" ht="15.75" customHeight="1">
      <c r="A47" s="317" t="s">
        <v>24</v>
      </c>
      <c r="B47" s="317" t="s">
        <v>25</v>
      </c>
      <c r="C47" s="317" t="s">
        <v>149</v>
      </c>
      <c r="D47" s="317"/>
      <c r="E47" s="317"/>
      <c r="F47" s="317"/>
      <c r="G47" s="317" t="s">
        <v>187</v>
      </c>
      <c r="H47" s="317"/>
      <c r="I47" s="317"/>
      <c r="J47" s="317"/>
      <c r="K47" s="12"/>
      <c r="L47" s="12"/>
      <c r="M47" s="12"/>
      <c r="N47" s="12"/>
      <c r="O47" s="4"/>
      <c r="P47" s="4"/>
      <c r="Q47" s="4"/>
    </row>
    <row r="48" spans="1:17" ht="43.5" customHeight="1">
      <c r="A48" s="317"/>
      <c r="B48" s="317"/>
      <c r="C48" s="194" t="s">
        <v>0</v>
      </c>
      <c r="D48" s="194" t="s">
        <v>29</v>
      </c>
      <c r="E48" s="194" t="s">
        <v>64</v>
      </c>
      <c r="F48" s="194" t="s">
        <v>33</v>
      </c>
      <c r="G48" s="194" t="s">
        <v>0</v>
      </c>
      <c r="H48" s="194" t="s">
        <v>29</v>
      </c>
      <c r="I48" s="194" t="s">
        <v>64</v>
      </c>
      <c r="J48" s="194" t="s">
        <v>34</v>
      </c>
      <c r="K48" s="12"/>
      <c r="L48" s="12"/>
      <c r="M48" s="12"/>
      <c r="N48" s="12"/>
      <c r="O48" s="4"/>
      <c r="P48" s="4"/>
      <c r="Q48" s="4"/>
    </row>
    <row r="49" spans="1:17" ht="16.5" customHeight="1">
      <c r="A49" s="113">
        <v>1</v>
      </c>
      <c r="B49" s="113">
        <v>2</v>
      </c>
      <c r="C49" s="113">
        <v>3</v>
      </c>
      <c r="D49" s="113">
        <v>4</v>
      </c>
      <c r="E49" s="113">
        <v>5</v>
      </c>
      <c r="F49" s="136">
        <v>6</v>
      </c>
      <c r="G49" s="113">
        <v>7</v>
      </c>
      <c r="H49" s="113">
        <v>8</v>
      </c>
      <c r="I49" s="113">
        <v>9</v>
      </c>
      <c r="J49" s="136">
        <v>10</v>
      </c>
      <c r="K49" s="20"/>
      <c r="L49" s="20"/>
      <c r="M49" s="20"/>
      <c r="N49" s="20"/>
      <c r="O49" s="4"/>
      <c r="P49" s="4"/>
      <c r="Q49" s="4"/>
    </row>
    <row r="50" spans="1:17" ht="18.75" customHeight="1">
      <c r="A50" s="18"/>
      <c r="B50" s="19" t="s">
        <v>26</v>
      </c>
      <c r="C50" s="216">
        <f>10700031+10346046</f>
        <v>21046077</v>
      </c>
      <c r="D50" s="86" t="s">
        <v>8</v>
      </c>
      <c r="E50" s="86" t="s">
        <v>8</v>
      </c>
      <c r="F50" s="216">
        <f>C50</f>
        <v>21046077</v>
      </c>
      <c r="G50" s="219">
        <f>11352733+10977154</f>
        <v>22329887</v>
      </c>
      <c r="H50" s="86" t="s">
        <v>8</v>
      </c>
      <c r="I50" s="86" t="s">
        <v>8</v>
      </c>
      <c r="J50" s="216">
        <f>G50</f>
        <v>22329887</v>
      </c>
      <c r="K50" s="12"/>
      <c r="L50" s="12"/>
      <c r="M50" s="12"/>
      <c r="N50" s="12"/>
      <c r="O50" s="4"/>
      <c r="P50" s="4"/>
      <c r="Q50" s="4"/>
    </row>
    <row r="51" spans="1:17" ht="30.75" customHeight="1">
      <c r="A51" s="113"/>
      <c r="B51" s="19" t="s">
        <v>48</v>
      </c>
      <c r="C51" s="86" t="s">
        <v>8</v>
      </c>
      <c r="D51" s="218"/>
      <c r="E51" s="218"/>
      <c r="F51" s="216"/>
      <c r="G51" s="86" t="s">
        <v>8</v>
      </c>
      <c r="H51" s="218"/>
      <c r="I51" s="218"/>
      <c r="J51" s="216"/>
      <c r="K51" s="12"/>
      <c r="L51" s="12"/>
      <c r="M51" s="12"/>
      <c r="N51" s="12"/>
      <c r="O51" s="4"/>
      <c r="P51" s="4"/>
      <c r="Q51" s="4"/>
    </row>
    <row r="52" spans="1:17" ht="27.75" customHeight="1">
      <c r="A52" s="19"/>
      <c r="B52" s="19" t="s">
        <v>49</v>
      </c>
      <c r="C52" s="86" t="s">
        <v>8</v>
      </c>
      <c r="D52" s="226"/>
      <c r="E52" s="226"/>
      <c r="F52" s="219"/>
      <c r="G52" s="86" t="s">
        <v>8</v>
      </c>
      <c r="H52" s="227"/>
      <c r="I52" s="227"/>
      <c r="J52" s="216"/>
      <c r="K52" s="12"/>
      <c r="L52" s="12"/>
      <c r="M52" s="12"/>
      <c r="N52" s="12"/>
      <c r="O52" s="4"/>
      <c r="P52" s="4"/>
      <c r="Q52" s="4"/>
    </row>
    <row r="53" spans="1:17" ht="27.75" customHeight="1">
      <c r="A53" s="204">
        <v>602400</v>
      </c>
      <c r="B53" s="139" t="s">
        <v>110</v>
      </c>
      <c r="C53" s="182" t="s">
        <v>8</v>
      </c>
      <c r="D53" s="222"/>
      <c r="E53" s="222">
        <f>D53</f>
        <v>0</v>
      </c>
      <c r="F53" s="222">
        <f>D53</f>
        <v>0</v>
      </c>
      <c r="G53" s="182"/>
      <c r="H53" s="217"/>
      <c r="I53" s="217"/>
      <c r="J53" s="217">
        <f>H53</f>
        <v>0</v>
      </c>
      <c r="K53" s="12"/>
      <c r="L53" s="12"/>
      <c r="M53" s="12"/>
      <c r="N53" s="12"/>
      <c r="O53" s="4"/>
      <c r="P53" s="4"/>
      <c r="Q53" s="4"/>
    </row>
    <row r="54" spans="1:17" ht="15.75">
      <c r="A54" s="113"/>
      <c r="B54" s="19" t="s">
        <v>50</v>
      </c>
      <c r="C54" s="86" t="s">
        <v>8</v>
      </c>
      <c r="D54" s="86"/>
      <c r="E54" s="86"/>
      <c r="F54" s="219"/>
      <c r="G54" s="86" t="s">
        <v>8</v>
      </c>
      <c r="H54" s="218"/>
      <c r="I54" s="218"/>
      <c r="J54" s="216"/>
      <c r="K54" s="12"/>
      <c r="L54" s="12"/>
      <c r="M54" s="12"/>
      <c r="N54" s="12"/>
      <c r="O54" s="4"/>
      <c r="P54" s="4"/>
      <c r="Q54" s="4"/>
    </row>
    <row r="55" spans="1:17" ht="17.25" customHeight="1">
      <c r="A55" s="113"/>
      <c r="B55" s="19" t="s">
        <v>47</v>
      </c>
      <c r="C55" s="216">
        <f>C50</f>
        <v>21046077</v>
      </c>
      <c r="D55" s="216">
        <f>D51+D53</f>
        <v>0</v>
      </c>
      <c r="E55" s="216">
        <f>E51+E53</f>
        <v>0</v>
      </c>
      <c r="F55" s="216">
        <f>C55+D55</f>
        <v>21046077</v>
      </c>
      <c r="G55" s="219">
        <f>G50</f>
        <v>22329887</v>
      </c>
      <c r="H55" s="216">
        <f>H53</f>
        <v>0</v>
      </c>
      <c r="I55" s="216">
        <f>I53</f>
        <v>0</v>
      </c>
      <c r="J55" s="216">
        <f>G55+H55</f>
        <v>22329887</v>
      </c>
      <c r="K55" s="12"/>
      <c r="L55" s="12"/>
      <c r="M55" s="12"/>
      <c r="N55" s="12"/>
      <c r="O55" s="4"/>
      <c r="P55" s="4"/>
      <c r="Q55" s="4"/>
    </row>
    <row r="56" spans="1:17" ht="22.5" customHeight="1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4"/>
      <c r="O56" s="4"/>
      <c r="P56" s="4"/>
      <c r="Q56" s="4"/>
    </row>
    <row r="57" spans="1:17" ht="22.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ht="22.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ht="22.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ht="22.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ht="22.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 ht="22.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ht="22.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ht="22.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ht="22.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ht="22.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ht="22.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ht="22.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ht="22.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ht="22.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ht="22.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ht="22.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ht="22.5" customHeight="1"/>
    <row r="74" spans="1:17" ht="22.5" customHeight="1"/>
    <row r="75" spans="1:17" ht="22.5" customHeight="1"/>
    <row r="76" spans="1:17" ht="22.5" customHeight="1"/>
    <row r="77" spans="1:17" ht="22.5" customHeight="1"/>
    <row r="78" spans="1:17" ht="22.5" customHeight="1"/>
    <row r="79" spans="1:17" ht="22.5" customHeight="1"/>
    <row r="80" spans="1:17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11" ht="22.5" customHeight="1"/>
    <row r="112" ht="22.5" customHeight="1"/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2.5" customHeight="1"/>
    <row r="121" ht="22.5" customHeight="1"/>
    <row r="122" ht="22.5" customHeight="1"/>
    <row r="123" ht="22.5" customHeight="1"/>
    <row r="124" ht="22.5" customHeight="1"/>
    <row r="125" ht="22.5" customHeight="1"/>
    <row r="126" ht="22.5" customHeight="1"/>
  </sheetData>
  <sheetProtection selectLockedCells="1"/>
  <mergeCells count="40">
    <mergeCell ref="A3:J3"/>
    <mergeCell ref="A4:G4"/>
    <mergeCell ref="B5:D5"/>
    <mergeCell ref="F5:J5"/>
    <mergeCell ref="A6:G6"/>
    <mergeCell ref="F8:G8"/>
    <mergeCell ref="H8:K8"/>
    <mergeCell ref="F9:G9"/>
    <mergeCell ref="H9:K9"/>
    <mergeCell ref="B7:D7"/>
    <mergeCell ref="E7:K7"/>
    <mergeCell ref="K29:N29"/>
    <mergeCell ref="A22:N22"/>
    <mergeCell ref="A23:N23"/>
    <mergeCell ref="A10:H10"/>
    <mergeCell ref="A11:E11"/>
    <mergeCell ref="A13:D13"/>
    <mergeCell ref="A14:L14"/>
    <mergeCell ref="A15:Q15"/>
    <mergeCell ref="A27:F27"/>
    <mergeCell ref="A29:A30"/>
    <mergeCell ref="B29:B30"/>
    <mergeCell ref="C29:F29"/>
    <mergeCell ref="G29:J29"/>
    <mergeCell ref="M8:N8"/>
    <mergeCell ref="A47:A48"/>
    <mergeCell ref="B47:B48"/>
    <mergeCell ref="C47:F47"/>
    <mergeCell ref="G47:J47"/>
    <mergeCell ref="A9:B9"/>
    <mergeCell ref="C9:E9"/>
    <mergeCell ref="A25:N25"/>
    <mergeCell ref="A24:N24"/>
    <mergeCell ref="A21:N21"/>
    <mergeCell ref="A20:N20"/>
    <mergeCell ref="A19:N19"/>
    <mergeCell ref="A18:N18"/>
    <mergeCell ref="A17:N17"/>
    <mergeCell ref="A16:N16"/>
    <mergeCell ref="A26:F26"/>
  </mergeCells>
  <pageMargins left="0.39370078740157483" right="0.39370078740157483" top="0.78740157480314965" bottom="0.39370078740157483" header="0" footer="0"/>
  <pageSetup paperSize="9" scale="66" orientation="landscape" r:id="rId1"/>
  <headerFooter alignWithMargins="0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6"/>
  </sheetPr>
  <dimension ref="A1:N68"/>
  <sheetViews>
    <sheetView showGridLines="0" view="pageBreakPreview" zoomScale="75" zoomScaleNormal="70" zoomScaleSheetLayoutView="75" workbookViewId="0">
      <selection activeCell="A15" sqref="A15:M15"/>
    </sheetView>
  </sheetViews>
  <sheetFormatPr defaultRowHeight="12.75"/>
  <cols>
    <col min="1" max="1" width="15.42578125" style="2" customWidth="1"/>
    <col min="2" max="2" width="51.7109375" style="2" customWidth="1"/>
    <col min="3" max="3" width="12.5703125" style="2" customWidth="1"/>
    <col min="4" max="4" width="14.140625" style="2" customWidth="1"/>
    <col min="5" max="5" width="14.7109375" style="2" customWidth="1"/>
    <col min="6" max="6" width="15.140625" style="2" customWidth="1"/>
    <col min="7" max="7" width="13.5703125" style="2" customWidth="1"/>
    <col min="8" max="8" width="13.42578125" style="2" customWidth="1"/>
    <col min="9" max="9" width="14" style="2" customWidth="1"/>
    <col min="10" max="10" width="14.140625" style="2" customWidth="1"/>
    <col min="11" max="11" width="13.28515625" style="2" customWidth="1"/>
    <col min="12" max="12" width="13" style="2" customWidth="1"/>
    <col min="13" max="13" width="13.5703125" style="2" customWidth="1"/>
    <col min="14" max="14" width="13.42578125" style="2" customWidth="1"/>
    <col min="15" max="16384" width="9.140625" style="2"/>
  </cols>
  <sheetData>
    <row r="1" spans="1:14" s="56" customFormat="1" ht="21" customHeight="1">
      <c r="A1" s="331" t="s">
        <v>60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55"/>
      <c r="M1" s="55"/>
      <c r="N1" s="55"/>
    </row>
    <row r="2" spans="1:14" ht="17.25" customHeight="1">
      <c r="A2" s="21"/>
      <c r="B2" s="21"/>
      <c r="C2" s="21" t="s">
        <v>121</v>
      </c>
      <c r="D2" s="21"/>
      <c r="E2" s="21"/>
      <c r="F2" s="21"/>
      <c r="G2" s="21"/>
      <c r="H2" s="21"/>
      <c r="I2" s="21"/>
      <c r="J2" s="21"/>
      <c r="K2" s="21"/>
      <c r="L2" s="24"/>
      <c r="M2" s="24"/>
      <c r="N2" s="24"/>
    </row>
    <row r="3" spans="1:14" s="56" customFormat="1" ht="17.25" customHeight="1">
      <c r="A3" s="331" t="s">
        <v>190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55"/>
    </row>
    <row r="4" spans="1:14" ht="15.7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4"/>
      <c r="M4" s="24"/>
      <c r="N4" s="25" t="s">
        <v>53</v>
      </c>
    </row>
    <row r="5" spans="1:14" s="23" customFormat="1" ht="16.5" customHeight="1">
      <c r="A5" s="332" t="s">
        <v>54</v>
      </c>
      <c r="B5" s="332" t="s">
        <v>25</v>
      </c>
      <c r="C5" s="334" t="s">
        <v>186</v>
      </c>
      <c r="D5" s="334"/>
      <c r="E5" s="334"/>
      <c r="F5" s="334"/>
      <c r="G5" s="334" t="s">
        <v>188</v>
      </c>
      <c r="H5" s="334"/>
      <c r="I5" s="334"/>
      <c r="J5" s="334"/>
      <c r="K5" s="334" t="s">
        <v>189</v>
      </c>
      <c r="L5" s="334"/>
      <c r="M5" s="334"/>
      <c r="N5" s="334"/>
    </row>
    <row r="6" spans="1:14" s="23" customFormat="1" ht="49.5" customHeight="1">
      <c r="A6" s="333"/>
      <c r="B6" s="333"/>
      <c r="C6" s="135" t="s">
        <v>0</v>
      </c>
      <c r="D6" s="135" t="s">
        <v>29</v>
      </c>
      <c r="E6" s="135" t="s">
        <v>64</v>
      </c>
      <c r="F6" s="135" t="s">
        <v>33</v>
      </c>
      <c r="G6" s="135" t="s">
        <v>0</v>
      </c>
      <c r="H6" s="135" t="s">
        <v>29</v>
      </c>
      <c r="I6" s="135" t="s">
        <v>64</v>
      </c>
      <c r="J6" s="135" t="s">
        <v>34</v>
      </c>
      <c r="K6" s="135" t="s">
        <v>0</v>
      </c>
      <c r="L6" s="135" t="s">
        <v>29</v>
      </c>
      <c r="M6" s="135" t="s">
        <v>64</v>
      </c>
      <c r="N6" s="135" t="s">
        <v>35</v>
      </c>
    </row>
    <row r="7" spans="1:14" ht="14.25" customHeight="1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</row>
    <row r="8" spans="1:14" ht="21.75" customHeight="1">
      <c r="A8" s="292">
        <v>2000</v>
      </c>
      <c r="B8" s="293" t="s">
        <v>111</v>
      </c>
      <c r="C8" s="219">
        <f>C9+C10</f>
        <v>101828694.82000001</v>
      </c>
      <c r="D8" s="219">
        <f t="shared" ref="D8:N8" si="0">D9+D10</f>
        <v>7228488.3200000003</v>
      </c>
      <c r="E8" s="219">
        <f t="shared" si="0"/>
        <v>0</v>
      </c>
      <c r="F8" s="219">
        <f t="shared" si="0"/>
        <v>109057183.14000002</v>
      </c>
      <c r="G8" s="219">
        <f t="shared" si="0"/>
        <v>50317515</v>
      </c>
      <c r="H8" s="219">
        <f t="shared" si="0"/>
        <v>0</v>
      </c>
      <c r="I8" s="219"/>
      <c r="J8" s="219">
        <f t="shared" si="0"/>
        <v>50317515</v>
      </c>
      <c r="K8" s="219">
        <f t="shared" si="0"/>
        <v>20999591</v>
      </c>
      <c r="L8" s="219">
        <f t="shared" si="0"/>
        <v>0</v>
      </c>
      <c r="M8" s="219">
        <f t="shared" si="0"/>
        <v>0</v>
      </c>
      <c r="N8" s="219">
        <f t="shared" si="0"/>
        <v>20999591</v>
      </c>
    </row>
    <row r="9" spans="1:14" ht="32.25" customHeight="1">
      <c r="A9" s="294">
        <v>2282</v>
      </c>
      <c r="B9" s="295" t="s">
        <v>255</v>
      </c>
      <c r="C9" s="219">
        <v>92367713.230000004</v>
      </c>
      <c r="D9" s="222">
        <f>4023519.95+3204968.37</f>
        <v>7228488.3200000003</v>
      </c>
      <c r="E9" s="219"/>
      <c r="F9" s="219">
        <f>D9+C9</f>
        <v>99596201.550000012</v>
      </c>
      <c r="G9" s="219"/>
      <c r="H9" s="219"/>
      <c r="I9" s="219"/>
      <c r="J9" s="219">
        <f>H9+G9</f>
        <v>0</v>
      </c>
      <c r="K9" s="219"/>
      <c r="L9" s="219"/>
      <c r="M9" s="219"/>
      <c r="N9" s="219">
        <f>L9+K9</f>
        <v>0</v>
      </c>
    </row>
    <row r="10" spans="1:14" ht="32.25" customHeight="1">
      <c r="A10" s="294">
        <v>2610</v>
      </c>
      <c r="B10" s="295" t="s">
        <v>257</v>
      </c>
      <c r="C10" s="219">
        <v>9460981.5899999999</v>
      </c>
      <c r="D10" s="222"/>
      <c r="E10" s="219"/>
      <c r="F10" s="219">
        <f>D10+C10</f>
        <v>9460981.5899999999</v>
      </c>
      <c r="G10" s="219">
        <f>'ДОДАТОК 2 Форма 2 п.1-5 (2)'!G32</f>
        <v>50317515</v>
      </c>
      <c r="H10" s="219"/>
      <c r="I10" s="219"/>
      <c r="J10" s="219">
        <f>H10+G10</f>
        <v>50317515</v>
      </c>
      <c r="K10" s="219">
        <f>'ДОДАТОК 2 Форма 2 п.1-5 (2)'!K32</f>
        <v>20999591</v>
      </c>
      <c r="L10" s="219"/>
      <c r="M10" s="219"/>
      <c r="N10" s="219">
        <f>L10+K10</f>
        <v>20999591</v>
      </c>
    </row>
    <row r="11" spans="1:14" ht="15.75">
      <c r="A11" s="296">
        <v>3000</v>
      </c>
      <c r="B11" s="293" t="s">
        <v>112</v>
      </c>
      <c r="C11" s="219"/>
      <c r="D11" s="222">
        <f>D12</f>
        <v>1793316.4500000002</v>
      </c>
      <c r="E11" s="219">
        <f>E12</f>
        <v>1461200.07</v>
      </c>
      <c r="F11" s="219">
        <f>D11+C11</f>
        <v>1793316.4500000002</v>
      </c>
      <c r="G11" s="219"/>
      <c r="H11" s="219">
        <f>H12</f>
        <v>2284545</v>
      </c>
      <c r="I11" s="219">
        <f>I12</f>
        <v>2284545</v>
      </c>
      <c r="J11" s="219">
        <f>H11+G11</f>
        <v>2284545</v>
      </c>
      <c r="K11" s="219"/>
      <c r="L11" s="219">
        <f>L12</f>
        <v>233333</v>
      </c>
      <c r="M11" s="219">
        <f>M12</f>
        <v>233333</v>
      </c>
      <c r="N11" s="219">
        <f t="shared" ref="N11:N12" si="1">K11+L11</f>
        <v>233333</v>
      </c>
    </row>
    <row r="12" spans="1:14" ht="30.75" customHeight="1">
      <c r="A12" s="294">
        <v>3210</v>
      </c>
      <c r="B12" s="295" t="s">
        <v>113</v>
      </c>
      <c r="C12" s="219"/>
      <c r="D12" s="222">
        <f>19744.56+312371.82+E12</f>
        <v>1793316.4500000002</v>
      </c>
      <c r="E12" s="219">
        <f>'ДОДАТОК 2 Форма 2 п.1-5 (2)'!E44</f>
        <v>1461200.07</v>
      </c>
      <c r="F12" s="219">
        <f>D12+C12</f>
        <v>1793316.4500000002</v>
      </c>
      <c r="G12" s="219"/>
      <c r="H12" s="222">
        <f>I12</f>
        <v>2284545</v>
      </c>
      <c r="I12" s="219">
        <f>'ДОДАТОК 2 Форма 2 п.1-5 (2)'!I44</f>
        <v>2284545</v>
      </c>
      <c r="J12" s="219">
        <f>H12+G12</f>
        <v>2284545</v>
      </c>
      <c r="K12" s="219"/>
      <c r="L12" s="219">
        <f>M12</f>
        <v>233333</v>
      </c>
      <c r="M12" s="219">
        <f>'ДОДАТОК 2 Форма 2 п.1-5 (2)'!M44</f>
        <v>233333</v>
      </c>
      <c r="N12" s="219">
        <f t="shared" si="1"/>
        <v>233333</v>
      </c>
    </row>
    <row r="13" spans="1:14" s="298" customFormat="1" ht="15.75">
      <c r="A13" s="297"/>
      <c r="B13" s="141" t="s">
        <v>47</v>
      </c>
      <c r="C13" s="224">
        <f>C8</f>
        <v>101828694.82000001</v>
      </c>
      <c r="D13" s="224">
        <f>D11+D8</f>
        <v>9021804.7699999996</v>
      </c>
      <c r="E13" s="224">
        <f>E11+E8</f>
        <v>1461200.07</v>
      </c>
      <c r="F13" s="224">
        <f>D13+C13</f>
        <v>110850499.59</v>
      </c>
      <c r="G13" s="224">
        <f>G8</f>
        <v>50317515</v>
      </c>
      <c r="H13" s="224">
        <f>H11+H8</f>
        <v>2284545</v>
      </c>
      <c r="I13" s="224">
        <f>I11+I8</f>
        <v>2284545</v>
      </c>
      <c r="J13" s="224">
        <f>H13+G13</f>
        <v>52602060</v>
      </c>
      <c r="K13" s="224">
        <f>K8</f>
        <v>20999591</v>
      </c>
      <c r="L13" s="224">
        <f>L11+L8</f>
        <v>233333</v>
      </c>
      <c r="M13" s="224">
        <f>M11+M8</f>
        <v>233333</v>
      </c>
      <c r="N13" s="224">
        <f>L13+K13</f>
        <v>21232924</v>
      </c>
    </row>
    <row r="14" spans="1:14" ht="15.75">
      <c r="A14" s="21"/>
      <c r="B14" s="21"/>
      <c r="C14" s="21"/>
      <c r="D14" s="21"/>
      <c r="E14" s="21"/>
      <c r="F14" s="21"/>
      <c r="G14" s="21"/>
      <c r="H14" s="21"/>
      <c r="I14" s="24"/>
      <c r="J14" s="24"/>
      <c r="K14" s="24"/>
      <c r="L14" s="24"/>
      <c r="M14" s="24"/>
      <c r="N14" s="24"/>
    </row>
    <row r="15" spans="1:14" s="56" customFormat="1" ht="15.75" customHeight="1">
      <c r="A15" s="331" t="s">
        <v>191</v>
      </c>
      <c r="B15" s="331"/>
      <c r="C15" s="331"/>
      <c r="D15" s="331"/>
      <c r="E15" s="331"/>
      <c r="F15" s="331"/>
      <c r="G15" s="331"/>
      <c r="H15" s="331"/>
      <c r="I15" s="331"/>
      <c r="J15" s="331"/>
      <c r="K15" s="331"/>
      <c r="L15" s="331"/>
      <c r="M15" s="331"/>
      <c r="N15" s="55"/>
    </row>
    <row r="16" spans="1:14" ht="15.7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4"/>
      <c r="M16" s="24"/>
      <c r="N16" s="25" t="s">
        <v>53</v>
      </c>
    </row>
    <row r="17" spans="1:14" s="23" customFormat="1" ht="23.25" customHeight="1">
      <c r="A17" s="332" t="s">
        <v>54</v>
      </c>
      <c r="B17" s="332" t="s">
        <v>25</v>
      </c>
      <c r="C17" s="334" t="s">
        <v>186</v>
      </c>
      <c r="D17" s="334"/>
      <c r="E17" s="334"/>
      <c r="F17" s="334"/>
      <c r="G17" s="334" t="s">
        <v>188</v>
      </c>
      <c r="H17" s="334"/>
      <c r="I17" s="334"/>
      <c r="J17" s="334"/>
      <c r="K17" s="334" t="s">
        <v>189</v>
      </c>
      <c r="L17" s="334"/>
      <c r="M17" s="334"/>
      <c r="N17" s="334"/>
    </row>
    <row r="18" spans="1:14" s="23" customFormat="1" ht="52.5" customHeight="1">
      <c r="A18" s="333"/>
      <c r="B18" s="333"/>
      <c r="C18" s="135" t="s">
        <v>0</v>
      </c>
      <c r="D18" s="135" t="s">
        <v>29</v>
      </c>
      <c r="E18" s="135" t="s">
        <v>64</v>
      </c>
      <c r="F18" s="135" t="s">
        <v>33</v>
      </c>
      <c r="G18" s="135" t="s">
        <v>0</v>
      </c>
      <c r="H18" s="135" t="s">
        <v>29</v>
      </c>
      <c r="I18" s="135" t="s">
        <v>64</v>
      </c>
      <c r="J18" s="135" t="s">
        <v>34</v>
      </c>
      <c r="K18" s="135" t="s">
        <v>0</v>
      </c>
      <c r="L18" s="135" t="s">
        <v>29</v>
      </c>
      <c r="M18" s="135" t="s">
        <v>64</v>
      </c>
      <c r="N18" s="135" t="s">
        <v>35</v>
      </c>
    </row>
    <row r="19" spans="1:14" ht="15">
      <c r="A19" s="11">
        <v>1</v>
      </c>
      <c r="B19" s="11">
        <v>2</v>
      </c>
      <c r="C19" s="11">
        <v>3</v>
      </c>
      <c r="D19" s="11">
        <v>4</v>
      </c>
      <c r="E19" s="11">
        <v>5</v>
      </c>
      <c r="F19" s="11">
        <v>6</v>
      </c>
      <c r="G19" s="11">
        <v>7</v>
      </c>
      <c r="H19" s="11">
        <v>8</v>
      </c>
      <c r="I19" s="11">
        <v>9</v>
      </c>
      <c r="J19" s="11">
        <v>10</v>
      </c>
      <c r="K19" s="11">
        <v>11</v>
      </c>
      <c r="L19" s="11">
        <v>12</v>
      </c>
      <c r="M19" s="11">
        <v>13</v>
      </c>
      <c r="N19" s="11">
        <v>14</v>
      </c>
    </row>
    <row r="20" spans="1:14" ht="15">
      <c r="A20" s="11"/>
      <c r="B20" s="19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1:14" ht="15">
      <c r="A21" s="11"/>
      <c r="B21" s="19" t="s">
        <v>47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1:14" s="56" customFormat="1" ht="33" customHeight="1">
      <c r="A22" s="331" t="s">
        <v>192</v>
      </c>
      <c r="B22" s="331"/>
      <c r="C22" s="331"/>
      <c r="D22" s="331"/>
      <c r="E22" s="331"/>
      <c r="F22" s="331"/>
      <c r="G22" s="331"/>
      <c r="H22" s="331"/>
      <c r="I22" s="331"/>
      <c r="J22" s="331"/>
      <c r="K22" s="51"/>
      <c r="L22" s="51"/>
      <c r="M22" s="51"/>
      <c r="N22" s="55"/>
    </row>
    <row r="23" spans="1:14" ht="15.75">
      <c r="A23" s="21"/>
      <c r="B23" s="21"/>
      <c r="C23" s="21"/>
      <c r="D23" s="21"/>
      <c r="E23" s="21"/>
      <c r="F23" s="21"/>
      <c r="G23" s="21"/>
      <c r="H23" s="21"/>
      <c r="I23" s="21"/>
      <c r="J23" s="25" t="s">
        <v>53</v>
      </c>
      <c r="K23" s="24"/>
      <c r="L23" s="24"/>
      <c r="M23" s="24"/>
      <c r="N23" s="24"/>
    </row>
    <row r="24" spans="1:14" s="23" customFormat="1" ht="17.25" customHeight="1">
      <c r="A24" s="332" t="s">
        <v>54</v>
      </c>
      <c r="B24" s="332" t="s">
        <v>25</v>
      </c>
      <c r="C24" s="335" t="s">
        <v>149</v>
      </c>
      <c r="D24" s="335"/>
      <c r="E24" s="335"/>
      <c r="F24" s="335"/>
      <c r="G24" s="335" t="s">
        <v>187</v>
      </c>
      <c r="H24" s="335"/>
      <c r="I24" s="335"/>
      <c r="J24" s="335"/>
    </row>
    <row r="25" spans="1:14" s="23" customFormat="1" ht="47.25" customHeight="1">
      <c r="A25" s="333"/>
      <c r="B25" s="333"/>
      <c r="C25" s="135" t="s">
        <v>0</v>
      </c>
      <c r="D25" s="135" t="s">
        <v>29</v>
      </c>
      <c r="E25" s="135" t="s">
        <v>64</v>
      </c>
      <c r="F25" s="135" t="s">
        <v>33</v>
      </c>
      <c r="G25" s="135" t="s">
        <v>0</v>
      </c>
      <c r="H25" s="135" t="s">
        <v>29</v>
      </c>
      <c r="I25" s="135" t="s">
        <v>64</v>
      </c>
      <c r="J25" s="135" t="s">
        <v>34</v>
      </c>
    </row>
    <row r="26" spans="1:14" ht="15">
      <c r="A26" s="11">
        <v>1</v>
      </c>
      <c r="B26" s="11">
        <v>2</v>
      </c>
      <c r="C26" s="17">
        <v>3</v>
      </c>
      <c r="D26" s="11">
        <v>4</v>
      </c>
      <c r="E26" s="17">
        <v>5</v>
      </c>
      <c r="F26" s="11">
        <v>6</v>
      </c>
      <c r="G26" s="17">
        <v>7</v>
      </c>
      <c r="H26" s="11">
        <v>8</v>
      </c>
      <c r="I26" s="17">
        <v>9</v>
      </c>
      <c r="J26" s="11">
        <v>10</v>
      </c>
      <c r="K26" s="24"/>
      <c r="L26" s="24"/>
      <c r="M26" s="24"/>
      <c r="N26" s="24"/>
    </row>
    <row r="27" spans="1:14" ht="15.75">
      <c r="A27" s="292">
        <v>2000</v>
      </c>
      <c r="B27" s="293" t="s">
        <v>111</v>
      </c>
      <c r="C27" s="219">
        <f>C28</f>
        <v>21046077</v>
      </c>
      <c r="D27" s="219">
        <f>D28</f>
        <v>0</v>
      </c>
      <c r="E27" s="219"/>
      <c r="F27" s="219">
        <f>C27</f>
        <v>21046077</v>
      </c>
      <c r="G27" s="219">
        <f>G28</f>
        <v>22329887</v>
      </c>
      <c r="H27" s="219">
        <f>H28</f>
        <v>0</v>
      </c>
      <c r="I27" s="219"/>
      <c r="J27" s="219">
        <f>G27</f>
        <v>22329887</v>
      </c>
      <c r="K27" s="24"/>
      <c r="L27" s="24"/>
      <c r="M27" s="24"/>
      <c r="N27" s="24"/>
    </row>
    <row r="28" spans="1:14" ht="30.75" customHeight="1">
      <c r="A28" s="294">
        <v>2610</v>
      </c>
      <c r="B28" s="295" t="s">
        <v>257</v>
      </c>
      <c r="C28" s="219">
        <f>'ДОДАТОК 2 Форма 2 п.1-5 (2)'!C55</f>
        <v>21046077</v>
      </c>
      <c r="D28" s="219"/>
      <c r="E28" s="219"/>
      <c r="F28" s="219">
        <f>C28</f>
        <v>21046077</v>
      </c>
      <c r="G28" s="219">
        <f>'ДОДАТОК 2 Форма 2 п.1-5 (2)'!G55</f>
        <v>22329887</v>
      </c>
      <c r="H28" s="219">
        <f>D28*1.05</f>
        <v>0</v>
      </c>
      <c r="I28" s="219"/>
      <c r="J28" s="219">
        <f>G28</f>
        <v>22329887</v>
      </c>
      <c r="K28" s="24"/>
      <c r="L28" s="24"/>
      <c r="M28" s="24"/>
      <c r="N28" s="24"/>
    </row>
    <row r="29" spans="1:14" ht="15.75">
      <c r="A29" s="296">
        <v>3000</v>
      </c>
      <c r="B29" s="293" t="s">
        <v>112</v>
      </c>
      <c r="C29" s="219"/>
      <c r="D29" s="219">
        <f>D30</f>
        <v>0</v>
      </c>
      <c r="E29" s="219">
        <f>E30</f>
        <v>0</v>
      </c>
      <c r="F29" s="219">
        <f>D29+C29</f>
        <v>0</v>
      </c>
      <c r="G29" s="219"/>
      <c r="H29" s="219">
        <f>H30</f>
        <v>0</v>
      </c>
      <c r="I29" s="219">
        <f>I30</f>
        <v>0</v>
      </c>
      <c r="J29" s="219">
        <f>H29+G29</f>
        <v>0</v>
      </c>
      <c r="K29" s="24"/>
      <c r="L29" s="24"/>
      <c r="M29" s="24"/>
      <c r="N29" s="24"/>
    </row>
    <row r="30" spans="1:14" ht="30" customHeight="1">
      <c r="A30" s="294">
        <v>3210</v>
      </c>
      <c r="B30" s="295" t="s">
        <v>113</v>
      </c>
      <c r="C30" s="219"/>
      <c r="D30" s="219">
        <f>'ДОДАТОК 2 Форма 2 п.1-5 (2)'!D55</f>
        <v>0</v>
      </c>
      <c r="E30" s="219">
        <f>'ДОДАТОК 2 Форма 2 п.1-5 (2)'!E55</f>
        <v>0</v>
      </c>
      <c r="F30" s="219">
        <f>D30+C30</f>
        <v>0</v>
      </c>
      <c r="G30" s="219"/>
      <c r="H30" s="219">
        <f>'ДОДАТОК 2 Форма 2 п.1-5 (2)'!H55</f>
        <v>0</v>
      </c>
      <c r="I30" s="219"/>
      <c r="J30" s="219">
        <f>H30+G30</f>
        <v>0</v>
      </c>
      <c r="K30" s="24"/>
      <c r="L30" s="24"/>
      <c r="M30" s="24"/>
      <c r="N30" s="24"/>
    </row>
    <row r="31" spans="1:14" s="298" customFormat="1" ht="15.75">
      <c r="A31" s="297"/>
      <c r="B31" s="141" t="s">
        <v>47</v>
      </c>
      <c r="C31" s="224">
        <f>C27</f>
        <v>21046077</v>
      </c>
      <c r="D31" s="224">
        <f>D29+D27</f>
        <v>0</v>
      </c>
      <c r="E31" s="224">
        <f>E29+E27</f>
        <v>0</v>
      </c>
      <c r="F31" s="224">
        <f>D31+C31</f>
        <v>21046077</v>
      </c>
      <c r="G31" s="224">
        <f>G27</f>
        <v>22329887</v>
      </c>
      <c r="H31" s="224">
        <f>H29+H27</f>
        <v>0</v>
      </c>
      <c r="I31" s="224">
        <f>I29+I27</f>
        <v>0</v>
      </c>
      <c r="J31" s="224">
        <f>H31+G31</f>
        <v>22329887</v>
      </c>
      <c r="K31" s="299"/>
      <c r="L31" s="299"/>
      <c r="M31" s="299"/>
      <c r="N31" s="299"/>
    </row>
    <row r="32" spans="1:14" s="56" customFormat="1" ht="35.25" customHeight="1">
      <c r="A32" s="331" t="s">
        <v>193</v>
      </c>
      <c r="B32" s="331"/>
      <c r="C32" s="331"/>
      <c r="D32" s="331"/>
      <c r="E32" s="331"/>
      <c r="F32" s="331"/>
      <c r="G32" s="331"/>
      <c r="H32" s="331"/>
      <c r="I32" s="331"/>
      <c r="J32" s="331"/>
      <c r="K32" s="57"/>
      <c r="L32" s="57"/>
      <c r="M32" s="57"/>
      <c r="N32" s="57"/>
    </row>
    <row r="33" spans="1:14" ht="15.75">
      <c r="A33" s="21"/>
      <c r="B33" s="21"/>
      <c r="C33" s="21"/>
      <c r="D33" s="21"/>
      <c r="E33" s="21"/>
      <c r="F33" s="21"/>
      <c r="G33" s="21"/>
      <c r="H33" s="21"/>
      <c r="I33" s="21"/>
      <c r="J33" s="25" t="s">
        <v>53</v>
      </c>
      <c r="K33" s="20"/>
      <c r="L33" s="20"/>
      <c r="M33" s="20"/>
      <c r="N33" s="20"/>
    </row>
    <row r="34" spans="1:14" s="23" customFormat="1" ht="13.5" customHeight="1">
      <c r="A34" s="332" t="s">
        <v>54</v>
      </c>
      <c r="B34" s="332" t="s">
        <v>25</v>
      </c>
      <c r="C34" s="335" t="s">
        <v>149</v>
      </c>
      <c r="D34" s="335"/>
      <c r="E34" s="335"/>
      <c r="F34" s="335"/>
      <c r="G34" s="335" t="s">
        <v>187</v>
      </c>
      <c r="H34" s="335"/>
      <c r="I34" s="335"/>
      <c r="J34" s="335"/>
    </row>
    <row r="35" spans="1:14" s="23" customFormat="1" ht="51.75" customHeight="1">
      <c r="A35" s="333"/>
      <c r="B35" s="333"/>
      <c r="C35" s="135" t="s">
        <v>0</v>
      </c>
      <c r="D35" s="135" t="s">
        <v>29</v>
      </c>
      <c r="E35" s="135" t="s">
        <v>64</v>
      </c>
      <c r="F35" s="135" t="s">
        <v>33</v>
      </c>
      <c r="G35" s="135" t="s">
        <v>0</v>
      </c>
      <c r="H35" s="135" t="s">
        <v>29</v>
      </c>
      <c r="I35" s="135" t="s">
        <v>64</v>
      </c>
      <c r="J35" s="135" t="s">
        <v>34</v>
      </c>
    </row>
    <row r="36" spans="1:14" ht="15">
      <c r="A36" s="11">
        <v>1</v>
      </c>
      <c r="B36" s="11">
        <v>2</v>
      </c>
      <c r="C36" s="17">
        <v>3</v>
      </c>
      <c r="D36" s="11">
        <v>4</v>
      </c>
      <c r="E36" s="17">
        <v>5</v>
      </c>
      <c r="F36" s="11">
        <v>6</v>
      </c>
      <c r="G36" s="17">
        <v>7</v>
      </c>
      <c r="H36" s="11">
        <v>8</v>
      </c>
      <c r="I36" s="17">
        <v>9</v>
      </c>
      <c r="J36" s="11">
        <v>10</v>
      </c>
      <c r="K36" s="24"/>
      <c r="L36" s="24"/>
      <c r="M36" s="24"/>
      <c r="N36" s="24"/>
    </row>
    <row r="37" spans="1:14" ht="15">
      <c r="A37" s="11"/>
      <c r="B37" s="19"/>
      <c r="C37" s="11"/>
      <c r="D37" s="11"/>
      <c r="E37" s="11"/>
      <c r="F37" s="11"/>
      <c r="G37" s="11"/>
      <c r="H37" s="11"/>
      <c r="I37" s="11"/>
      <c r="J37" s="11"/>
      <c r="K37" s="24"/>
      <c r="L37" s="24"/>
      <c r="M37" s="24"/>
      <c r="N37" s="24"/>
    </row>
    <row r="38" spans="1:14" ht="15">
      <c r="A38" s="26"/>
      <c r="B38" s="19" t="s">
        <v>47</v>
      </c>
      <c r="C38" s="19"/>
      <c r="D38" s="11"/>
      <c r="E38" s="11"/>
      <c r="F38" s="11"/>
      <c r="G38" s="11"/>
      <c r="H38" s="11"/>
      <c r="I38" s="11"/>
      <c r="J38" s="11"/>
      <c r="K38" s="20"/>
      <c r="L38" s="24"/>
      <c r="M38" s="24"/>
      <c r="N38" s="24"/>
    </row>
    <row r="39" spans="1:14" ht="15">
      <c r="A39" s="20"/>
      <c r="B39" s="15"/>
      <c r="C39" s="20"/>
      <c r="D39" s="20"/>
      <c r="E39" s="20"/>
      <c r="F39" s="20"/>
      <c r="G39" s="20"/>
      <c r="H39" s="20"/>
      <c r="I39" s="20"/>
      <c r="J39" s="20"/>
      <c r="K39" s="24"/>
      <c r="L39" s="24"/>
      <c r="M39" s="24"/>
      <c r="N39" s="24"/>
    </row>
    <row r="40" spans="1:14" ht="15">
      <c r="A40" s="20"/>
      <c r="B40" s="15"/>
      <c r="C40" s="20"/>
      <c r="D40" s="20"/>
      <c r="E40" s="20"/>
      <c r="F40" s="20"/>
      <c r="G40" s="20"/>
      <c r="H40" s="20"/>
      <c r="I40" s="20"/>
      <c r="J40" s="20"/>
      <c r="K40" s="24"/>
      <c r="L40" s="24"/>
      <c r="M40" s="24"/>
      <c r="N40" s="24"/>
    </row>
    <row r="41" spans="1:14" ht="15">
      <c r="A41" s="20"/>
      <c r="B41" s="15"/>
      <c r="C41" s="20"/>
      <c r="D41" s="20"/>
      <c r="E41" s="20"/>
      <c r="F41" s="20"/>
      <c r="G41" s="20"/>
      <c r="H41" s="20"/>
      <c r="I41" s="20"/>
      <c r="J41" s="20"/>
      <c r="K41" s="24"/>
      <c r="L41" s="24"/>
      <c r="M41" s="24"/>
      <c r="N41" s="24"/>
    </row>
    <row r="42" spans="1:14" ht="15.75">
      <c r="A42" s="21"/>
      <c r="B42" s="21"/>
      <c r="C42" s="21"/>
      <c r="D42" s="21"/>
      <c r="E42" s="21"/>
      <c r="F42" s="21"/>
      <c r="G42" s="21"/>
      <c r="H42" s="21"/>
      <c r="I42" s="24"/>
      <c r="J42" s="24"/>
      <c r="K42" s="24"/>
      <c r="L42" s="24"/>
      <c r="M42" s="24"/>
      <c r="N42" s="24"/>
    </row>
    <row r="43" spans="1:14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spans="1:14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  <row r="56" spans="1:14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</row>
    <row r="57" spans="1:14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</row>
    <row r="58" spans="1:14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</row>
    <row r="59" spans="1:14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</row>
    <row r="60" spans="1:14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</row>
    <row r="61" spans="1:14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</row>
    <row r="62" spans="1:14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</row>
    <row r="63" spans="1:14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</row>
    <row r="64" spans="1:14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</row>
    <row r="65" spans="1:14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</row>
    <row r="66" spans="1:14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</row>
    <row r="67" spans="1:14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</row>
    <row r="68" spans="1:14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</row>
  </sheetData>
  <mergeCells count="23">
    <mergeCell ref="A34:A35"/>
    <mergeCell ref="B34:B35"/>
    <mergeCell ref="C34:F34"/>
    <mergeCell ref="G34:J34"/>
    <mergeCell ref="A15:M15"/>
    <mergeCell ref="A17:A18"/>
    <mergeCell ref="B17:B18"/>
    <mergeCell ref="C17:F17"/>
    <mergeCell ref="G17:J17"/>
    <mergeCell ref="K17:N17"/>
    <mergeCell ref="A22:J22"/>
    <mergeCell ref="A24:A25"/>
    <mergeCell ref="B24:B25"/>
    <mergeCell ref="C24:F24"/>
    <mergeCell ref="G24:J24"/>
    <mergeCell ref="A32:J32"/>
    <mergeCell ref="A1:K1"/>
    <mergeCell ref="A3:M3"/>
    <mergeCell ref="A5:A6"/>
    <mergeCell ref="B5:B6"/>
    <mergeCell ref="C5:F5"/>
    <mergeCell ref="G5:J5"/>
    <mergeCell ref="K5:N5"/>
  </mergeCells>
  <phoneticPr fontId="3" type="noConversion"/>
  <pageMargins left="0.39370078740157483" right="0.39370078740157483" top="0.78740157480314965" bottom="0.39370078740157483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6"/>
  </sheetPr>
  <dimension ref="A1:N20"/>
  <sheetViews>
    <sheetView showGridLines="0" view="pageBreakPreview" topLeftCell="A4" zoomScale="75" zoomScaleNormal="70" zoomScaleSheetLayoutView="75" workbookViewId="0">
      <selection activeCell="L15" sqref="L15"/>
    </sheetView>
  </sheetViews>
  <sheetFormatPr defaultRowHeight="12.75"/>
  <cols>
    <col min="1" max="1" width="5.140625" style="2" customWidth="1"/>
    <col min="2" max="2" width="41.5703125" style="2" customWidth="1"/>
    <col min="3" max="3" width="13.28515625" style="2" customWidth="1"/>
    <col min="4" max="4" width="13.42578125" style="2" customWidth="1"/>
    <col min="5" max="5" width="13" style="2" customWidth="1"/>
    <col min="6" max="6" width="14.28515625" style="2" customWidth="1"/>
    <col min="7" max="7" width="13.5703125" style="2" customWidth="1"/>
    <col min="8" max="8" width="13.42578125" style="2" customWidth="1"/>
    <col min="9" max="9" width="10.42578125" style="2" customWidth="1"/>
    <col min="10" max="10" width="12.7109375" style="2" customWidth="1"/>
    <col min="11" max="11" width="12.28515625" style="2" customWidth="1"/>
    <col min="12" max="12" width="12.140625" style="2" customWidth="1"/>
    <col min="13" max="13" width="13.28515625" style="2" customWidth="1"/>
    <col min="14" max="14" width="12.42578125" style="2" customWidth="1"/>
    <col min="15" max="15" width="13.28515625" style="2" customWidth="1"/>
    <col min="16" max="16384" width="9.140625" style="2"/>
  </cols>
  <sheetData>
    <row r="1" spans="1:14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s="56" customFormat="1" ht="20.25">
      <c r="A2" s="331" t="s">
        <v>55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55"/>
      <c r="M2" s="55"/>
      <c r="N2" s="55"/>
    </row>
    <row r="3" spans="1:14" ht="17.2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4"/>
      <c r="M3" s="24"/>
      <c r="N3" s="24"/>
    </row>
    <row r="4" spans="1:14" s="56" customFormat="1" ht="20.25">
      <c r="A4" s="331" t="s">
        <v>195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55"/>
    </row>
    <row r="5" spans="1:14" ht="15.7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4"/>
      <c r="M5" s="24"/>
      <c r="N5" s="25" t="s">
        <v>53</v>
      </c>
    </row>
    <row r="6" spans="1:14" s="23" customFormat="1" ht="23.25" customHeight="1">
      <c r="A6" s="332" t="s">
        <v>17</v>
      </c>
      <c r="B6" s="332" t="s">
        <v>66</v>
      </c>
      <c r="C6" s="335" t="s">
        <v>196</v>
      </c>
      <c r="D6" s="335"/>
      <c r="E6" s="335"/>
      <c r="F6" s="335"/>
      <c r="G6" s="335" t="s">
        <v>197</v>
      </c>
      <c r="H6" s="335"/>
      <c r="I6" s="335"/>
      <c r="J6" s="335"/>
      <c r="K6" s="335" t="s">
        <v>198</v>
      </c>
      <c r="L6" s="335"/>
      <c r="M6" s="335"/>
      <c r="N6" s="335"/>
    </row>
    <row r="7" spans="1:14" s="23" customFormat="1" ht="74.25" customHeight="1">
      <c r="A7" s="333"/>
      <c r="B7" s="333"/>
      <c r="C7" s="135" t="s">
        <v>0</v>
      </c>
      <c r="D7" s="135" t="s">
        <v>29</v>
      </c>
      <c r="E7" s="135" t="s">
        <v>64</v>
      </c>
      <c r="F7" s="135" t="s">
        <v>33</v>
      </c>
      <c r="G7" s="135" t="s">
        <v>0</v>
      </c>
      <c r="H7" s="135" t="s">
        <v>29</v>
      </c>
      <c r="I7" s="135" t="s">
        <v>64</v>
      </c>
      <c r="J7" s="135" t="s">
        <v>34</v>
      </c>
      <c r="K7" s="135" t="s">
        <v>0</v>
      </c>
      <c r="L7" s="135" t="s">
        <v>29</v>
      </c>
      <c r="M7" s="135" t="s">
        <v>64</v>
      </c>
      <c r="N7" s="135" t="s">
        <v>35</v>
      </c>
    </row>
    <row r="8" spans="1:14" ht="14.25" customHeigh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</row>
    <row r="9" spans="1:14" ht="123.75" customHeight="1">
      <c r="A9" s="163">
        <v>1</v>
      </c>
      <c r="B9" s="175" t="s">
        <v>194</v>
      </c>
      <c r="C9" s="86">
        <f>'ДОДАТОК 2 Ф-2 п.6'!C13</f>
        <v>101828694.82000001</v>
      </c>
      <c r="D9" s="86">
        <f>'ДОДАТОК 2 Ф-2 п.6'!D13</f>
        <v>9021804.7699999996</v>
      </c>
      <c r="E9" s="86">
        <f>'ДОДАТОК 2 Ф-2 п.6'!E13</f>
        <v>1461200.07</v>
      </c>
      <c r="F9" s="86">
        <f>D9+C9</f>
        <v>110850499.59</v>
      </c>
      <c r="G9" s="86">
        <f>'ДОДАТОК 2 Ф-2 п.6'!G13</f>
        <v>50317515</v>
      </c>
      <c r="H9" s="86">
        <f>'ДОДАТОК 2 Ф-2 п.6'!H13</f>
        <v>2284545</v>
      </c>
      <c r="I9" s="86">
        <f>'ДОДАТОК 2 Ф-2 п.6'!I12</f>
        <v>2284545</v>
      </c>
      <c r="J9" s="86">
        <f>H9+G9</f>
        <v>52602060</v>
      </c>
      <c r="K9" s="86">
        <f>'ДОДАТОК 2 Ф-2 п.6'!K13</f>
        <v>20999591</v>
      </c>
      <c r="L9" s="86">
        <f>'ДОДАТОК 2 Ф-2 п.6'!L13</f>
        <v>233333</v>
      </c>
      <c r="M9" s="86">
        <f>'ДОДАТОК 2 Ф-2 п.6'!M13</f>
        <v>233333</v>
      </c>
      <c r="N9" s="86">
        <f>L9+K9</f>
        <v>21232924</v>
      </c>
    </row>
    <row r="10" spans="1:14" s="298" customFormat="1" ht="15.75">
      <c r="A10" s="136"/>
      <c r="B10" s="300" t="s">
        <v>47</v>
      </c>
      <c r="C10" s="301">
        <f t="shared" ref="C10:N10" si="0">C9</f>
        <v>101828694.82000001</v>
      </c>
      <c r="D10" s="301">
        <f t="shared" si="0"/>
        <v>9021804.7699999996</v>
      </c>
      <c r="E10" s="301">
        <f t="shared" si="0"/>
        <v>1461200.07</v>
      </c>
      <c r="F10" s="301">
        <f t="shared" si="0"/>
        <v>110850499.59</v>
      </c>
      <c r="G10" s="301">
        <f t="shared" si="0"/>
        <v>50317515</v>
      </c>
      <c r="H10" s="301">
        <f t="shared" si="0"/>
        <v>2284545</v>
      </c>
      <c r="I10" s="301">
        <f t="shared" si="0"/>
        <v>2284545</v>
      </c>
      <c r="J10" s="301">
        <f t="shared" si="0"/>
        <v>52602060</v>
      </c>
      <c r="K10" s="301">
        <f t="shared" si="0"/>
        <v>20999591</v>
      </c>
      <c r="L10" s="301">
        <f t="shared" si="0"/>
        <v>233333</v>
      </c>
      <c r="M10" s="301">
        <f t="shared" si="0"/>
        <v>233333</v>
      </c>
      <c r="N10" s="301">
        <f t="shared" si="0"/>
        <v>21232924</v>
      </c>
    </row>
    <row r="11" spans="1:14" ht="15.75">
      <c r="A11" s="21"/>
      <c r="B11" s="21"/>
      <c r="C11" s="21"/>
      <c r="D11" s="21"/>
      <c r="E11" s="21"/>
      <c r="F11" s="21"/>
      <c r="G11" s="21"/>
      <c r="H11" s="21"/>
      <c r="I11" s="24"/>
      <c r="J11" s="24"/>
      <c r="K11" s="24"/>
      <c r="L11" s="24"/>
      <c r="M11" s="24"/>
      <c r="N11" s="24"/>
    </row>
    <row r="12" spans="1:14" ht="15">
      <c r="A12" s="20"/>
      <c r="B12" s="15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s="56" customFormat="1" ht="20.25">
      <c r="A13" s="331" t="s">
        <v>199</v>
      </c>
      <c r="B13" s="331"/>
      <c r="C13" s="331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55"/>
    </row>
    <row r="14" spans="1:14" ht="15.75">
      <c r="A14" s="21"/>
      <c r="B14" s="21"/>
      <c r="C14" s="21"/>
      <c r="D14" s="21"/>
      <c r="E14" s="21"/>
      <c r="F14" s="21"/>
      <c r="G14" s="21"/>
      <c r="H14" s="21"/>
      <c r="I14" s="21"/>
      <c r="J14" s="25" t="s">
        <v>53</v>
      </c>
      <c r="K14" s="21"/>
      <c r="L14" s="24"/>
      <c r="M14" s="24"/>
      <c r="N14" s="24"/>
    </row>
    <row r="15" spans="1:14" s="23" customFormat="1" ht="23.25" customHeight="1">
      <c r="A15" s="332" t="s">
        <v>17</v>
      </c>
      <c r="B15" s="332" t="s">
        <v>66</v>
      </c>
      <c r="C15" s="335" t="s">
        <v>149</v>
      </c>
      <c r="D15" s="335"/>
      <c r="E15" s="335"/>
      <c r="F15" s="335"/>
      <c r="G15" s="335" t="s">
        <v>187</v>
      </c>
      <c r="H15" s="335"/>
      <c r="I15" s="335"/>
      <c r="J15" s="335"/>
    </row>
    <row r="16" spans="1:14" s="23" customFormat="1" ht="69" customHeight="1">
      <c r="A16" s="333"/>
      <c r="B16" s="333"/>
      <c r="C16" s="135" t="s">
        <v>0</v>
      </c>
      <c r="D16" s="135" t="s">
        <v>29</v>
      </c>
      <c r="E16" s="135" t="s">
        <v>64</v>
      </c>
      <c r="F16" s="135" t="s">
        <v>33</v>
      </c>
      <c r="G16" s="135" t="s">
        <v>0</v>
      </c>
      <c r="H16" s="135" t="s">
        <v>29</v>
      </c>
      <c r="I16" s="135" t="s">
        <v>64</v>
      </c>
      <c r="J16" s="135" t="s">
        <v>34</v>
      </c>
    </row>
    <row r="17" spans="1:14" ht="15">
      <c r="A17" s="1">
        <v>1</v>
      </c>
      <c r="B17" s="17">
        <v>2</v>
      </c>
      <c r="C17" s="1">
        <v>3</v>
      </c>
      <c r="D17" s="17">
        <v>4</v>
      </c>
      <c r="E17" s="1">
        <v>5</v>
      </c>
      <c r="F17" s="17">
        <v>6</v>
      </c>
      <c r="G17" s="1">
        <v>7</v>
      </c>
      <c r="H17" s="17">
        <v>8</v>
      </c>
      <c r="I17" s="1">
        <v>9</v>
      </c>
      <c r="J17" s="17">
        <v>10</v>
      </c>
      <c r="K17" s="24"/>
      <c r="L17" s="24"/>
      <c r="M17" s="24"/>
      <c r="N17" s="24"/>
    </row>
    <row r="18" spans="1:14" ht="124.5" customHeight="1">
      <c r="A18" s="163">
        <v>1</v>
      </c>
      <c r="B18" s="82" t="str">
        <f>B9</f>
        <v>Створення умов для надання населенню належної стаціонарної та консультативно-діагностичної медичної  допомоги у багатопрофільних лікарнях, оновлення матеріальнотехнічної бази та фінансова підтримка</v>
      </c>
      <c r="C18" s="86">
        <f>'ДОДАТОК 2 Ф-2 п.6'!C31</f>
        <v>21046077</v>
      </c>
      <c r="D18" s="86">
        <f>'ДОДАТОК 2 Ф-2 п.6'!D31</f>
        <v>0</v>
      </c>
      <c r="E18" s="86">
        <f>'ДОДАТОК 2 Ф-2 п.6'!E31</f>
        <v>0</v>
      </c>
      <c r="F18" s="86">
        <f>D18+C18</f>
        <v>21046077</v>
      </c>
      <c r="G18" s="86">
        <f>'ДОДАТОК 2 Ф-2 п.6'!G31</f>
        <v>22329887</v>
      </c>
      <c r="H18" s="86">
        <f>'ДОДАТОК 2 Ф-2 п.6'!H31</f>
        <v>0</v>
      </c>
      <c r="I18" s="86">
        <f>'ДОДАТОК 2 Ф-2 п.6'!I31</f>
        <v>0</v>
      </c>
      <c r="J18" s="86">
        <f>H18+G18</f>
        <v>22329887</v>
      </c>
      <c r="K18" s="24"/>
      <c r="L18" s="24"/>
      <c r="M18" s="24"/>
      <c r="N18" s="24"/>
    </row>
    <row r="19" spans="1:14" s="298" customFormat="1" ht="15.75">
      <c r="A19" s="302"/>
      <c r="B19" s="300" t="s">
        <v>47</v>
      </c>
      <c r="C19" s="301">
        <f>C18</f>
        <v>21046077</v>
      </c>
      <c r="D19" s="301">
        <f t="shared" ref="D19:J19" si="1">D18</f>
        <v>0</v>
      </c>
      <c r="E19" s="301">
        <f t="shared" si="1"/>
        <v>0</v>
      </c>
      <c r="F19" s="301">
        <f t="shared" si="1"/>
        <v>21046077</v>
      </c>
      <c r="G19" s="301">
        <f t="shared" si="1"/>
        <v>22329887</v>
      </c>
      <c r="H19" s="301">
        <f t="shared" si="1"/>
        <v>0</v>
      </c>
      <c r="I19" s="301">
        <f t="shared" si="1"/>
        <v>0</v>
      </c>
      <c r="J19" s="301">
        <f t="shared" si="1"/>
        <v>22329887</v>
      </c>
      <c r="K19" s="299"/>
      <c r="L19" s="299"/>
      <c r="M19" s="299"/>
      <c r="N19" s="299"/>
    </row>
    <row r="20" spans="1:14" ht="15">
      <c r="A20" s="20"/>
      <c r="B20" s="15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</sheetData>
  <mergeCells count="12">
    <mergeCell ref="A2:K2"/>
    <mergeCell ref="A6:A7"/>
    <mergeCell ref="B6:B7"/>
    <mergeCell ref="A15:A16"/>
    <mergeCell ref="A13:M13"/>
    <mergeCell ref="K6:N6"/>
    <mergeCell ref="A4:M4"/>
    <mergeCell ref="B15:B16"/>
    <mergeCell ref="C15:F15"/>
    <mergeCell ref="G15:J15"/>
    <mergeCell ref="C6:F6"/>
    <mergeCell ref="G6:J6"/>
  </mergeCells>
  <phoneticPr fontId="3" type="noConversion"/>
  <pageMargins left="0.39370078740157483" right="0.39370078740157483" top="0.78740157480314965" bottom="0.39370078740157483" header="0" footer="0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Q63"/>
  <sheetViews>
    <sheetView showGridLines="0" view="pageBreakPreview" zoomScale="75" zoomScaleNormal="82" zoomScaleSheetLayoutView="75" workbookViewId="0">
      <selection activeCell="H13" sqref="H13"/>
    </sheetView>
  </sheetViews>
  <sheetFormatPr defaultRowHeight="12.75"/>
  <cols>
    <col min="1" max="1" width="4.42578125" style="3" customWidth="1"/>
    <col min="2" max="2" width="46" style="3" customWidth="1"/>
    <col min="3" max="3" width="10" style="3" customWidth="1"/>
    <col min="4" max="4" width="61.140625" style="3" customWidth="1"/>
    <col min="5" max="6" width="11.5703125" style="3" customWidth="1"/>
    <col min="7" max="7" width="12" style="3" customWidth="1"/>
    <col min="8" max="8" width="11.85546875" style="3" customWidth="1"/>
    <col min="9" max="9" width="11" style="3" customWidth="1"/>
    <col min="10" max="10" width="11.42578125" style="3" customWidth="1"/>
    <col min="11" max="11" width="11.5703125" style="3" customWidth="1"/>
    <col min="12" max="12" width="10.7109375" style="3" customWidth="1"/>
    <col min="13" max="13" width="12.28515625" style="3" customWidth="1"/>
    <col min="14" max="256" width="9.140625" style="3"/>
    <col min="257" max="257" width="6.28515625" style="3" customWidth="1"/>
    <col min="258" max="258" width="36.28515625" style="3" customWidth="1"/>
    <col min="259" max="259" width="10.140625" style="3" customWidth="1"/>
    <col min="260" max="260" width="42.28515625" style="3" customWidth="1"/>
    <col min="261" max="269" width="12.5703125" style="3" customWidth="1"/>
    <col min="270" max="512" width="9.140625" style="3"/>
    <col min="513" max="513" width="6.28515625" style="3" customWidth="1"/>
    <col min="514" max="514" width="36.28515625" style="3" customWidth="1"/>
    <col min="515" max="515" width="10.140625" style="3" customWidth="1"/>
    <col min="516" max="516" width="42.28515625" style="3" customWidth="1"/>
    <col min="517" max="525" width="12.5703125" style="3" customWidth="1"/>
    <col min="526" max="768" width="9.140625" style="3"/>
    <col min="769" max="769" width="6.28515625" style="3" customWidth="1"/>
    <col min="770" max="770" width="36.28515625" style="3" customWidth="1"/>
    <col min="771" max="771" width="10.140625" style="3" customWidth="1"/>
    <col min="772" max="772" width="42.28515625" style="3" customWidth="1"/>
    <col min="773" max="781" width="12.5703125" style="3" customWidth="1"/>
    <col min="782" max="1024" width="9.140625" style="3"/>
    <col min="1025" max="1025" width="6.28515625" style="3" customWidth="1"/>
    <col min="1026" max="1026" width="36.28515625" style="3" customWidth="1"/>
    <col min="1027" max="1027" width="10.140625" style="3" customWidth="1"/>
    <col min="1028" max="1028" width="42.28515625" style="3" customWidth="1"/>
    <col min="1029" max="1037" width="12.5703125" style="3" customWidth="1"/>
    <col min="1038" max="1280" width="9.140625" style="3"/>
    <col min="1281" max="1281" width="6.28515625" style="3" customWidth="1"/>
    <col min="1282" max="1282" width="36.28515625" style="3" customWidth="1"/>
    <col min="1283" max="1283" width="10.140625" style="3" customWidth="1"/>
    <col min="1284" max="1284" width="42.28515625" style="3" customWidth="1"/>
    <col min="1285" max="1293" width="12.5703125" style="3" customWidth="1"/>
    <col min="1294" max="1536" width="9.140625" style="3"/>
    <col min="1537" max="1537" width="6.28515625" style="3" customWidth="1"/>
    <col min="1538" max="1538" width="36.28515625" style="3" customWidth="1"/>
    <col min="1539" max="1539" width="10.140625" style="3" customWidth="1"/>
    <col min="1540" max="1540" width="42.28515625" style="3" customWidth="1"/>
    <col min="1541" max="1549" width="12.5703125" style="3" customWidth="1"/>
    <col min="1550" max="1792" width="9.140625" style="3"/>
    <col min="1793" max="1793" width="6.28515625" style="3" customWidth="1"/>
    <col min="1794" max="1794" width="36.28515625" style="3" customWidth="1"/>
    <col min="1795" max="1795" width="10.140625" style="3" customWidth="1"/>
    <col min="1796" max="1796" width="42.28515625" style="3" customWidth="1"/>
    <col min="1797" max="1805" width="12.5703125" style="3" customWidth="1"/>
    <col min="1806" max="2048" width="9.140625" style="3"/>
    <col min="2049" max="2049" width="6.28515625" style="3" customWidth="1"/>
    <col min="2050" max="2050" width="36.28515625" style="3" customWidth="1"/>
    <col min="2051" max="2051" width="10.140625" style="3" customWidth="1"/>
    <col min="2052" max="2052" width="42.28515625" style="3" customWidth="1"/>
    <col min="2053" max="2061" width="12.5703125" style="3" customWidth="1"/>
    <col min="2062" max="2304" width="9.140625" style="3"/>
    <col min="2305" max="2305" width="6.28515625" style="3" customWidth="1"/>
    <col min="2306" max="2306" width="36.28515625" style="3" customWidth="1"/>
    <col min="2307" max="2307" width="10.140625" style="3" customWidth="1"/>
    <col min="2308" max="2308" width="42.28515625" style="3" customWidth="1"/>
    <col min="2309" max="2317" width="12.5703125" style="3" customWidth="1"/>
    <col min="2318" max="2560" width="9.140625" style="3"/>
    <col min="2561" max="2561" width="6.28515625" style="3" customWidth="1"/>
    <col min="2562" max="2562" width="36.28515625" style="3" customWidth="1"/>
    <col min="2563" max="2563" width="10.140625" style="3" customWidth="1"/>
    <col min="2564" max="2564" width="42.28515625" style="3" customWidth="1"/>
    <col min="2565" max="2573" width="12.5703125" style="3" customWidth="1"/>
    <col min="2574" max="2816" width="9.140625" style="3"/>
    <col min="2817" max="2817" width="6.28515625" style="3" customWidth="1"/>
    <col min="2818" max="2818" width="36.28515625" style="3" customWidth="1"/>
    <col min="2819" max="2819" width="10.140625" style="3" customWidth="1"/>
    <col min="2820" max="2820" width="42.28515625" style="3" customWidth="1"/>
    <col min="2821" max="2829" width="12.5703125" style="3" customWidth="1"/>
    <col min="2830" max="3072" width="9.140625" style="3"/>
    <col min="3073" max="3073" width="6.28515625" style="3" customWidth="1"/>
    <col min="3074" max="3074" width="36.28515625" style="3" customWidth="1"/>
    <col min="3075" max="3075" width="10.140625" style="3" customWidth="1"/>
    <col min="3076" max="3076" width="42.28515625" style="3" customWidth="1"/>
    <col min="3077" max="3085" width="12.5703125" style="3" customWidth="1"/>
    <col min="3086" max="3328" width="9.140625" style="3"/>
    <col min="3329" max="3329" width="6.28515625" style="3" customWidth="1"/>
    <col min="3330" max="3330" width="36.28515625" style="3" customWidth="1"/>
    <col min="3331" max="3331" width="10.140625" style="3" customWidth="1"/>
    <col min="3332" max="3332" width="42.28515625" style="3" customWidth="1"/>
    <col min="3333" max="3341" width="12.5703125" style="3" customWidth="1"/>
    <col min="3342" max="3584" width="9.140625" style="3"/>
    <col min="3585" max="3585" width="6.28515625" style="3" customWidth="1"/>
    <col min="3586" max="3586" width="36.28515625" style="3" customWidth="1"/>
    <col min="3587" max="3587" width="10.140625" style="3" customWidth="1"/>
    <col min="3588" max="3588" width="42.28515625" style="3" customWidth="1"/>
    <col min="3589" max="3597" width="12.5703125" style="3" customWidth="1"/>
    <col min="3598" max="3840" width="9.140625" style="3"/>
    <col min="3841" max="3841" width="6.28515625" style="3" customWidth="1"/>
    <col min="3842" max="3842" width="36.28515625" style="3" customWidth="1"/>
    <col min="3843" max="3843" width="10.140625" style="3" customWidth="1"/>
    <col min="3844" max="3844" width="42.28515625" style="3" customWidth="1"/>
    <col min="3845" max="3853" width="12.5703125" style="3" customWidth="1"/>
    <col min="3854" max="4096" width="9.140625" style="3"/>
    <col min="4097" max="4097" width="6.28515625" style="3" customWidth="1"/>
    <col min="4098" max="4098" width="36.28515625" style="3" customWidth="1"/>
    <col min="4099" max="4099" width="10.140625" style="3" customWidth="1"/>
    <col min="4100" max="4100" width="42.28515625" style="3" customWidth="1"/>
    <col min="4101" max="4109" width="12.5703125" style="3" customWidth="1"/>
    <col min="4110" max="4352" width="9.140625" style="3"/>
    <col min="4353" max="4353" width="6.28515625" style="3" customWidth="1"/>
    <col min="4354" max="4354" width="36.28515625" style="3" customWidth="1"/>
    <col min="4355" max="4355" width="10.140625" style="3" customWidth="1"/>
    <col min="4356" max="4356" width="42.28515625" style="3" customWidth="1"/>
    <col min="4357" max="4365" width="12.5703125" style="3" customWidth="1"/>
    <col min="4366" max="4608" width="9.140625" style="3"/>
    <col min="4609" max="4609" width="6.28515625" style="3" customWidth="1"/>
    <col min="4610" max="4610" width="36.28515625" style="3" customWidth="1"/>
    <col min="4611" max="4611" width="10.140625" style="3" customWidth="1"/>
    <col min="4612" max="4612" width="42.28515625" style="3" customWidth="1"/>
    <col min="4613" max="4621" width="12.5703125" style="3" customWidth="1"/>
    <col min="4622" max="4864" width="9.140625" style="3"/>
    <col min="4865" max="4865" width="6.28515625" style="3" customWidth="1"/>
    <col min="4866" max="4866" width="36.28515625" style="3" customWidth="1"/>
    <col min="4867" max="4867" width="10.140625" style="3" customWidth="1"/>
    <col min="4868" max="4868" width="42.28515625" style="3" customWidth="1"/>
    <col min="4869" max="4877" width="12.5703125" style="3" customWidth="1"/>
    <col min="4878" max="5120" width="9.140625" style="3"/>
    <col min="5121" max="5121" width="6.28515625" style="3" customWidth="1"/>
    <col min="5122" max="5122" width="36.28515625" style="3" customWidth="1"/>
    <col min="5123" max="5123" width="10.140625" style="3" customWidth="1"/>
    <col min="5124" max="5124" width="42.28515625" style="3" customWidth="1"/>
    <col min="5125" max="5133" width="12.5703125" style="3" customWidth="1"/>
    <col min="5134" max="5376" width="9.140625" style="3"/>
    <col min="5377" max="5377" width="6.28515625" style="3" customWidth="1"/>
    <col min="5378" max="5378" width="36.28515625" style="3" customWidth="1"/>
    <col min="5379" max="5379" width="10.140625" style="3" customWidth="1"/>
    <col min="5380" max="5380" width="42.28515625" style="3" customWidth="1"/>
    <col min="5381" max="5389" width="12.5703125" style="3" customWidth="1"/>
    <col min="5390" max="5632" width="9.140625" style="3"/>
    <col min="5633" max="5633" width="6.28515625" style="3" customWidth="1"/>
    <col min="5634" max="5634" width="36.28515625" style="3" customWidth="1"/>
    <col min="5635" max="5635" width="10.140625" style="3" customWidth="1"/>
    <col min="5636" max="5636" width="42.28515625" style="3" customWidth="1"/>
    <col min="5637" max="5645" width="12.5703125" style="3" customWidth="1"/>
    <col min="5646" max="5888" width="9.140625" style="3"/>
    <col min="5889" max="5889" width="6.28515625" style="3" customWidth="1"/>
    <col min="5890" max="5890" width="36.28515625" style="3" customWidth="1"/>
    <col min="5891" max="5891" width="10.140625" style="3" customWidth="1"/>
    <col min="5892" max="5892" width="42.28515625" style="3" customWidth="1"/>
    <col min="5893" max="5901" width="12.5703125" style="3" customWidth="1"/>
    <col min="5902" max="6144" width="9.140625" style="3"/>
    <col min="6145" max="6145" width="6.28515625" style="3" customWidth="1"/>
    <col min="6146" max="6146" width="36.28515625" style="3" customWidth="1"/>
    <col min="6147" max="6147" width="10.140625" style="3" customWidth="1"/>
    <col min="6148" max="6148" width="42.28515625" style="3" customWidth="1"/>
    <col min="6149" max="6157" width="12.5703125" style="3" customWidth="1"/>
    <col min="6158" max="6400" width="9.140625" style="3"/>
    <col min="6401" max="6401" width="6.28515625" style="3" customWidth="1"/>
    <col min="6402" max="6402" width="36.28515625" style="3" customWidth="1"/>
    <col min="6403" max="6403" width="10.140625" style="3" customWidth="1"/>
    <col min="6404" max="6404" width="42.28515625" style="3" customWidth="1"/>
    <col min="6405" max="6413" width="12.5703125" style="3" customWidth="1"/>
    <col min="6414" max="6656" width="9.140625" style="3"/>
    <col min="6657" max="6657" width="6.28515625" style="3" customWidth="1"/>
    <col min="6658" max="6658" width="36.28515625" style="3" customWidth="1"/>
    <col min="6659" max="6659" width="10.140625" style="3" customWidth="1"/>
    <col min="6660" max="6660" width="42.28515625" style="3" customWidth="1"/>
    <col min="6661" max="6669" width="12.5703125" style="3" customWidth="1"/>
    <col min="6670" max="6912" width="9.140625" style="3"/>
    <col min="6913" max="6913" width="6.28515625" style="3" customWidth="1"/>
    <col min="6914" max="6914" width="36.28515625" style="3" customWidth="1"/>
    <col min="6915" max="6915" width="10.140625" style="3" customWidth="1"/>
    <col min="6916" max="6916" width="42.28515625" style="3" customWidth="1"/>
    <col min="6917" max="6925" width="12.5703125" style="3" customWidth="1"/>
    <col min="6926" max="7168" width="9.140625" style="3"/>
    <col min="7169" max="7169" width="6.28515625" style="3" customWidth="1"/>
    <col min="7170" max="7170" width="36.28515625" style="3" customWidth="1"/>
    <col min="7171" max="7171" width="10.140625" style="3" customWidth="1"/>
    <col min="7172" max="7172" width="42.28515625" style="3" customWidth="1"/>
    <col min="7173" max="7181" width="12.5703125" style="3" customWidth="1"/>
    <col min="7182" max="7424" width="9.140625" style="3"/>
    <col min="7425" max="7425" width="6.28515625" style="3" customWidth="1"/>
    <col min="7426" max="7426" width="36.28515625" style="3" customWidth="1"/>
    <col min="7427" max="7427" width="10.140625" style="3" customWidth="1"/>
    <col min="7428" max="7428" width="42.28515625" style="3" customWidth="1"/>
    <col min="7429" max="7437" width="12.5703125" style="3" customWidth="1"/>
    <col min="7438" max="7680" width="9.140625" style="3"/>
    <col min="7681" max="7681" width="6.28515625" style="3" customWidth="1"/>
    <col min="7682" max="7682" width="36.28515625" style="3" customWidth="1"/>
    <col min="7683" max="7683" width="10.140625" style="3" customWidth="1"/>
    <col min="7684" max="7684" width="42.28515625" style="3" customWidth="1"/>
    <col min="7685" max="7693" width="12.5703125" style="3" customWidth="1"/>
    <col min="7694" max="7936" width="9.140625" style="3"/>
    <col min="7937" max="7937" width="6.28515625" style="3" customWidth="1"/>
    <col min="7938" max="7938" width="36.28515625" style="3" customWidth="1"/>
    <col min="7939" max="7939" width="10.140625" style="3" customWidth="1"/>
    <col min="7940" max="7940" width="42.28515625" style="3" customWidth="1"/>
    <col min="7941" max="7949" width="12.5703125" style="3" customWidth="1"/>
    <col min="7950" max="8192" width="9.140625" style="3"/>
    <col min="8193" max="8193" width="6.28515625" style="3" customWidth="1"/>
    <col min="8194" max="8194" width="36.28515625" style="3" customWidth="1"/>
    <col min="8195" max="8195" width="10.140625" style="3" customWidth="1"/>
    <col min="8196" max="8196" width="42.28515625" style="3" customWidth="1"/>
    <col min="8197" max="8205" width="12.5703125" style="3" customWidth="1"/>
    <col min="8206" max="8448" width="9.140625" style="3"/>
    <col min="8449" max="8449" width="6.28515625" style="3" customWidth="1"/>
    <col min="8450" max="8450" width="36.28515625" style="3" customWidth="1"/>
    <col min="8451" max="8451" width="10.140625" style="3" customWidth="1"/>
    <col min="8452" max="8452" width="42.28515625" style="3" customWidth="1"/>
    <col min="8453" max="8461" width="12.5703125" style="3" customWidth="1"/>
    <col min="8462" max="8704" width="9.140625" style="3"/>
    <col min="8705" max="8705" width="6.28515625" style="3" customWidth="1"/>
    <col min="8706" max="8706" width="36.28515625" style="3" customWidth="1"/>
    <col min="8707" max="8707" width="10.140625" style="3" customWidth="1"/>
    <col min="8708" max="8708" width="42.28515625" style="3" customWidth="1"/>
    <col min="8709" max="8717" width="12.5703125" style="3" customWidth="1"/>
    <col min="8718" max="8960" width="9.140625" style="3"/>
    <col min="8961" max="8961" width="6.28515625" style="3" customWidth="1"/>
    <col min="8962" max="8962" width="36.28515625" style="3" customWidth="1"/>
    <col min="8963" max="8963" width="10.140625" style="3" customWidth="1"/>
    <col min="8964" max="8964" width="42.28515625" style="3" customWidth="1"/>
    <col min="8965" max="8973" width="12.5703125" style="3" customWidth="1"/>
    <col min="8974" max="9216" width="9.140625" style="3"/>
    <col min="9217" max="9217" width="6.28515625" style="3" customWidth="1"/>
    <col min="9218" max="9218" width="36.28515625" style="3" customWidth="1"/>
    <col min="9219" max="9219" width="10.140625" style="3" customWidth="1"/>
    <col min="9220" max="9220" width="42.28515625" style="3" customWidth="1"/>
    <col min="9221" max="9229" width="12.5703125" style="3" customWidth="1"/>
    <col min="9230" max="9472" width="9.140625" style="3"/>
    <col min="9473" max="9473" width="6.28515625" style="3" customWidth="1"/>
    <col min="9474" max="9474" width="36.28515625" style="3" customWidth="1"/>
    <col min="9475" max="9475" width="10.140625" style="3" customWidth="1"/>
    <col min="9476" max="9476" width="42.28515625" style="3" customWidth="1"/>
    <col min="9477" max="9485" width="12.5703125" style="3" customWidth="1"/>
    <col min="9486" max="9728" width="9.140625" style="3"/>
    <col min="9729" max="9729" width="6.28515625" style="3" customWidth="1"/>
    <col min="9730" max="9730" width="36.28515625" style="3" customWidth="1"/>
    <col min="9731" max="9731" width="10.140625" style="3" customWidth="1"/>
    <col min="9732" max="9732" width="42.28515625" style="3" customWidth="1"/>
    <col min="9733" max="9741" width="12.5703125" style="3" customWidth="1"/>
    <col min="9742" max="9984" width="9.140625" style="3"/>
    <col min="9985" max="9985" width="6.28515625" style="3" customWidth="1"/>
    <col min="9986" max="9986" width="36.28515625" style="3" customWidth="1"/>
    <col min="9987" max="9987" width="10.140625" style="3" customWidth="1"/>
    <col min="9988" max="9988" width="42.28515625" style="3" customWidth="1"/>
    <col min="9989" max="9997" width="12.5703125" style="3" customWidth="1"/>
    <col min="9998" max="10240" width="9.140625" style="3"/>
    <col min="10241" max="10241" width="6.28515625" style="3" customWidth="1"/>
    <col min="10242" max="10242" width="36.28515625" style="3" customWidth="1"/>
    <col min="10243" max="10243" width="10.140625" style="3" customWidth="1"/>
    <col min="10244" max="10244" width="42.28515625" style="3" customWidth="1"/>
    <col min="10245" max="10253" width="12.5703125" style="3" customWidth="1"/>
    <col min="10254" max="10496" width="9.140625" style="3"/>
    <col min="10497" max="10497" width="6.28515625" style="3" customWidth="1"/>
    <col min="10498" max="10498" width="36.28515625" style="3" customWidth="1"/>
    <col min="10499" max="10499" width="10.140625" style="3" customWidth="1"/>
    <col min="10500" max="10500" width="42.28515625" style="3" customWidth="1"/>
    <col min="10501" max="10509" width="12.5703125" style="3" customWidth="1"/>
    <col min="10510" max="10752" width="9.140625" style="3"/>
    <col min="10753" max="10753" width="6.28515625" style="3" customWidth="1"/>
    <col min="10754" max="10754" width="36.28515625" style="3" customWidth="1"/>
    <col min="10755" max="10755" width="10.140625" style="3" customWidth="1"/>
    <col min="10756" max="10756" width="42.28515625" style="3" customWidth="1"/>
    <col min="10757" max="10765" width="12.5703125" style="3" customWidth="1"/>
    <col min="10766" max="11008" width="9.140625" style="3"/>
    <col min="11009" max="11009" width="6.28515625" style="3" customWidth="1"/>
    <col min="11010" max="11010" width="36.28515625" style="3" customWidth="1"/>
    <col min="11011" max="11011" width="10.140625" style="3" customWidth="1"/>
    <col min="11012" max="11012" width="42.28515625" style="3" customWidth="1"/>
    <col min="11013" max="11021" width="12.5703125" style="3" customWidth="1"/>
    <col min="11022" max="11264" width="9.140625" style="3"/>
    <col min="11265" max="11265" width="6.28515625" style="3" customWidth="1"/>
    <col min="11266" max="11266" width="36.28515625" style="3" customWidth="1"/>
    <col min="11267" max="11267" width="10.140625" style="3" customWidth="1"/>
    <col min="11268" max="11268" width="42.28515625" style="3" customWidth="1"/>
    <col min="11269" max="11277" width="12.5703125" style="3" customWidth="1"/>
    <col min="11278" max="11520" width="9.140625" style="3"/>
    <col min="11521" max="11521" width="6.28515625" style="3" customWidth="1"/>
    <col min="11522" max="11522" width="36.28515625" style="3" customWidth="1"/>
    <col min="11523" max="11523" width="10.140625" style="3" customWidth="1"/>
    <col min="11524" max="11524" width="42.28515625" style="3" customWidth="1"/>
    <col min="11525" max="11533" width="12.5703125" style="3" customWidth="1"/>
    <col min="11534" max="11776" width="9.140625" style="3"/>
    <col min="11777" max="11777" width="6.28515625" style="3" customWidth="1"/>
    <col min="11778" max="11778" width="36.28515625" style="3" customWidth="1"/>
    <col min="11779" max="11779" width="10.140625" style="3" customWidth="1"/>
    <col min="11780" max="11780" width="42.28515625" style="3" customWidth="1"/>
    <col min="11781" max="11789" width="12.5703125" style="3" customWidth="1"/>
    <col min="11790" max="12032" width="9.140625" style="3"/>
    <col min="12033" max="12033" width="6.28515625" style="3" customWidth="1"/>
    <col min="12034" max="12034" width="36.28515625" style="3" customWidth="1"/>
    <col min="12035" max="12035" width="10.140625" style="3" customWidth="1"/>
    <col min="12036" max="12036" width="42.28515625" style="3" customWidth="1"/>
    <col min="12037" max="12045" width="12.5703125" style="3" customWidth="1"/>
    <col min="12046" max="12288" width="9.140625" style="3"/>
    <col min="12289" max="12289" width="6.28515625" style="3" customWidth="1"/>
    <col min="12290" max="12290" width="36.28515625" style="3" customWidth="1"/>
    <col min="12291" max="12291" width="10.140625" style="3" customWidth="1"/>
    <col min="12292" max="12292" width="42.28515625" style="3" customWidth="1"/>
    <col min="12293" max="12301" width="12.5703125" style="3" customWidth="1"/>
    <col min="12302" max="12544" width="9.140625" style="3"/>
    <col min="12545" max="12545" width="6.28515625" style="3" customWidth="1"/>
    <col min="12546" max="12546" width="36.28515625" style="3" customWidth="1"/>
    <col min="12547" max="12547" width="10.140625" style="3" customWidth="1"/>
    <col min="12548" max="12548" width="42.28515625" style="3" customWidth="1"/>
    <col min="12549" max="12557" width="12.5703125" style="3" customWidth="1"/>
    <col min="12558" max="12800" width="9.140625" style="3"/>
    <col min="12801" max="12801" width="6.28515625" style="3" customWidth="1"/>
    <col min="12802" max="12802" width="36.28515625" style="3" customWidth="1"/>
    <col min="12803" max="12803" width="10.140625" style="3" customWidth="1"/>
    <col min="12804" max="12804" width="42.28515625" style="3" customWidth="1"/>
    <col min="12805" max="12813" width="12.5703125" style="3" customWidth="1"/>
    <col min="12814" max="13056" width="9.140625" style="3"/>
    <col min="13057" max="13057" width="6.28515625" style="3" customWidth="1"/>
    <col min="13058" max="13058" width="36.28515625" style="3" customWidth="1"/>
    <col min="13059" max="13059" width="10.140625" style="3" customWidth="1"/>
    <col min="13060" max="13060" width="42.28515625" style="3" customWidth="1"/>
    <col min="13061" max="13069" width="12.5703125" style="3" customWidth="1"/>
    <col min="13070" max="13312" width="9.140625" style="3"/>
    <col min="13313" max="13313" width="6.28515625" style="3" customWidth="1"/>
    <col min="13314" max="13314" width="36.28515625" style="3" customWidth="1"/>
    <col min="13315" max="13315" width="10.140625" style="3" customWidth="1"/>
    <col min="13316" max="13316" width="42.28515625" style="3" customWidth="1"/>
    <col min="13317" max="13325" width="12.5703125" style="3" customWidth="1"/>
    <col min="13326" max="13568" width="9.140625" style="3"/>
    <col min="13569" max="13569" width="6.28515625" style="3" customWidth="1"/>
    <col min="13570" max="13570" width="36.28515625" style="3" customWidth="1"/>
    <col min="13571" max="13571" width="10.140625" style="3" customWidth="1"/>
    <col min="13572" max="13572" width="42.28515625" style="3" customWidth="1"/>
    <col min="13573" max="13581" width="12.5703125" style="3" customWidth="1"/>
    <col min="13582" max="13824" width="9.140625" style="3"/>
    <col min="13825" max="13825" width="6.28515625" style="3" customWidth="1"/>
    <col min="13826" max="13826" width="36.28515625" style="3" customWidth="1"/>
    <col min="13827" max="13827" width="10.140625" style="3" customWidth="1"/>
    <col min="13828" max="13828" width="42.28515625" style="3" customWidth="1"/>
    <col min="13829" max="13837" width="12.5703125" style="3" customWidth="1"/>
    <col min="13838" max="14080" width="9.140625" style="3"/>
    <col min="14081" max="14081" width="6.28515625" style="3" customWidth="1"/>
    <col min="14082" max="14082" width="36.28515625" style="3" customWidth="1"/>
    <col min="14083" max="14083" width="10.140625" style="3" customWidth="1"/>
    <col min="14084" max="14084" width="42.28515625" style="3" customWidth="1"/>
    <col min="14085" max="14093" width="12.5703125" style="3" customWidth="1"/>
    <col min="14094" max="14336" width="9.140625" style="3"/>
    <col min="14337" max="14337" width="6.28515625" style="3" customWidth="1"/>
    <col min="14338" max="14338" width="36.28515625" style="3" customWidth="1"/>
    <col min="14339" max="14339" width="10.140625" style="3" customWidth="1"/>
    <col min="14340" max="14340" width="42.28515625" style="3" customWidth="1"/>
    <col min="14341" max="14349" width="12.5703125" style="3" customWidth="1"/>
    <col min="14350" max="14592" width="9.140625" style="3"/>
    <col min="14593" max="14593" width="6.28515625" style="3" customWidth="1"/>
    <col min="14594" max="14594" width="36.28515625" style="3" customWidth="1"/>
    <col min="14595" max="14595" width="10.140625" style="3" customWidth="1"/>
    <col min="14596" max="14596" width="42.28515625" style="3" customWidth="1"/>
    <col min="14597" max="14605" width="12.5703125" style="3" customWidth="1"/>
    <col min="14606" max="14848" width="9.140625" style="3"/>
    <col min="14849" max="14849" width="6.28515625" style="3" customWidth="1"/>
    <col min="14850" max="14850" width="36.28515625" style="3" customWidth="1"/>
    <col min="14851" max="14851" width="10.140625" style="3" customWidth="1"/>
    <col min="14852" max="14852" width="42.28515625" style="3" customWidth="1"/>
    <col min="14853" max="14861" width="12.5703125" style="3" customWidth="1"/>
    <col min="14862" max="15104" width="9.140625" style="3"/>
    <col min="15105" max="15105" width="6.28515625" style="3" customWidth="1"/>
    <col min="15106" max="15106" width="36.28515625" style="3" customWidth="1"/>
    <col min="15107" max="15107" width="10.140625" style="3" customWidth="1"/>
    <col min="15108" max="15108" width="42.28515625" style="3" customWidth="1"/>
    <col min="15109" max="15117" width="12.5703125" style="3" customWidth="1"/>
    <col min="15118" max="15360" width="9.140625" style="3"/>
    <col min="15361" max="15361" width="6.28515625" style="3" customWidth="1"/>
    <col min="15362" max="15362" width="36.28515625" style="3" customWidth="1"/>
    <col min="15363" max="15363" width="10.140625" style="3" customWidth="1"/>
    <col min="15364" max="15364" width="42.28515625" style="3" customWidth="1"/>
    <col min="15365" max="15373" width="12.5703125" style="3" customWidth="1"/>
    <col min="15374" max="15616" width="9.140625" style="3"/>
    <col min="15617" max="15617" width="6.28515625" style="3" customWidth="1"/>
    <col min="15618" max="15618" width="36.28515625" style="3" customWidth="1"/>
    <col min="15619" max="15619" width="10.140625" style="3" customWidth="1"/>
    <col min="15620" max="15620" width="42.28515625" style="3" customWidth="1"/>
    <col min="15621" max="15629" width="12.5703125" style="3" customWidth="1"/>
    <col min="15630" max="15872" width="9.140625" style="3"/>
    <col min="15873" max="15873" width="6.28515625" style="3" customWidth="1"/>
    <col min="15874" max="15874" width="36.28515625" style="3" customWidth="1"/>
    <col min="15875" max="15875" width="10.140625" style="3" customWidth="1"/>
    <col min="15876" max="15876" width="42.28515625" style="3" customWidth="1"/>
    <col min="15877" max="15885" width="12.5703125" style="3" customWidth="1"/>
    <col min="15886" max="16128" width="9.140625" style="3"/>
    <col min="16129" max="16129" width="6.28515625" style="3" customWidth="1"/>
    <col min="16130" max="16130" width="36.28515625" style="3" customWidth="1"/>
    <col min="16131" max="16131" width="10.140625" style="3" customWidth="1"/>
    <col min="16132" max="16132" width="42.28515625" style="3" customWidth="1"/>
    <col min="16133" max="16141" width="12.5703125" style="3" customWidth="1"/>
    <col min="16142" max="16384" width="9.140625" style="3"/>
  </cols>
  <sheetData>
    <row r="1" spans="1:16" s="60" customFormat="1" ht="25.5" customHeight="1">
      <c r="A1" s="323" t="s">
        <v>104</v>
      </c>
      <c r="B1" s="323"/>
      <c r="C1" s="323"/>
      <c r="D1" s="323"/>
      <c r="E1" s="323"/>
      <c r="F1" s="323"/>
      <c r="G1" s="323"/>
      <c r="H1" s="323"/>
      <c r="I1" s="323"/>
      <c r="J1" s="176"/>
      <c r="K1" s="58"/>
      <c r="L1" s="58"/>
      <c r="M1" s="177"/>
      <c r="N1" s="59"/>
      <c r="O1" s="59"/>
    </row>
    <row r="2" spans="1:16" s="60" customFormat="1" ht="29.25" customHeight="1">
      <c r="A2" s="331" t="s">
        <v>227</v>
      </c>
      <c r="B2" s="331"/>
      <c r="C2" s="331"/>
      <c r="D2" s="331"/>
      <c r="E2" s="331"/>
      <c r="F2" s="331"/>
      <c r="G2" s="331"/>
      <c r="H2" s="331"/>
      <c r="I2" s="331"/>
      <c r="J2" s="55"/>
      <c r="K2" s="114"/>
      <c r="L2" s="114"/>
      <c r="M2" s="55"/>
      <c r="N2" s="61"/>
      <c r="O2" s="61"/>
    </row>
    <row r="3" spans="1:16">
      <c r="A3" s="10"/>
      <c r="B3" s="10"/>
      <c r="C3" s="10"/>
      <c r="D3" s="10"/>
      <c r="E3" s="10"/>
      <c r="F3" s="10"/>
      <c r="G3" s="159"/>
      <c r="H3" s="10"/>
      <c r="I3" s="10"/>
      <c r="J3" s="159"/>
      <c r="K3" s="10"/>
      <c r="L3" s="10"/>
      <c r="M3" s="140" t="s">
        <v>53</v>
      </c>
    </row>
    <row r="4" spans="1:16" s="23" customFormat="1" ht="15.75">
      <c r="A4" s="335" t="s">
        <v>17</v>
      </c>
      <c r="B4" s="335" t="s">
        <v>67</v>
      </c>
      <c r="C4" s="335" t="s">
        <v>16</v>
      </c>
      <c r="D4" s="335" t="s">
        <v>6</v>
      </c>
      <c r="E4" s="335" t="s">
        <v>186</v>
      </c>
      <c r="F4" s="335"/>
      <c r="G4" s="335"/>
      <c r="H4" s="343" t="s">
        <v>228</v>
      </c>
      <c r="I4" s="344"/>
      <c r="J4" s="345"/>
      <c r="K4" s="335" t="s">
        <v>198</v>
      </c>
      <c r="L4" s="335"/>
      <c r="M4" s="335"/>
      <c r="N4" s="27"/>
      <c r="P4"/>
    </row>
    <row r="5" spans="1:16" s="23" customFormat="1" ht="30">
      <c r="A5" s="335"/>
      <c r="B5" s="335"/>
      <c r="C5" s="335"/>
      <c r="D5" s="335"/>
      <c r="E5" s="194" t="s">
        <v>0</v>
      </c>
      <c r="F5" s="194" t="s">
        <v>29</v>
      </c>
      <c r="G5" s="194" t="s">
        <v>151</v>
      </c>
      <c r="H5" s="194" t="s">
        <v>0</v>
      </c>
      <c r="I5" s="194" t="s">
        <v>29</v>
      </c>
      <c r="J5" s="194" t="s">
        <v>152</v>
      </c>
      <c r="K5" s="194" t="s">
        <v>0</v>
      </c>
      <c r="L5" s="194" t="s">
        <v>29</v>
      </c>
      <c r="M5" s="194" t="s">
        <v>35</v>
      </c>
      <c r="P5"/>
    </row>
    <row r="6" spans="1:16" s="8" customFormat="1" ht="18" customHeight="1">
      <c r="A6" s="115">
        <v>1</v>
      </c>
      <c r="B6" s="115">
        <v>2</v>
      </c>
      <c r="C6" s="115">
        <v>3</v>
      </c>
      <c r="D6" s="115">
        <v>4</v>
      </c>
      <c r="E6" s="115">
        <v>5</v>
      </c>
      <c r="F6" s="115">
        <v>6</v>
      </c>
      <c r="G6" s="119">
        <v>7</v>
      </c>
      <c r="H6" s="115">
        <v>8</v>
      </c>
      <c r="I6" s="115">
        <v>9</v>
      </c>
      <c r="J6" s="119">
        <v>10</v>
      </c>
      <c r="K6" s="115">
        <v>11</v>
      </c>
      <c r="L6" s="115">
        <v>12</v>
      </c>
      <c r="M6" s="119">
        <v>13</v>
      </c>
    </row>
    <row r="7" spans="1:16" s="8" customFormat="1" ht="34.5" customHeight="1">
      <c r="A7" s="87"/>
      <c r="B7" s="336" t="str">
        <f>'ДОДАТОК 2 Ф-2 п.7'!B9</f>
        <v>Створення умов для надання населенню належної стаціонарної та консультативно-діагностичної медичної  допомоги у багатопрофільних лікарнях, оновлення матеріальнотехнічної бази та фінансова підтримка</v>
      </c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8"/>
    </row>
    <row r="8" spans="1:16" s="8" customFormat="1" ht="24" customHeight="1">
      <c r="A8" s="87">
        <v>1</v>
      </c>
      <c r="B8" s="141" t="s">
        <v>1</v>
      </c>
      <c r="C8" s="198"/>
      <c r="D8" s="198"/>
      <c r="E8" s="87"/>
      <c r="F8" s="87"/>
      <c r="G8" s="87"/>
      <c r="H8" s="142"/>
      <c r="I8" s="142"/>
      <c r="J8" s="142"/>
      <c r="K8" s="143"/>
      <c r="L8" s="143"/>
      <c r="M8" s="143"/>
    </row>
    <row r="9" spans="1:16" s="8" customFormat="1" ht="43.5" customHeight="1">
      <c r="A9" s="87"/>
      <c r="B9" s="190" t="s">
        <v>122</v>
      </c>
      <c r="C9" s="211" t="s">
        <v>114</v>
      </c>
      <c r="D9" s="189" t="s">
        <v>168</v>
      </c>
      <c r="E9" s="87">
        <v>2</v>
      </c>
      <c r="F9" s="87"/>
      <c r="G9" s="87">
        <f>E9+F9</f>
        <v>2</v>
      </c>
      <c r="H9" s="87">
        <v>2</v>
      </c>
      <c r="I9" s="87"/>
      <c r="J9" s="87">
        <f>H9+I9</f>
        <v>2</v>
      </c>
      <c r="K9" s="87">
        <v>2</v>
      </c>
      <c r="L9" s="87"/>
      <c r="M9" s="87">
        <f>K9+L9</f>
        <v>2</v>
      </c>
    </row>
    <row r="10" spans="1:16" s="8" customFormat="1" ht="51.75" customHeight="1">
      <c r="A10" s="87"/>
      <c r="B10" s="190" t="s">
        <v>200</v>
      </c>
      <c r="C10" s="211" t="s">
        <v>123</v>
      </c>
      <c r="D10" s="187" t="s">
        <v>201</v>
      </c>
      <c r="E10" s="144"/>
      <c r="F10" s="92"/>
      <c r="G10" s="205"/>
      <c r="H10" s="205">
        <f>'ДОДАТОК 2 Ф-2 п.10'!F32</f>
        <v>1082.5</v>
      </c>
      <c r="I10" s="87"/>
      <c r="J10" s="144">
        <f>H10+I10</f>
        <v>1082.5</v>
      </c>
      <c r="K10" s="205">
        <f>K11+K12</f>
        <v>71.5</v>
      </c>
      <c r="L10" s="92"/>
      <c r="M10" s="205">
        <f>M11+M12</f>
        <v>71.5</v>
      </c>
    </row>
    <row r="11" spans="1:16" s="8" customFormat="1" ht="21.75" hidden="1" customHeight="1">
      <c r="A11" s="87"/>
      <c r="B11" s="242" t="s">
        <v>232</v>
      </c>
      <c r="C11" s="211" t="s">
        <v>123</v>
      </c>
      <c r="D11" s="187"/>
      <c r="E11" s="144"/>
      <c r="F11" s="205"/>
      <c r="G11" s="144">
        <f t="shared" ref="G11:G12" si="0">E11+F11</f>
        <v>0</v>
      </c>
      <c r="H11" s="240">
        <v>50</v>
      </c>
      <c r="I11" s="144"/>
      <c r="J11" s="144">
        <f>H11+I11</f>
        <v>50</v>
      </c>
      <c r="K11" s="87">
        <v>50</v>
      </c>
      <c r="L11" s="205"/>
      <c r="M11" s="92">
        <f>K11+L11</f>
        <v>50</v>
      </c>
    </row>
    <row r="12" spans="1:16" s="8" customFormat="1" ht="18.75" hidden="1" customHeight="1">
      <c r="A12" s="87"/>
      <c r="B12" s="242" t="s">
        <v>233</v>
      </c>
      <c r="C12" s="211"/>
      <c r="D12" s="187"/>
      <c r="E12" s="144"/>
      <c r="F12" s="205"/>
      <c r="G12" s="144">
        <f t="shared" si="0"/>
        <v>0</v>
      </c>
      <c r="H12" s="240">
        <v>21.5</v>
      </c>
      <c r="I12" s="144"/>
      <c r="J12" s="144">
        <f>H12+I12</f>
        <v>21.5</v>
      </c>
      <c r="K12" s="87">
        <v>21.5</v>
      </c>
      <c r="L12" s="205"/>
      <c r="M12" s="92">
        <f>K12+L12</f>
        <v>21.5</v>
      </c>
    </row>
    <row r="13" spans="1:16" s="8" customFormat="1" ht="81.75" customHeight="1">
      <c r="A13" s="87"/>
      <c r="B13" s="190" t="s">
        <v>229</v>
      </c>
      <c r="C13" s="207" t="s">
        <v>171</v>
      </c>
      <c r="D13" s="208" t="s">
        <v>262</v>
      </c>
      <c r="E13" s="87"/>
      <c r="F13" s="87"/>
      <c r="G13" s="178"/>
      <c r="H13" s="219">
        <v>131000</v>
      </c>
      <c r="I13" s="219"/>
      <c r="J13" s="219">
        <f t="shared" ref="J13:J17" si="1">H13+I13</f>
        <v>131000</v>
      </c>
      <c r="K13" s="219">
        <v>432000</v>
      </c>
      <c r="L13" s="219"/>
      <c r="M13" s="219">
        <f t="shared" ref="M13:M29" si="2">K13+L13</f>
        <v>432000</v>
      </c>
    </row>
    <row r="14" spans="1:16" s="8" customFormat="1" ht="36.75" customHeight="1">
      <c r="A14" s="87"/>
      <c r="B14" s="206" t="s">
        <v>170</v>
      </c>
      <c r="C14" s="207" t="s">
        <v>171</v>
      </c>
      <c r="D14" s="208" t="s">
        <v>262</v>
      </c>
      <c r="E14" s="209"/>
      <c r="F14" s="209"/>
      <c r="G14" s="209"/>
      <c r="H14" s="219">
        <v>37500</v>
      </c>
      <c r="I14" s="284"/>
      <c r="J14" s="219">
        <f t="shared" si="1"/>
        <v>37500</v>
      </c>
      <c r="K14" s="219">
        <v>136054</v>
      </c>
      <c r="L14" s="284"/>
      <c r="M14" s="219">
        <f t="shared" si="2"/>
        <v>136054</v>
      </c>
    </row>
    <row r="15" spans="1:16" s="8" customFormat="1" ht="33.75" customHeight="1">
      <c r="A15" s="87"/>
      <c r="B15" s="206" t="s">
        <v>236</v>
      </c>
      <c r="C15" s="207" t="s">
        <v>171</v>
      </c>
      <c r="D15" s="208" t="s">
        <v>262</v>
      </c>
      <c r="E15" s="209"/>
      <c r="F15" s="209"/>
      <c r="G15" s="209"/>
      <c r="H15" s="219">
        <v>305900</v>
      </c>
      <c r="I15" s="284"/>
      <c r="J15" s="219">
        <f t="shared" si="1"/>
        <v>305900</v>
      </c>
      <c r="K15" s="219">
        <v>334000</v>
      </c>
      <c r="L15" s="284"/>
      <c r="M15" s="219">
        <f t="shared" si="2"/>
        <v>334000</v>
      </c>
    </row>
    <row r="16" spans="1:16" s="8" customFormat="1" ht="47.25" customHeight="1">
      <c r="A16" s="87"/>
      <c r="B16" s="206" t="s">
        <v>244</v>
      </c>
      <c r="C16" s="207" t="s">
        <v>171</v>
      </c>
      <c r="D16" s="208" t="s">
        <v>262</v>
      </c>
      <c r="E16" s="209"/>
      <c r="F16" s="209"/>
      <c r="G16" s="209"/>
      <c r="H16" s="219">
        <v>0</v>
      </c>
      <c r="I16" s="209"/>
      <c r="J16" s="144">
        <f t="shared" si="1"/>
        <v>0</v>
      </c>
      <c r="K16" s="219">
        <v>2196606</v>
      </c>
      <c r="L16" s="209"/>
      <c r="M16" s="219">
        <f t="shared" si="2"/>
        <v>2196606</v>
      </c>
    </row>
    <row r="17" spans="1:17" s="8" customFormat="1" ht="31.5">
      <c r="A17" s="87"/>
      <c r="B17" s="190" t="s">
        <v>234</v>
      </c>
      <c r="C17" s="211" t="s">
        <v>124</v>
      </c>
      <c r="D17" s="208" t="s">
        <v>262</v>
      </c>
      <c r="E17" s="92"/>
      <c r="F17" s="87"/>
      <c r="G17" s="87"/>
      <c r="H17" s="86">
        <f>'ДОДАТОК 2 Ф-2 п.11 '!G10-H13-H14-H16</f>
        <v>31946899</v>
      </c>
      <c r="I17" s="87"/>
      <c r="J17" s="86">
        <f t="shared" si="1"/>
        <v>31946899</v>
      </c>
      <c r="K17" s="86">
        <f>'ДОДАТОК 2 Ф-2 п.7'!K10-K13-K14-K15-K16</f>
        <v>17900931</v>
      </c>
      <c r="L17" s="87"/>
      <c r="M17" s="86">
        <f t="shared" si="2"/>
        <v>17900931</v>
      </c>
    </row>
    <row r="18" spans="1:17" s="8" customFormat="1" ht="21" customHeight="1">
      <c r="A18" s="87">
        <v>2</v>
      </c>
      <c r="B18" s="141" t="s">
        <v>2</v>
      </c>
      <c r="C18" s="198"/>
      <c r="D18" s="194"/>
      <c r="E18" s="87"/>
      <c r="F18" s="87"/>
      <c r="G18" s="87"/>
      <c r="H18" s="87"/>
      <c r="I18" s="87"/>
      <c r="J18" s="87"/>
      <c r="K18" s="87"/>
      <c r="L18" s="87"/>
      <c r="M18" s="87"/>
    </row>
    <row r="19" spans="1:17" s="8" customFormat="1" ht="54" customHeight="1">
      <c r="A19" s="87"/>
      <c r="B19" s="241" t="s">
        <v>231</v>
      </c>
      <c r="C19" s="211" t="s">
        <v>115</v>
      </c>
      <c r="D19" s="208" t="s">
        <v>175</v>
      </c>
      <c r="E19" s="87"/>
      <c r="F19" s="87"/>
      <c r="G19" s="178"/>
      <c r="H19" s="87">
        <v>3855</v>
      </c>
      <c r="I19" s="92"/>
      <c r="J19" s="86">
        <f t="shared" ref="J19:J29" si="3">H19+I19</f>
        <v>3855</v>
      </c>
      <c r="K19" s="92">
        <v>3850</v>
      </c>
      <c r="L19" s="92"/>
      <c r="M19" s="86">
        <f t="shared" si="2"/>
        <v>3850</v>
      </c>
      <c r="N19" s="146"/>
    </row>
    <row r="20" spans="1:17" s="8" customFormat="1" ht="35.25" customHeight="1">
      <c r="A20" s="87"/>
      <c r="B20" s="206" t="s">
        <v>169</v>
      </c>
      <c r="C20" s="207" t="s">
        <v>115</v>
      </c>
      <c r="D20" s="208" t="s">
        <v>175</v>
      </c>
      <c r="E20" s="87"/>
      <c r="F20" s="87"/>
      <c r="G20" s="178"/>
      <c r="H20" s="87">
        <v>22</v>
      </c>
      <c r="I20" s="92"/>
      <c r="J20" s="86">
        <f t="shared" si="3"/>
        <v>22</v>
      </c>
      <c r="K20" s="92">
        <v>22</v>
      </c>
      <c r="L20" s="92"/>
      <c r="M20" s="86">
        <f t="shared" si="2"/>
        <v>22</v>
      </c>
      <c r="N20" s="146"/>
    </row>
    <row r="21" spans="1:17" s="8" customFormat="1" ht="45.75" customHeight="1">
      <c r="A21" s="87"/>
      <c r="B21" s="206" t="s">
        <v>237</v>
      </c>
      <c r="C21" s="207" t="s">
        <v>115</v>
      </c>
      <c r="D21" s="208" t="s">
        <v>238</v>
      </c>
      <c r="E21" s="87">
        <v>156</v>
      </c>
      <c r="F21" s="87"/>
      <c r="G21" s="178">
        <f>SUM(E21:F21)</f>
        <v>156</v>
      </c>
      <c r="H21" s="87">
        <v>145</v>
      </c>
      <c r="I21" s="92"/>
      <c r="J21" s="86">
        <f t="shared" si="3"/>
        <v>145</v>
      </c>
      <c r="K21" s="92">
        <v>145</v>
      </c>
      <c r="L21" s="92"/>
      <c r="M21" s="86">
        <f t="shared" si="2"/>
        <v>145</v>
      </c>
      <c r="N21" s="146"/>
      <c r="O21" s="8">
        <f>O22+P22+Q22</f>
        <v>23052</v>
      </c>
      <c r="P21" s="8">
        <v>18500</v>
      </c>
    </row>
    <row r="22" spans="1:17" s="8" customFormat="1" ht="33" customHeight="1">
      <c r="A22" s="87"/>
      <c r="B22" s="206" t="s">
        <v>235</v>
      </c>
      <c r="C22" s="207" t="s">
        <v>153</v>
      </c>
      <c r="D22" s="208" t="s">
        <v>175</v>
      </c>
      <c r="E22" s="87"/>
      <c r="F22" s="87"/>
      <c r="G22" s="178"/>
      <c r="H22" s="86">
        <f>523+9669+32347</f>
        <v>42539</v>
      </c>
      <c r="I22" s="86"/>
      <c r="J22" s="86">
        <f t="shared" si="3"/>
        <v>42539</v>
      </c>
      <c r="K22" s="86">
        <v>40500</v>
      </c>
      <c r="L22" s="92"/>
      <c r="M22" s="86">
        <f t="shared" si="2"/>
        <v>40500</v>
      </c>
      <c r="N22" s="146"/>
      <c r="O22" s="8">
        <f>13228</f>
        <v>13228</v>
      </c>
      <c r="P22" s="8">
        <v>6030</v>
      </c>
      <c r="Q22" s="8">
        <v>3794</v>
      </c>
    </row>
    <row r="23" spans="1:17" s="8" customFormat="1" ht="81" customHeight="1">
      <c r="A23" s="88"/>
      <c r="B23" s="241" t="s">
        <v>230</v>
      </c>
      <c r="C23" s="211" t="s">
        <v>115</v>
      </c>
      <c r="D23" s="187" t="s">
        <v>261</v>
      </c>
      <c r="E23" s="145"/>
      <c r="F23" s="88"/>
      <c r="G23" s="88"/>
      <c r="H23" s="86">
        <f>13228+6030</f>
        <v>19258</v>
      </c>
      <c r="I23" s="86"/>
      <c r="J23" s="86">
        <f t="shared" ref="J23" si="4">H23+I23</f>
        <v>19258</v>
      </c>
      <c r="K23" s="86">
        <f>10619+4839</f>
        <v>15458</v>
      </c>
      <c r="L23" s="92"/>
      <c r="M23" s="86">
        <f t="shared" ref="M23" si="5">K23+L23</f>
        <v>15458</v>
      </c>
      <c r="O23" s="8">
        <f>O22/$O$21</f>
        <v>0.57383307305222975</v>
      </c>
      <c r="P23" s="8">
        <f t="shared" ref="P23:Q23" si="6">P22/$O$21</f>
        <v>0.2615825091098386</v>
      </c>
      <c r="Q23" s="8">
        <f t="shared" si="6"/>
        <v>0.16458441783793162</v>
      </c>
    </row>
    <row r="24" spans="1:17" s="8" customFormat="1" ht="24.75" customHeight="1">
      <c r="A24" s="88">
        <v>3</v>
      </c>
      <c r="B24" s="141" t="s">
        <v>3</v>
      </c>
      <c r="C24" s="198"/>
      <c r="D24" s="194"/>
      <c r="E24" s="88"/>
      <c r="F24" s="88"/>
      <c r="G24" s="88"/>
      <c r="H24" s="88"/>
      <c r="I24" s="88"/>
      <c r="J24" s="87"/>
      <c r="K24" s="88"/>
      <c r="L24" s="88"/>
      <c r="M24" s="87"/>
    </row>
    <row r="25" spans="1:17" s="8" customFormat="1" ht="77.25" customHeight="1">
      <c r="A25" s="89"/>
      <c r="B25" s="190" t="s">
        <v>239</v>
      </c>
      <c r="C25" s="211"/>
      <c r="D25" s="208" t="s">
        <v>240</v>
      </c>
      <c r="E25" s="147"/>
      <c r="F25" s="91"/>
      <c r="G25" s="147"/>
      <c r="H25" s="147">
        <f>H13/H19</f>
        <v>33.981841763942931</v>
      </c>
      <c r="I25" s="91"/>
      <c r="J25" s="86">
        <f t="shared" si="3"/>
        <v>33.981841763942931</v>
      </c>
      <c r="K25" s="147">
        <f>K13/K19</f>
        <v>112.20779220779221</v>
      </c>
      <c r="L25" s="91"/>
      <c r="M25" s="86">
        <f t="shared" si="2"/>
        <v>112.20779220779221</v>
      </c>
      <c r="O25" s="8">
        <f>$P$21*O23</f>
        <v>10615.91185146625</v>
      </c>
      <c r="P25" s="8">
        <f t="shared" ref="P25:Q25" si="7">$P$21*P23</f>
        <v>4839.2764185320138</v>
      </c>
      <c r="Q25" s="8">
        <f t="shared" si="7"/>
        <v>3044.8117300017352</v>
      </c>
    </row>
    <row r="26" spans="1:17" s="8" customFormat="1" ht="59.25" customHeight="1">
      <c r="A26" s="89"/>
      <c r="B26" s="243" t="s">
        <v>172</v>
      </c>
      <c r="C26" s="207" t="s">
        <v>124</v>
      </c>
      <c r="D26" s="208" t="s">
        <v>173</v>
      </c>
      <c r="E26" s="148"/>
      <c r="F26" s="91"/>
      <c r="G26" s="91"/>
      <c r="H26" s="147">
        <f t="shared" ref="H26:H29" si="8">H14/H20</f>
        <v>1704.5454545454545</v>
      </c>
      <c r="I26" s="91"/>
      <c r="J26" s="86">
        <f t="shared" si="3"/>
        <v>1704.5454545454545</v>
      </c>
      <c r="K26" s="147">
        <f t="shared" ref="K26:K29" si="9">K14/K20</f>
        <v>6184.272727272727</v>
      </c>
      <c r="L26" s="91"/>
      <c r="M26" s="86">
        <f t="shared" si="2"/>
        <v>6184.272727272727</v>
      </c>
    </row>
    <row r="27" spans="1:17" s="8" customFormat="1" ht="33.75" customHeight="1">
      <c r="A27" s="89"/>
      <c r="B27" s="244" t="s">
        <v>241</v>
      </c>
      <c r="C27" s="245" t="s">
        <v>124</v>
      </c>
      <c r="D27" s="246" t="s">
        <v>242</v>
      </c>
      <c r="E27" s="147"/>
      <c r="F27" s="91"/>
      <c r="G27" s="91"/>
      <c r="H27" s="147">
        <f t="shared" si="8"/>
        <v>2109.655172413793</v>
      </c>
      <c r="I27" s="91"/>
      <c r="J27" s="86">
        <f t="shared" si="3"/>
        <v>2109.655172413793</v>
      </c>
      <c r="K27" s="147">
        <f t="shared" si="9"/>
        <v>2303.4482758620688</v>
      </c>
      <c r="L27" s="91"/>
      <c r="M27" s="86">
        <f t="shared" si="2"/>
        <v>2303.4482758620688</v>
      </c>
    </row>
    <row r="28" spans="1:17" s="8" customFormat="1" ht="59.25" customHeight="1">
      <c r="A28" s="89"/>
      <c r="B28" s="244" t="s">
        <v>243</v>
      </c>
      <c r="C28" s="245" t="s">
        <v>124</v>
      </c>
      <c r="D28" s="246" t="s">
        <v>245</v>
      </c>
      <c r="E28" s="147"/>
      <c r="F28" s="91"/>
      <c r="G28" s="91"/>
      <c r="H28" s="147">
        <f t="shared" si="8"/>
        <v>0</v>
      </c>
      <c r="I28" s="91"/>
      <c r="J28" s="86">
        <f t="shared" si="3"/>
        <v>0</v>
      </c>
      <c r="K28" s="147">
        <f t="shared" si="9"/>
        <v>54.237185185185183</v>
      </c>
      <c r="L28" s="91"/>
      <c r="M28" s="86">
        <f t="shared" si="2"/>
        <v>54.237185185185183</v>
      </c>
    </row>
    <row r="29" spans="1:17" s="8" customFormat="1" ht="45" customHeight="1">
      <c r="A29" s="89"/>
      <c r="B29" s="206" t="s">
        <v>246</v>
      </c>
      <c r="C29" s="245" t="s">
        <v>124</v>
      </c>
      <c r="D29" s="188" t="s">
        <v>247</v>
      </c>
      <c r="E29" s="149"/>
      <c r="F29" s="149"/>
      <c r="G29" s="149"/>
      <c r="H29" s="147">
        <f t="shared" si="8"/>
        <v>1658.8897600996988</v>
      </c>
      <c r="I29" s="179"/>
      <c r="J29" s="86">
        <f t="shared" si="3"/>
        <v>1658.8897600996988</v>
      </c>
      <c r="K29" s="147">
        <f t="shared" si="9"/>
        <v>1158.0366800362272</v>
      </c>
      <c r="L29" s="179"/>
      <c r="M29" s="86">
        <f t="shared" si="2"/>
        <v>1158.0366800362272</v>
      </c>
      <c r="N29" s="150"/>
    </row>
    <row r="30" spans="1:17" s="8" customFormat="1" ht="15.75">
      <c r="A30" s="89">
        <v>4</v>
      </c>
      <c r="B30" s="191" t="s">
        <v>4</v>
      </c>
      <c r="C30" s="210"/>
      <c r="D30" s="186"/>
      <c r="E30" s="151"/>
      <c r="F30" s="151"/>
      <c r="G30" s="151"/>
      <c r="H30" s="151"/>
      <c r="I30" s="151"/>
      <c r="J30" s="151"/>
      <c r="K30" s="151"/>
      <c r="L30" s="151"/>
      <c r="M30" s="151"/>
    </row>
    <row r="31" spans="1:17" s="8" customFormat="1" ht="90" customHeight="1">
      <c r="A31" s="89"/>
      <c r="B31" s="186" t="s">
        <v>248</v>
      </c>
      <c r="C31" s="230" t="s">
        <v>116</v>
      </c>
      <c r="D31" s="186" t="s">
        <v>249</v>
      </c>
      <c r="E31" s="90"/>
      <c r="F31" s="90"/>
      <c r="G31" s="90"/>
      <c r="H31" s="90">
        <v>23</v>
      </c>
      <c r="I31" s="90"/>
      <c r="J31" s="90">
        <f>SUM(H31:I31)</f>
        <v>23</v>
      </c>
      <c r="K31" s="90">
        <v>23</v>
      </c>
      <c r="L31" s="90"/>
      <c r="M31" s="90">
        <f>SUM(K31:L31)</f>
        <v>23</v>
      </c>
    </row>
    <row r="32" spans="1:17" s="180" customFormat="1" ht="33" customHeight="1">
      <c r="A32" s="181"/>
      <c r="B32" s="183" t="s">
        <v>174</v>
      </c>
      <c r="C32" s="184" t="s">
        <v>116</v>
      </c>
      <c r="D32" s="188" t="s">
        <v>163</v>
      </c>
      <c r="E32" s="149"/>
      <c r="F32" s="149"/>
      <c r="G32" s="149"/>
      <c r="H32" s="145">
        <v>100</v>
      </c>
      <c r="I32" s="145"/>
      <c r="J32" s="145">
        <f>H32+I32</f>
        <v>100</v>
      </c>
      <c r="K32" s="145">
        <v>100</v>
      </c>
      <c r="L32" s="145"/>
      <c r="M32" s="145">
        <f>K32+L32</f>
        <v>100</v>
      </c>
    </row>
    <row r="33" spans="1:16" s="60" customFormat="1" ht="78.75" customHeight="1">
      <c r="A33" s="339" t="s">
        <v>154</v>
      </c>
      <c r="B33" s="339"/>
      <c r="C33" s="339"/>
      <c r="D33" s="339"/>
      <c r="E33" s="339"/>
      <c r="F33" s="339"/>
      <c r="G33" s="339"/>
      <c r="H33" s="339"/>
      <c r="I33" s="339"/>
      <c r="J33" s="132"/>
      <c r="K33" s="195"/>
      <c r="L33" s="195"/>
      <c r="M33" s="132"/>
      <c r="N33" s="61"/>
      <c r="O33" s="61"/>
    </row>
    <row r="34" spans="1:16" ht="43.5" customHeight="1">
      <c r="A34" s="54"/>
      <c r="B34" s="54"/>
      <c r="C34" s="54"/>
      <c r="D34" s="54"/>
      <c r="E34" s="54"/>
      <c r="F34" s="54"/>
      <c r="G34" s="54"/>
      <c r="H34" s="54"/>
      <c r="I34" s="54"/>
      <c r="J34" s="152" t="s">
        <v>53</v>
      </c>
      <c r="K34" s="54"/>
      <c r="L34" s="54"/>
      <c r="M34" s="54"/>
    </row>
    <row r="35" spans="1:16" s="23" customFormat="1" ht="15.75">
      <c r="A35" s="340" t="s">
        <v>17</v>
      </c>
      <c r="B35" s="342" t="s">
        <v>67</v>
      </c>
      <c r="C35" s="341" t="s">
        <v>16</v>
      </c>
      <c r="D35" s="341" t="s">
        <v>6</v>
      </c>
      <c r="E35" s="342" t="s">
        <v>149</v>
      </c>
      <c r="F35" s="342"/>
      <c r="G35" s="342"/>
      <c r="H35" s="342" t="s">
        <v>187</v>
      </c>
      <c r="I35" s="342"/>
      <c r="J35" s="342"/>
      <c r="K35" s="65"/>
      <c r="L35" s="65"/>
      <c r="M35" s="65"/>
      <c r="N35" s="27"/>
      <c r="P35"/>
    </row>
    <row r="36" spans="1:16" s="23" customFormat="1" ht="31.5">
      <c r="A36" s="341"/>
      <c r="B36" s="342"/>
      <c r="C36" s="341"/>
      <c r="D36" s="341"/>
      <c r="E36" s="153" t="s">
        <v>0</v>
      </c>
      <c r="F36" s="153" t="s">
        <v>29</v>
      </c>
      <c r="G36" s="153" t="s">
        <v>151</v>
      </c>
      <c r="H36" s="153" t="s">
        <v>0</v>
      </c>
      <c r="I36" s="153" t="s">
        <v>29</v>
      </c>
      <c r="J36" s="153" t="s">
        <v>152</v>
      </c>
      <c r="K36" s="65"/>
      <c r="L36" s="65"/>
      <c r="M36" s="65"/>
      <c r="P36"/>
    </row>
    <row r="37" spans="1:16" s="8" customFormat="1" ht="15.75">
      <c r="A37" s="87">
        <v>1</v>
      </c>
      <c r="B37" s="87">
        <v>2</v>
      </c>
      <c r="C37" s="87">
        <v>3</v>
      </c>
      <c r="D37" s="87">
        <v>4</v>
      </c>
      <c r="E37" s="87">
        <v>5</v>
      </c>
      <c r="F37" s="87">
        <v>6</v>
      </c>
      <c r="G37" s="87">
        <v>7</v>
      </c>
      <c r="H37" s="87">
        <v>8</v>
      </c>
      <c r="I37" s="87">
        <v>9</v>
      </c>
      <c r="J37" s="87">
        <v>10</v>
      </c>
      <c r="K37" s="65"/>
      <c r="L37" s="65"/>
      <c r="M37" s="65"/>
    </row>
    <row r="38" spans="1:16" s="8" customFormat="1" ht="32.25" customHeight="1">
      <c r="A38" s="87"/>
      <c r="B38" s="336" t="str">
        <f>'ДОДАТОК 2 Ф-2 п.7'!B18</f>
        <v>Створення умов для надання населенню належної стаціонарної та консультативно-діагностичної медичної  допомоги у багатопрофільних лікарнях, оновлення матеріальнотехнічної бази та фінансова підтримка</v>
      </c>
      <c r="C38" s="337"/>
      <c r="D38" s="337"/>
      <c r="E38" s="337"/>
      <c r="F38" s="337"/>
      <c r="G38" s="337"/>
      <c r="H38" s="337"/>
      <c r="I38" s="337"/>
      <c r="J38" s="338"/>
      <c r="K38" s="65"/>
      <c r="L38" s="65"/>
      <c r="M38" s="65"/>
    </row>
    <row r="39" spans="1:16" s="8" customFormat="1" ht="15.75">
      <c r="A39" s="87">
        <v>1</v>
      </c>
      <c r="B39" s="141" t="s">
        <v>1</v>
      </c>
      <c r="C39" s="87"/>
      <c r="D39" s="87"/>
      <c r="E39" s="143"/>
      <c r="F39" s="143"/>
      <c r="G39" s="143"/>
      <c r="H39" s="143"/>
      <c r="I39" s="143"/>
      <c r="J39" s="143"/>
      <c r="K39" s="65"/>
      <c r="L39" s="65"/>
      <c r="M39" s="65"/>
    </row>
    <row r="40" spans="1:16" s="8" customFormat="1" ht="42" customHeight="1">
      <c r="A40" s="87"/>
      <c r="B40" s="190" t="s">
        <v>122</v>
      </c>
      <c r="C40" s="211" t="s">
        <v>114</v>
      </c>
      <c r="D40" s="189" t="s">
        <v>168</v>
      </c>
      <c r="E40" s="87">
        <v>2</v>
      </c>
      <c r="F40" s="87"/>
      <c r="G40" s="87">
        <f>E40+F40</f>
        <v>2</v>
      </c>
      <c r="H40" s="87">
        <v>2</v>
      </c>
      <c r="I40" s="87"/>
      <c r="J40" s="87">
        <f>H40+I40</f>
        <v>2</v>
      </c>
      <c r="K40" s="65"/>
      <c r="L40" s="65"/>
      <c r="M40" s="65"/>
    </row>
    <row r="41" spans="1:16" s="8" customFormat="1" ht="49.5" customHeight="1">
      <c r="A41" s="87"/>
      <c r="B41" s="190" t="s">
        <v>200</v>
      </c>
      <c r="C41" s="211" t="s">
        <v>123</v>
      </c>
      <c r="D41" s="208" t="s">
        <v>175</v>
      </c>
      <c r="E41" s="291">
        <f>'ДОДАТОК 2 Ф-2 п.10'!L32</f>
        <v>41.5</v>
      </c>
      <c r="F41" s="291"/>
      <c r="G41" s="291">
        <f>SUM(E41:F41)</f>
        <v>41.5</v>
      </c>
      <c r="H41" s="291">
        <f>'ДОДАТОК 2 Ф-2 п.10'!N32</f>
        <v>41.5</v>
      </c>
      <c r="I41" s="291"/>
      <c r="J41" s="291">
        <f>SUM(H41:I41)</f>
        <v>41.5</v>
      </c>
      <c r="K41" s="185"/>
      <c r="L41" s="65"/>
      <c r="M41" s="65"/>
    </row>
    <row r="42" spans="1:16" s="8" customFormat="1" ht="29.25" hidden="1" customHeight="1">
      <c r="A42" s="87"/>
      <c r="B42" s="242" t="s">
        <v>232</v>
      </c>
      <c r="C42" s="211" t="s">
        <v>123</v>
      </c>
      <c r="D42" s="208"/>
      <c r="E42" s="182"/>
      <c r="F42" s="92"/>
      <c r="G42" s="182"/>
      <c r="H42" s="182"/>
      <c r="I42" s="92"/>
      <c r="J42" s="182"/>
      <c r="K42" s="185"/>
      <c r="L42" s="65"/>
      <c r="M42" s="65"/>
    </row>
    <row r="43" spans="1:16" s="8" customFormat="1" ht="15.75" hidden="1">
      <c r="A43" s="87"/>
      <c r="B43" s="242" t="s">
        <v>233</v>
      </c>
      <c r="C43" s="211"/>
      <c r="D43" s="208"/>
      <c r="E43" s="86"/>
      <c r="F43" s="87"/>
      <c r="G43" s="86"/>
      <c r="H43" s="86"/>
      <c r="I43" s="144"/>
      <c r="J43" s="86"/>
      <c r="K43" s="65"/>
      <c r="L43" s="65"/>
      <c r="M43" s="65"/>
    </row>
    <row r="44" spans="1:16" s="8" customFormat="1" ht="64.5" customHeight="1">
      <c r="A44" s="87"/>
      <c r="B44" s="190" t="s">
        <v>229</v>
      </c>
      <c r="C44" s="211"/>
      <c r="D44" s="208" t="s">
        <v>263</v>
      </c>
      <c r="E44" s="223">
        <v>466560</v>
      </c>
      <c r="F44" s="223"/>
      <c r="G44" s="223">
        <f>SUM(E44:F44)</f>
        <v>466560</v>
      </c>
      <c r="H44" s="223">
        <v>466560</v>
      </c>
      <c r="I44" s="223"/>
      <c r="J44" s="223">
        <f>SUM(H44:I44)</f>
        <v>466560</v>
      </c>
      <c r="K44" s="65"/>
      <c r="L44" s="65"/>
      <c r="M44" s="65"/>
    </row>
    <row r="45" spans="1:16" s="8" customFormat="1" ht="34.5" customHeight="1">
      <c r="A45" s="87"/>
      <c r="B45" s="206" t="s">
        <v>170</v>
      </c>
      <c r="C45" s="207" t="s">
        <v>171</v>
      </c>
      <c r="D45" s="208" t="s">
        <v>263</v>
      </c>
      <c r="E45" s="223">
        <v>146938</v>
      </c>
      <c r="F45" s="283"/>
      <c r="G45" s="223">
        <f t="shared" ref="G45:G48" si="10">SUM(E45:F45)</f>
        <v>146938</v>
      </c>
      <c r="H45" s="223">
        <v>146938</v>
      </c>
      <c r="I45" s="283"/>
      <c r="J45" s="223">
        <f t="shared" ref="J45:J48" si="11">SUM(H45:I45)</f>
        <v>146938</v>
      </c>
      <c r="K45" s="65"/>
      <c r="L45" s="65"/>
      <c r="M45" s="65"/>
    </row>
    <row r="46" spans="1:16" s="8" customFormat="1" ht="29.25" customHeight="1">
      <c r="A46" s="87"/>
      <c r="B46" s="206" t="s">
        <v>236</v>
      </c>
      <c r="C46" s="207" t="s">
        <v>171</v>
      </c>
      <c r="D46" s="208" t="s">
        <v>263</v>
      </c>
      <c r="E46" s="223">
        <v>360720</v>
      </c>
      <c r="F46" s="283"/>
      <c r="G46" s="223">
        <f t="shared" si="10"/>
        <v>360720</v>
      </c>
      <c r="H46" s="223">
        <v>360720</v>
      </c>
      <c r="I46" s="283"/>
      <c r="J46" s="223">
        <f t="shared" si="11"/>
        <v>360720</v>
      </c>
      <c r="K46" s="65"/>
      <c r="L46" s="65"/>
      <c r="M46" s="65"/>
    </row>
    <row r="47" spans="1:16" s="8" customFormat="1" ht="48.75" customHeight="1">
      <c r="A47" s="87"/>
      <c r="B47" s="206" t="s">
        <v>244</v>
      </c>
      <c r="C47" s="207" t="s">
        <v>171</v>
      </c>
      <c r="D47" s="208" t="s">
        <v>263</v>
      </c>
      <c r="E47" s="223">
        <v>2375443</v>
      </c>
      <c r="F47" s="209"/>
      <c r="G47" s="223">
        <f t="shared" si="10"/>
        <v>2375443</v>
      </c>
      <c r="H47" s="223">
        <v>2375443</v>
      </c>
      <c r="I47" s="209"/>
      <c r="J47" s="223">
        <f t="shared" si="11"/>
        <v>2375443</v>
      </c>
      <c r="K47" s="65"/>
      <c r="L47" s="65"/>
      <c r="M47" s="65"/>
    </row>
    <row r="48" spans="1:16" s="8" customFormat="1" ht="33.75" customHeight="1">
      <c r="A48" s="87"/>
      <c r="B48" s="190" t="s">
        <v>234</v>
      </c>
      <c r="C48" s="211" t="s">
        <v>124</v>
      </c>
      <c r="D48" s="208" t="s">
        <v>263</v>
      </c>
      <c r="E48" s="223">
        <f>'ДОДАТОК 2 Ф-2 п.11 '!D17-E44-E45-E46-E47</f>
        <v>17696416</v>
      </c>
      <c r="F48" s="266"/>
      <c r="G48" s="223">
        <f t="shared" si="10"/>
        <v>17696416</v>
      </c>
      <c r="H48" s="223">
        <f>'ДОДАТОК 2 Ф-2 п.11 '!G17-H44-H45-H46-H47</f>
        <v>18980226</v>
      </c>
      <c r="I48" s="266"/>
      <c r="J48" s="223">
        <f t="shared" si="11"/>
        <v>18980226</v>
      </c>
      <c r="K48" s="65"/>
      <c r="L48" s="65"/>
      <c r="M48" s="65"/>
    </row>
    <row r="49" spans="1:13" s="8" customFormat="1" ht="20.25" customHeight="1">
      <c r="A49" s="87">
        <v>2</v>
      </c>
      <c r="B49" s="191" t="s">
        <v>2</v>
      </c>
      <c r="C49" s="231"/>
      <c r="D49" s="192"/>
      <c r="E49" s="266"/>
      <c r="F49" s="266"/>
      <c r="G49" s="266"/>
      <c r="H49" s="266"/>
      <c r="I49" s="266"/>
      <c r="J49" s="266"/>
      <c r="K49" s="185"/>
      <c r="L49" s="65"/>
      <c r="M49" s="65"/>
    </row>
    <row r="50" spans="1:13" ht="47.25">
      <c r="A50" s="87"/>
      <c r="B50" s="241" t="s">
        <v>231</v>
      </c>
      <c r="C50" s="211" t="s">
        <v>115</v>
      </c>
      <c r="D50" s="208" t="s">
        <v>175</v>
      </c>
      <c r="E50" s="266">
        <f>K19</f>
        <v>3850</v>
      </c>
      <c r="F50" s="285"/>
      <c r="G50" s="223">
        <f>SUM(E50:F50)</f>
        <v>3850</v>
      </c>
      <c r="H50" s="266">
        <f>E50</f>
        <v>3850</v>
      </c>
      <c r="I50" s="285"/>
      <c r="J50" s="223">
        <f>SUM(H50:I50)</f>
        <v>3850</v>
      </c>
      <c r="K50" s="54"/>
      <c r="L50" s="54"/>
      <c r="M50" s="54"/>
    </row>
    <row r="51" spans="1:13" ht="32.25" customHeight="1">
      <c r="A51" s="87"/>
      <c r="B51" s="206" t="s">
        <v>169</v>
      </c>
      <c r="C51" s="207" t="s">
        <v>115</v>
      </c>
      <c r="D51" s="208" t="s">
        <v>175</v>
      </c>
      <c r="E51" s="266">
        <f>K20</f>
        <v>22</v>
      </c>
      <c r="F51" s="285"/>
      <c r="G51" s="223">
        <f t="shared" ref="G51:G54" si="12">SUM(E51:F51)</f>
        <v>22</v>
      </c>
      <c r="H51" s="266">
        <f>E51</f>
        <v>22</v>
      </c>
      <c r="I51" s="285"/>
      <c r="J51" s="223">
        <f t="shared" ref="J51:J54" si="13">SUM(H51:I51)</f>
        <v>22</v>
      </c>
      <c r="K51" s="54"/>
      <c r="L51" s="54"/>
      <c r="M51" s="54"/>
    </row>
    <row r="52" spans="1:13" ht="16.5" customHeight="1">
      <c r="A52" s="87"/>
      <c r="B52" s="186" t="s">
        <v>237</v>
      </c>
      <c r="C52" s="207" t="s">
        <v>115</v>
      </c>
      <c r="D52" s="208" t="s">
        <v>175</v>
      </c>
      <c r="E52" s="266">
        <f t="shared" ref="E52:E54" si="14">K21</f>
        <v>145</v>
      </c>
      <c r="F52" s="285"/>
      <c r="G52" s="223">
        <f t="shared" si="12"/>
        <v>145</v>
      </c>
      <c r="H52" s="266">
        <f t="shared" ref="H52:H54" si="15">E52</f>
        <v>145</v>
      </c>
      <c r="I52" s="285"/>
      <c r="J52" s="223">
        <f t="shared" si="13"/>
        <v>145</v>
      </c>
      <c r="K52" s="54"/>
      <c r="L52" s="54"/>
      <c r="M52" s="54"/>
    </row>
    <row r="53" spans="1:13" ht="31.5">
      <c r="A53" s="87"/>
      <c r="B53" s="206" t="s">
        <v>235</v>
      </c>
      <c r="C53" s="207" t="s">
        <v>153</v>
      </c>
      <c r="D53" s="208" t="s">
        <v>175</v>
      </c>
      <c r="E53" s="286">
        <f t="shared" si="14"/>
        <v>40500</v>
      </c>
      <c r="F53" s="285"/>
      <c r="G53" s="223">
        <f t="shared" si="12"/>
        <v>40500</v>
      </c>
      <c r="H53" s="286">
        <f t="shared" si="15"/>
        <v>40500</v>
      </c>
      <c r="I53" s="285"/>
      <c r="J53" s="223">
        <f t="shared" si="13"/>
        <v>40500</v>
      </c>
      <c r="K53" s="54"/>
      <c r="L53" s="54"/>
      <c r="M53" s="54"/>
    </row>
    <row r="54" spans="1:13" ht="32.25" customHeight="1">
      <c r="A54" s="88"/>
      <c r="B54" s="241" t="s">
        <v>230</v>
      </c>
      <c r="C54" s="211" t="s">
        <v>115</v>
      </c>
      <c r="D54" s="208" t="s">
        <v>175</v>
      </c>
      <c r="E54" s="287">
        <f t="shared" si="14"/>
        <v>15458</v>
      </c>
      <c r="F54" s="285"/>
      <c r="G54" s="223">
        <f t="shared" si="12"/>
        <v>15458</v>
      </c>
      <c r="H54" s="287">
        <f t="shared" si="15"/>
        <v>15458</v>
      </c>
      <c r="I54" s="285"/>
      <c r="J54" s="223">
        <f t="shared" si="13"/>
        <v>15458</v>
      </c>
      <c r="K54" s="54"/>
      <c r="L54" s="54"/>
      <c r="M54" s="54"/>
    </row>
    <row r="55" spans="1:13" ht="15.75">
      <c r="A55" s="88">
        <v>3</v>
      </c>
      <c r="B55" s="191" t="s">
        <v>3</v>
      </c>
      <c r="C55" s="231"/>
      <c r="D55" s="186"/>
      <c r="E55" s="288"/>
      <c r="F55" s="288"/>
      <c r="G55" s="266"/>
      <c r="H55" s="288"/>
      <c r="I55" s="288"/>
      <c r="J55" s="266"/>
      <c r="K55" s="54"/>
      <c r="L55" s="54"/>
      <c r="M55" s="54"/>
    </row>
    <row r="56" spans="1:13" ht="45.75" customHeight="1">
      <c r="A56" s="89"/>
      <c r="B56" s="190" t="s">
        <v>239</v>
      </c>
      <c r="C56" s="207" t="s">
        <v>124</v>
      </c>
      <c r="D56" s="208" t="s">
        <v>240</v>
      </c>
      <c r="E56" s="289">
        <f>E44/E50</f>
        <v>121.18441558441559</v>
      </c>
      <c r="F56" s="91"/>
      <c r="G56" s="223">
        <f>SUM(E56:F56)</f>
        <v>121.18441558441559</v>
      </c>
      <c r="H56" s="289">
        <f>H44/H50</f>
        <v>121.18441558441559</v>
      </c>
      <c r="I56" s="91"/>
      <c r="J56" s="223">
        <f>SUM(H56:I56)</f>
        <v>121.18441558441559</v>
      </c>
      <c r="K56" s="54"/>
      <c r="L56" s="54"/>
      <c r="M56" s="54"/>
    </row>
    <row r="57" spans="1:13" ht="32.25" customHeight="1">
      <c r="A57" s="89"/>
      <c r="B57" s="243" t="s">
        <v>172</v>
      </c>
      <c r="C57" s="207" t="s">
        <v>124</v>
      </c>
      <c r="D57" s="208" t="s">
        <v>173</v>
      </c>
      <c r="E57" s="289">
        <f t="shared" ref="E57:E60" si="16">E45/E51</f>
        <v>6679</v>
      </c>
      <c r="F57" s="91"/>
      <c r="G57" s="223">
        <f t="shared" ref="G57:G60" si="17">SUM(E57:F57)</f>
        <v>6679</v>
      </c>
      <c r="H57" s="289">
        <f t="shared" ref="H57:H60" si="18">H45/H51</f>
        <v>6679</v>
      </c>
      <c r="I57" s="91"/>
      <c r="J57" s="223">
        <f t="shared" ref="J57:J60" si="19">SUM(H57:I57)</f>
        <v>6679</v>
      </c>
      <c r="K57" s="54"/>
      <c r="L57" s="54"/>
      <c r="M57" s="54"/>
    </row>
    <row r="58" spans="1:13" ht="30">
      <c r="A58" s="89"/>
      <c r="B58" s="244" t="s">
        <v>241</v>
      </c>
      <c r="C58" s="245" t="s">
        <v>124</v>
      </c>
      <c r="D58" s="246" t="s">
        <v>242</v>
      </c>
      <c r="E58" s="289">
        <f t="shared" si="16"/>
        <v>2487.7241379310344</v>
      </c>
      <c r="F58" s="91"/>
      <c r="G58" s="223">
        <f t="shared" si="17"/>
        <v>2487.7241379310344</v>
      </c>
      <c r="H58" s="289">
        <f t="shared" si="18"/>
        <v>2487.7241379310344</v>
      </c>
      <c r="I58" s="91"/>
      <c r="J58" s="223">
        <f t="shared" si="19"/>
        <v>2487.7241379310344</v>
      </c>
    </row>
    <row r="59" spans="1:13" ht="60">
      <c r="A59" s="89"/>
      <c r="B59" s="244" t="s">
        <v>243</v>
      </c>
      <c r="C59" s="245" t="s">
        <v>124</v>
      </c>
      <c r="D59" s="246" t="s">
        <v>245</v>
      </c>
      <c r="E59" s="289">
        <f t="shared" si="16"/>
        <v>58.652913580246917</v>
      </c>
      <c r="F59" s="91"/>
      <c r="G59" s="223">
        <f t="shared" si="17"/>
        <v>58.652913580246917</v>
      </c>
      <c r="H59" s="289">
        <f t="shared" si="18"/>
        <v>58.652913580246917</v>
      </c>
      <c r="I59" s="91"/>
      <c r="J59" s="223">
        <f t="shared" si="19"/>
        <v>58.652913580246917</v>
      </c>
    </row>
    <row r="60" spans="1:13" ht="45">
      <c r="A60" s="89"/>
      <c r="B60" s="206" t="s">
        <v>246</v>
      </c>
      <c r="C60" s="245" t="s">
        <v>124</v>
      </c>
      <c r="D60" s="188" t="s">
        <v>247</v>
      </c>
      <c r="E60" s="289">
        <f t="shared" si="16"/>
        <v>1144.8063138827792</v>
      </c>
      <c r="F60" s="290"/>
      <c r="G60" s="223">
        <f t="shared" si="17"/>
        <v>1144.8063138827792</v>
      </c>
      <c r="H60" s="289">
        <f t="shared" si="18"/>
        <v>1227.8578082546255</v>
      </c>
      <c r="I60" s="290"/>
      <c r="J60" s="223">
        <f t="shared" si="19"/>
        <v>1227.8578082546255</v>
      </c>
    </row>
    <row r="61" spans="1:13" ht="15.75">
      <c r="A61" s="89">
        <v>4</v>
      </c>
      <c r="B61" s="191" t="s">
        <v>4</v>
      </c>
      <c r="C61" s="210"/>
      <c r="D61" s="186"/>
      <c r="E61" s="288"/>
      <c r="F61" s="288"/>
      <c r="G61" s="288"/>
      <c r="H61" s="288"/>
      <c r="I61" s="288"/>
      <c r="J61" s="288"/>
    </row>
    <row r="62" spans="1:13" ht="75" customHeight="1">
      <c r="A62" s="89"/>
      <c r="B62" s="186" t="s">
        <v>248</v>
      </c>
      <c r="C62" s="230" t="s">
        <v>116</v>
      </c>
      <c r="D62" s="186" t="s">
        <v>249</v>
      </c>
      <c r="E62" s="91">
        <f>K31</f>
        <v>23</v>
      </c>
      <c r="F62" s="91"/>
      <c r="G62" s="91">
        <f>SUM(E62:F62)</f>
        <v>23</v>
      </c>
      <c r="H62" s="91">
        <f>E62</f>
        <v>23</v>
      </c>
      <c r="I62" s="91"/>
      <c r="J62" s="91">
        <f>SUM(H62:I62)</f>
        <v>23</v>
      </c>
    </row>
    <row r="63" spans="1:13" ht="31.5">
      <c r="A63" s="181"/>
      <c r="B63" s="183" t="s">
        <v>174</v>
      </c>
      <c r="C63" s="184" t="s">
        <v>116</v>
      </c>
      <c r="D63" s="188" t="s">
        <v>163</v>
      </c>
      <c r="E63" s="287">
        <v>100</v>
      </c>
      <c r="F63" s="287"/>
      <c r="G63" s="287">
        <f>SUM(E63:F63)</f>
        <v>100</v>
      </c>
      <c r="H63" s="287">
        <f>E63</f>
        <v>100</v>
      </c>
      <c r="I63" s="287"/>
      <c r="J63" s="287">
        <f>SUM(H63:I63)</f>
        <v>100</v>
      </c>
    </row>
  </sheetData>
  <mergeCells count="18">
    <mergeCell ref="A1:I1"/>
    <mergeCell ref="A2:I2"/>
    <mergeCell ref="A4:A5"/>
    <mergeCell ref="B4:B5"/>
    <mergeCell ref="C4:C5"/>
    <mergeCell ref="D4:D5"/>
    <mergeCell ref="E4:G4"/>
    <mergeCell ref="H4:J4"/>
    <mergeCell ref="B38:J38"/>
    <mergeCell ref="K4:M4"/>
    <mergeCell ref="B7:M7"/>
    <mergeCell ref="A33:I33"/>
    <mergeCell ref="A35:A36"/>
    <mergeCell ref="B35:B36"/>
    <mergeCell ref="C35:C36"/>
    <mergeCell ref="D35:D36"/>
    <mergeCell ref="E35:G35"/>
    <mergeCell ref="H35:J35"/>
  </mergeCells>
  <pageMargins left="0.39370078740157483" right="0.39370078740157483" top="0.78740157480314965" bottom="0.39370078740157483" header="0" footer="0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K71"/>
  <sheetViews>
    <sheetView showGridLines="0" view="pageBreakPreview" zoomScale="95" zoomScaleSheetLayoutView="95" workbookViewId="0">
      <selection activeCell="F9" sqref="F9:F11"/>
    </sheetView>
  </sheetViews>
  <sheetFormatPr defaultRowHeight="12.75"/>
  <cols>
    <col min="1" max="1" width="76.28515625" style="102" customWidth="1"/>
    <col min="2" max="3" width="12.42578125" style="102" customWidth="1"/>
    <col min="4" max="5" width="12.42578125" style="108" customWidth="1"/>
    <col min="6" max="11" width="12.42578125" style="102" customWidth="1"/>
    <col min="12" max="12" width="9.140625" style="102"/>
    <col min="13" max="13" width="11" style="102" customWidth="1"/>
    <col min="14" max="255" width="9.140625" style="102"/>
    <col min="256" max="256" width="64.7109375" style="102" customWidth="1"/>
    <col min="257" max="257" width="13" style="102" customWidth="1"/>
    <col min="258" max="258" width="13.28515625" style="102" customWidth="1"/>
    <col min="259" max="259" width="14.42578125" style="102" customWidth="1"/>
    <col min="260" max="260" width="12.28515625" style="102" customWidth="1"/>
    <col min="261" max="261" width="16.42578125" style="102" customWidth="1"/>
    <col min="262" max="266" width="13.7109375" style="102" customWidth="1"/>
    <col min="267" max="267" width="16.140625" style="102" customWidth="1"/>
    <col min="268" max="268" width="9.140625" style="102"/>
    <col min="269" max="269" width="11" style="102" customWidth="1"/>
    <col min="270" max="511" width="9.140625" style="102"/>
    <col min="512" max="512" width="64.7109375" style="102" customWidth="1"/>
    <col min="513" max="513" width="13" style="102" customWidth="1"/>
    <col min="514" max="514" width="13.28515625" style="102" customWidth="1"/>
    <col min="515" max="515" width="14.42578125" style="102" customWidth="1"/>
    <col min="516" max="516" width="12.28515625" style="102" customWidth="1"/>
    <col min="517" max="517" width="16.42578125" style="102" customWidth="1"/>
    <col min="518" max="522" width="13.7109375" style="102" customWidth="1"/>
    <col min="523" max="523" width="16.140625" style="102" customWidth="1"/>
    <col min="524" max="524" width="9.140625" style="102"/>
    <col min="525" max="525" width="11" style="102" customWidth="1"/>
    <col min="526" max="767" width="9.140625" style="102"/>
    <col min="768" max="768" width="64.7109375" style="102" customWidth="1"/>
    <col min="769" max="769" width="13" style="102" customWidth="1"/>
    <col min="770" max="770" width="13.28515625" style="102" customWidth="1"/>
    <col min="771" max="771" width="14.42578125" style="102" customWidth="1"/>
    <col min="772" max="772" width="12.28515625" style="102" customWidth="1"/>
    <col min="773" max="773" width="16.42578125" style="102" customWidth="1"/>
    <col min="774" max="778" width="13.7109375" style="102" customWidth="1"/>
    <col min="779" max="779" width="16.140625" style="102" customWidth="1"/>
    <col min="780" max="780" width="9.140625" style="102"/>
    <col min="781" max="781" width="11" style="102" customWidth="1"/>
    <col min="782" max="1023" width="9.140625" style="102"/>
    <col min="1024" max="1024" width="64.7109375" style="102" customWidth="1"/>
    <col min="1025" max="1025" width="13" style="102" customWidth="1"/>
    <col min="1026" max="1026" width="13.28515625" style="102" customWidth="1"/>
    <col min="1027" max="1027" width="14.42578125" style="102" customWidth="1"/>
    <col min="1028" max="1028" width="12.28515625" style="102" customWidth="1"/>
    <col min="1029" max="1029" width="16.42578125" style="102" customWidth="1"/>
    <col min="1030" max="1034" width="13.7109375" style="102" customWidth="1"/>
    <col min="1035" max="1035" width="16.140625" style="102" customWidth="1"/>
    <col min="1036" max="1036" width="9.140625" style="102"/>
    <col min="1037" max="1037" width="11" style="102" customWidth="1"/>
    <col min="1038" max="1279" width="9.140625" style="102"/>
    <col min="1280" max="1280" width="64.7109375" style="102" customWidth="1"/>
    <col min="1281" max="1281" width="13" style="102" customWidth="1"/>
    <col min="1282" max="1282" width="13.28515625" style="102" customWidth="1"/>
    <col min="1283" max="1283" width="14.42578125" style="102" customWidth="1"/>
    <col min="1284" max="1284" width="12.28515625" style="102" customWidth="1"/>
    <col min="1285" max="1285" width="16.42578125" style="102" customWidth="1"/>
    <col min="1286" max="1290" width="13.7109375" style="102" customWidth="1"/>
    <col min="1291" max="1291" width="16.140625" style="102" customWidth="1"/>
    <col min="1292" max="1292" width="9.140625" style="102"/>
    <col min="1293" max="1293" width="11" style="102" customWidth="1"/>
    <col min="1294" max="1535" width="9.140625" style="102"/>
    <col min="1536" max="1536" width="64.7109375" style="102" customWidth="1"/>
    <col min="1537" max="1537" width="13" style="102" customWidth="1"/>
    <col min="1538" max="1538" width="13.28515625" style="102" customWidth="1"/>
    <col min="1539" max="1539" width="14.42578125" style="102" customWidth="1"/>
    <col min="1540" max="1540" width="12.28515625" style="102" customWidth="1"/>
    <col min="1541" max="1541" width="16.42578125" style="102" customWidth="1"/>
    <col min="1542" max="1546" width="13.7109375" style="102" customWidth="1"/>
    <col min="1547" max="1547" width="16.140625" style="102" customWidth="1"/>
    <col min="1548" max="1548" width="9.140625" style="102"/>
    <col min="1549" max="1549" width="11" style="102" customWidth="1"/>
    <col min="1550" max="1791" width="9.140625" style="102"/>
    <col min="1792" max="1792" width="64.7109375" style="102" customWidth="1"/>
    <col min="1793" max="1793" width="13" style="102" customWidth="1"/>
    <col min="1794" max="1794" width="13.28515625" style="102" customWidth="1"/>
    <col min="1795" max="1795" width="14.42578125" style="102" customWidth="1"/>
    <col min="1796" max="1796" width="12.28515625" style="102" customWidth="1"/>
    <col min="1797" max="1797" width="16.42578125" style="102" customWidth="1"/>
    <col min="1798" max="1802" width="13.7109375" style="102" customWidth="1"/>
    <col min="1803" max="1803" width="16.140625" style="102" customWidth="1"/>
    <col min="1804" max="1804" width="9.140625" style="102"/>
    <col min="1805" max="1805" width="11" style="102" customWidth="1"/>
    <col min="1806" max="2047" width="9.140625" style="102"/>
    <col min="2048" max="2048" width="64.7109375" style="102" customWidth="1"/>
    <col min="2049" max="2049" width="13" style="102" customWidth="1"/>
    <col min="2050" max="2050" width="13.28515625" style="102" customWidth="1"/>
    <col min="2051" max="2051" width="14.42578125" style="102" customWidth="1"/>
    <col min="2052" max="2052" width="12.28515625" style="102" customWidth="1"/>
    <col min="2053" max="2053" width="16.42578125" style="102" customWidth="1"/>
    <col min="2054" max="2058" width="13.7109375" style="102" customWidth="1"/>
    <col min="2059" max="2059" width="16.140625" style="102" customWidth="1"/>
    <col min="2060" max="2060" width="9.140625" style="102"/>
    <col min="2061" max="2061" width="11" style="102" customWidth="1"/>
    <col min="2062" max="2303" width="9.140625" style="102"/>
    <col min="2304" max="2304" width="64.7109375" style="102" customWidth="1"/>
    <col min="2305" max="2305" width="13" style="102" customWidth="1"/>
    <col min="2306" max="2306" width="13.28515625" style="102" customWidth="1"/>
    <col min="2307" max="2307" width="14.42578125" style="102" customWidth="1"/>
    <col min="2308" max="2308" width="12.28515625" style="102" customWidth="1"/>
    <col min="2309" max="2309" width="16.42578125" style="102" customWidth="1"/>
    <col min="2310" max="2314" width="13.7109375" style="102" customWidth="1"/>
    <col min="2315" max="2315" width="16.140625" style="102" customWidth="1"/>
    <col min="2316" max="2316" width="9.140625" style="102"/>
    <col min="2317" max="2317" width="11" style="102" customWidth="1"/>
    <col min="2318" max="2559" width="9.140625" style="102"/>
    <col min="2560" max="2560" width="64.7109375" style="102" customWidth="1"/>
    <col min="2561" max="2561" width="13" style="102" customWidth="1"/>
    <col min="2562" max="2562" width="13.28515625" style="102" customWidth="1"/>
    <col min="2563" max="2563" width="14.42578125" style="102" customWidth="1"/>
    <col min="2564" max="2564" width="12.28515625" style="102" customWidth="1"/>
    <col min="2565" max="2565" width="16.42578125" style="102" customWidth="1"/>
    <col min="2566" max="2570" width="13.7109375" style="102" customWidth="1"/>
    <col min="2571" max="2571" width="16.140625" style="102" customWidth="1"/>
    <col min="2572" max="2572" width="9.140625" style="102"/>
    <col min="2573" max="2573" width="11" style="102" customWidth="1"/>
    <col min="2574" max="2815" width="9.140625" style="102"/>
    <col min="2816" max="2816" width="64.7109375" style="102" customWidth="1"/>
    <col min="2817" max="2817" width="13" style="102" customWidth="1"/>
    <col min="2818" max="2818" width="13.28515625" style="102" customWidth="1"/>
    <col min="2819" max="2819" width="14.42578125" style="102" customWidth="1"/>
    <col min="2820" max="2820" width="12.28515625" style="102" customWidth="1"/>
    <col min="2821" max="2821" width="16.42578125" style="102" customWidth="1"/>
    <col min="2822" max="2826" width="13.7109375" style="102" customWidth="1"/>
    <col min="2827" max="2827" width="16.140625" style="102" customWidth="1"/>
    <col min="2828" max="2828" width="9.140625" style="102"/>
    <col min="2829" max="2829" width="11" style="102" customWidth="1"/>
    <col min="2830" max="3071" width="9.140625" style="102"/>
    <col min="3072" max="3072" width="64.7109375" style="102" customWidth="1"/>
    <col min="3073" max="3073" width="13" style="102" customWidth="1"/>
    <col min="3074" max="3074" width="13.28515625" style="102" customWidth="1"/>
    <col min="3075" max="3075" width="14.42578125" style="102" customWidth="1"/>
    <col min="3076" max="3076" width="12.28515625" style="102" customWidth="1"/>
    <col min="3077" max="3077" width="16.42578125" style="102" customWidth="1"/>
    <col min="3078" max="3082" width="13.7109375" style="102" customWidth="1"/>
    <col min="3083" max="3083" width="16.140625" style="102" customWidth="1"/>
    <col min="3084" max="3084" width="9.140625" style="102"/>
    <col min="3085" max="3085" width="11" style="102" customWidth="1"/>
    <col min="3086" max="3327" width="9.140625" style="102"/>
    <col min="3328" max="3328" width="64.7109375" style="102" customWidth="1"/>
    <col min="3329" max="3329" width="13" style="102" customWidth="1"/>
    <col min="3330" max="3330" width="13.28515625" style="102" customWidth="1"/>
    <col min="3331" max="3331" width="14.42578125" style="102" customWidth="1"/>
    <col min="3332" max="3332" width="12.28515625" style="102" customWidth="1"/>
    <col min="3333" max="3333" width="16.42578125" style="102" customWidth="1"/>
    <col min="3334" max="3338" width="13.7109375" style="102" customWidth="1"/>
    <col min="3339" max="3339" width="16.140625" style="102" customWidth="1"/>
    <col min="3340" max="3340" width="9.140625" style="102"/>
    <col min="3341" max="3341" width="11" style="102" customWidth="1"/>
    <col min="3342" max="3583" width="9.140625" style="102"/>
    <col min="3584" max="3584" width="64.7109375" style="102" customWidth="1"/>
    <col min="3585" max="3585" width="13" style="102" customWidth="1"/>
    <col min="3586" max="3586" width="13.28515625" style="102" customWidth="1"/>
    <col min="3587" max="3587" width="14.42578125" style="102" customWidth="1"/>
    <col min="3588" max="3588" width="12.28515625" style="102" customWidth="1"/>
    <col min="3589" max="3589" width="16.42578125" style="102" customWidth="1"/>
    <col min="3590" max="3594" width="13.7109375" style="102" customWidth="1"/>
    <col min="3595" max="3595" width="16.140625" style="102" customWidth="1"/>
    <col min="3596" max="3596" width="9.140625" style="102"/>
    <col min="3597" max="3597" width="11" style="102" customWidth="1"/>
    <col min="3598" max="3839" width="9.140625" style="102"/>
    <col min="3840" max="3840" width="64.7109375" style="102" customWidth="1"/>
    <col min="3841" max="3841" width="13" style="102" customWidth="1"/>
    <col min="3842" max="3842" width="13.28515625" style="102" customWidth="1"/>
    <col min="3843" max="3843" width="14.42578125" style="102" customWidth="1"/>
    <col min="3844" max="3844" width="12.28515625" style="102" customWidth="1"/>
    <col min="3845" max="3845" width="16.42578125" style="102" customWidth="1"/>
    <col min="3846" max="3850" width="13.7109375" style="102" customWidth="1"/>
    <col min="3851" max="3851" width="16.140625" style="102" customWidth="1"/>
    <col min="3852" max="3852" width="9.140625" style="102"/>
    <col min="3853" max="3853" width="11" style="102" customWidth="1"/>
    <col min="3854" max="4095" width="9.140625" style="102"/>
    <col min="4096" max="4096" width="64.7109375" style="102" customWidth="1"/>
    <col min="4097" max="4097" width="13" style="102" customWidth="1"/>
    <col min="4098" max="4098" width="13.28515625" style="102" customWidth="1"/>
    <col min="4099" max="4099" width="14.42578125" style="102" customWidth="1"/>
    <col min="4100" max="4100" width="12.28515625" style="102" customWidth="1"/>
    <col min="4101" max="4101" width="16.42578125" style="102" customWidth="1"/>
    <col min="4102" max="4106" width="13.7109375" style="102" customWidth="1"/>
    <col min="4107" max="4107" width="16.140625" style="102" customWidth="1"/>
    <col min="4108" max="4108" width="9.140625" style="102"/>
    <col min="4109" max="4109" width="11" style="102" customWidth="1"/>
    <col min="4110" max="4351" width="9.140625" style="102"/>
    <col min="4352" max="4352" width="64.7109375" style="102" customWidth="1"/>
    <col min="4353" max="4353" width="13" style="102" customWidth="1"/>
    <col min="4354" max="4354" width="13.28515625" style="102" customWidth="1"/>
    <col min="4355" max="4355" width="14.42578125" style="102" customWidth="1"/>
    <col min="4356" max="4356" width="12.28515625" style="102" customWidth="1"/>
    <col min="4357" max="4357" width="16.42578125" style="102" customWidth="1"/>
    <col min="4358" max="4362" width="13.7109375" style="102" customWidth="1"/>
    <col min="4363" max="4363" width="16.140625" style="102" customWidth="1"/>
    <col min="4364" max="4364" width="9.140625" style="102"/>
    <col min="4365" max="4365" width="11" style="102" customWidth="1"/>
    <col min="4366" max="4607" width="9.140625" style="102"/>
    <col min="4608" max="4608" width="64.7109375" style="102" customWidth="1"/>
    <col min="4609" max="4609" width="13" style="102" customWidth="1"/>
    <col min="4610" max="4610" width="13.28515625" style="102" customWidth="1"/>
    <col min="4611" max="4611" width="14.42578125" style="102" customWidth="1"/>
    <col min="4612" max="4612" width="12.28515625" style="102" customWidth="1"/>
    <col min="4613" max="4613" width="16.42578125" style="102" customWidth="1"/>
    <col min="4614" max="4618" width="13.7109375" style="102" customWidth="1"/>
    <col min="4619" max="4619" width="16.140625" style="102" customWidth="1"/>
    <col min="4620" max="4620" width="9.140625" style="102"/>
    <col min="4621" max="4621" width="11" style="102" customWidth="1"/>
    <col min="4622" max="4863" width="9.140625" style="102"/>
    <col min="4864" max="4864" width="64.7109375" style="102" customWidth="1"/>
    <col min="4865" max="4865" width="13" style="102" customWidth="1"/>
    <col min="4866" max="4866" width="13.28515625" style="102" customWidth="1"/>
    <col min="4867" max="4867" width="14.42578125" style="102" customWidth="1"/>
    <col min="4868" max="4868" width="12.28515625" style="102" customWidth="1"/>
    <col min="4869" max="4869" width="16.42578125" style="102" customWidth="1"/>
    <col min="4870" max="4874" width="13.7109375" style="102" customWidth="1"/>
    <col min="4875" max="4875" width="16.140625" style="102" customWidth="1"/>
    <col min="4876" max="4876" width="9.140625" style="102"/>
    <col min="4877" max="4877" width="11" style="102" customWidth="1"/>
    <col min="4878" max="5119" width="9.140625" style="102"/>
    <col min="5120" max="5120" width="64.7109375" style="102" customWidth="1"/>
    <col min="5121" max="5121" width="13" style="102" customWidth="1"/>
    <col min="5122" max="5122" width="13.28515625" style="102" customWidth="1"/>
    <col min="5123" max="5123" width="14.42578125" style="102" customWidth="1"/>
    <col min="5124" max="5124" width="12.28515625" style="102" customWidth="1"/>
    <col min="5125" max="5125" width="16.42578125" style="102" customWidth="1"/>
    <col min="5126" max="5130" width="13.7109375" style="102" customWidth="1"/>
    <col min="5131" max="5131" width="16.140625" style="102" customWidth="1"/>
    <col min="5132" max="5132" width="9.140625" style="102"/>
    <col min="5133" max="5133" width="11" style="102" customWidth="1"/>
    <col min="5134" max="5375" width="9.140625" style="102"/>
    <col min="5376" max="5376" width="64.7109375" style="102" customWidth="1"/>
    <col min="5377" max="5377" width="13" style="102" customWidth="1"/>
    <col min="5378" max="5378" width="13.28515625" style="102" customWidth="1"/>
    <col min="5379" max="5379" width="14.42578125" style="102" customWidth="1"/>
    <col min="5380" max="5380" width="12.28515625" style="102" customWidth="1"/>
    <col min="5381" max="5381" width="16.42578125" style="102" customWidth="1"/>
    <col min="5382" max="5386" width="13.7109375" style="102" customWidth="1"/>
    <col min="5387" max="5387" width="16.140625" style="102" customWidth="1"/>
    <col min="5388" max="5388" width="9.140625" style="102"/>
    <col min="5389" max="5389" width="11" style="102" customWidth="1"/>
    <col min="5390" max="5631" width="9.140625" style="102"/>
    <col min="5632" max="5632" width="64.7109375" style="102" customWidth="1"/>
    <col min="5633" max="5633" width="13" style="102" customWidth="1"/>
    <col min="5634" max="5634" width="13.28515625" style="102" customWidth="1"/>
    <col min="5635" max="5635" width="14.42578125" style="102" customWidth="1"/>
    <col min="5636" max="5636" width="12.28515625" style="102" customWidth="1"/>
    <col min="5637" max="5637" width="16.42578125" style="102" customWidth="1"/>
    <col min="5638" max="5642" width="13.7109375" style="102" customWidth="1"/>
    <col min="5643" max="5643" width="16.140625" style="102" customWidth="1"/>
    <col min="5644" max="5644" width="9.140625" style="102"/>
    <col min="5645" max="5645" width="11" style="102" customWidth="1"/>
    <col min="5646" max="5887" width="9.140625" style="102"/>
    <col min="5888" max="5888" width="64.7109375" style="102" customWidth="1"/>
    <col min="5889" max="5889" width="13" style="102" customWidth="1"/>
    <col min="5890" max="5890" width="13.28515625" style="102" customWidth="1"/>
    <col min="5891" max="5891" width="14.42578125" style="102" customWidth="1"/>
    <col min="5892" max="5892" width="12.28515625" style="102" customWidth="1"/>
    <col min="5893" max="5893" width="16.42578125" style="102" customWidth="1"/>
    <col min="5894" max="5898" width="13.7109375" style="102" customWidth="1"/>
    <col min="5899" max="5899" width="16.140625" style="102" customWidth="1"/>
    <col min="5900" max="5900" width="9.140625" style="102"/>
    <col min="5901" max="5901" width="11" style="102" customWidth="1"/>
    <col min="5902" max="6143" width="9.140625" style="102"/>
    <col min="6144" max="6144" width="64.7109375" style="102" customWidth="1"/>
    <col min="6145" max="6145" width="13" style="102" customWidth="1"/>
    <col min="6146" max="6146" width="13.28515625" style="102" customWidth="1"/>
    <col min="6147" max="6147" width="14.42578125" style="102" customWidth="1"/>
    <col min="6148" max="6148" width="12.28515625" style="102" customWidth="1"/>
    <col min="6149" max="6149" width="16.42578125" style="102" customWidth="1"/>
    <col min="6150" max="6154" width="13.7109375" style="102" customWidth="1"/>
    <col min="6155" max="6155" width="16.140625" style="102" customWidth="1"/>
    <col min="6156" max="6156" width="9.140625" style="102"/>
    <col min="6157" max="6157" width="11" style="102" customWidth="1"/>
    <col min="6158" max="6399" width="9.140625" style="102"/>
    <col min="6400" max="6400" width="64.7109375" style="102" customWidth="1"/>
    <col min="6401" max="6401" width="13" style="102" customWidth="1"/>
    <col min="6402" max="6402" width="13.28515625" style="102" customWidth="1"/>
    <col min="6403" max="6403" width="14.42578125" style="102" customWidth="1"/>
    <col min="6404" max="6404" width="12.28515625" style="102" customWidth="1"/>
    <col min="6405" max="6405" width="16.42578125" style="102" customWidth="1"/>
    <col min="6406" max="6410" width="13.7109375" style="102" customWidth="1"/>
    <col min="6411" max="6411" width="16.140625" style="102" customWidth="1"/>
    <col min="6412" max="6412" width="9.140625" style="102"/>
    <col min="6413" max="6413" width="11" style="102" customWidth="1"/>
    <col min="6414" max="6655" width="9.140625" style="102"/>
    <col min="6656" max="6656" width="64.7109375" style="102" customWidth="1"/>
    <col min="6657" max="6657" width="13" style="102" customWidth="1"/>
    <col min="6658" max="6658" width="13.28515625" style="102" customWidth="1"/>
    <col min="6659" max="6659" width="14.42578125" style="102" customWidth="1"/>
    <col min="6660" max="6660" width="12.28515625" style="102" customWidth="1"/>
    <col min="6661" max="6661" width="16.42578125" style="102" customWidth="1"/>
    <col min="6662" max="6666" width="13.7109375" style="102" customWidth="1"/>
    <col min="6667" max="6667" width="16.140625" style="102" customWidth="1"/>
    <col min="6668" max="6668" width="9.140625" style="102"/>
    <col min="6669" max="6669" width="11" style="102" customWidth="1"/>
    <col min="6670" max="6911" width="9.140625" style="102"/>
    <col min="6912" max="6912" width="64.7109375" style="102" customWidth="1"/>
    <col min="6913" max="6913" width="13" style="102" customWidth="1"/>
    <col min="6914" max="6914" width="13.28515625" style="102" customWidth="1"/>
    <col min="6915" max="6915" width="14.42578125" style="102" customWidth="1"/>
    <col min="6916" max="6916" width="12.28515625" style="102" customWidth="1"/>
    <col min="6917" max="6917" width="16.42578125" style="102" customWidth="1"/>
    <col min="6918" max="6922" width="13.7109375" style="102" customWidth="1"/>
    <col min="6923" max="6923" width="16.140625" style="102" customWidth="1"/>
    <col min="6924" max="6924" width="9.140625" style="102"/>
    <col min="6925" max="6925" width="11" style="102" customWidth="1"/>
    <col min="6926" max="7167" width="9.140625" style="102"/>
    <col min="7168" max="7168" width="64.7109375" style="102" customWidth="1"/>
    <col min="7169" max="7169" width="13" style="102" customWidth="1"/>
    <col min="7170" max="7170" width="13.28515625" style="102" customWidth="1"/>
    <col min="7171" max="7171" width="14.42578125" style="102" customWidth="1"/>
    <col min="7172" max="7172" width="12.28515625" style="102" customWidth="1"/>
    <col min="7173" max="7173" width="16.42578125" style="102" customWidth="1"/>
    <col min="7174" max="7178" width="13.7109375" style="102" customWidth="1"/>
    <col min="7179" max="7179" width="16.140625" style="102" customWidth="1"/>
    <col min="7180" max="7180" width="9.140625" style="102"/>
    <col min="7181" max="7181" width="11" style="102" customWidth="1"/>
    <col min="7182" max="7423" width="9.140625" style="102"/>
    <col min="7424" max="7424" width="64.7109375" style="102" customWidth="1"/>
    <col min="7425" max="7425" width="13" style="102" customWidth="1"/>
    <col min="7426" max="7426" width="13.28515625" style="102" customWidth="1"/>
    <col min="7427" max="7427" width="14.42578125" style="102" customWidth="1"/>
    <col min="7428" max="7428" width="12.28515625" style="102" customWidth="1"/>
    <col min="7429" max="7429" width="16.42578125" style="102" customWidth="1"/>
    <col min="7430" max="7434" width="13.7109375" style="102" customWidth="1"/>
    <col min="7435" max="7435" width="16.140625" style="102" customWidth="1"/>
    <col min="7436" max="7436" width="9.140625" style="102"/>
    <col min="7437" max="7437" width="11" style="102" customWidth="1"/>
    <col min="7438" max="7679" width="9.140625" style="102"/>
    <col min="7680" max="7680" width="64.7109375" style="102" customWidth="1"/>
    <col min="7681" max="7681" width="13" style="102" customWidth="1"/>
    <col min="7682" max="7682" width="13.28515625" style="102" customWidth="1"/>
    <col min="7683" max="7683" width="14.42578125" style="102" customWidth="1"/>
    <col min="7684" max="7684" width="12.28515625" style="102" customWidth="1"/>
    <col min="7685" max="7685" width="16.42578125" style="102" customWidth="1"/>
    <col min="7686" max="7690" width="13.7109375" style="102" customWidth="1"/>
    <col min="7691" max="7691" width="16.140625" style="102" customWidth="1"/>
    <col min="7692" max="7692" width="9.140625" style="102"/>
    <col min="7693" max="7693" width="11" style="102" customWidth="1"/>
    <col min="7694" max="7935" width="9.140625" style="102"/>
    <col min="7936" max="7936" width="64.7109375" style="102" customWidth="1"/>
    <col min="7937" max="7937" width="13" style="102" customWidth="1"/>
    <col min="7938" max="7938" width="13.28515625" style="102" customWidth="1"/>
    <col min="7939" max="7939" width="14.42578125" style="102" customWidth="1"/>
    <col min="7940" max="7940" width="12.28515625" style="102" customWidth="1"/>
    <col min="7941" max="7941" width="16.42578125" style="102" customWidth="1"/>
    <col min="7942" max="7946" width="13.7109375" style="102" customWidth="1"/>
    <col min="7947" max="7947" width="16.140625" style="102" customWidth="1"/>
    <col min="7948" max="7948" width="9.140625" style="102"/>
    <col min="7949" max="7949" width="11" style="102" customWidth="1"/>
    <col min="7950" max="8191" width="9.140625" style="102"/>
    <col min="8192" max="8192" width="64.7109375" style="102" customWidth="1"/>
    <col min="8193" max="8193" width="13" style="102" customWidth="1"/>
    <col min="8194" max="8194" width="13.28515625" style="102" customWidth="1"/>
    <col min="8195" max="8195" width="14.42578125" style="102" customWidth="1"/>
    <col min="8196" max="8196" width="12.28515625" style="102" customWidth="1"/>
    <col min="8197" max="8197" width="16.42578125" style="102" customWidth="1"/>
    <col min="8198" max="8202" width="13.7109375" style="102" customWidth="1"/>
    <col min="8203" max="8203" width="16.140625" style="102" customWidth="1"/>
    <col min="8204" max="8204" width="9.140625" style="102"/>
    <col min="8205" max="8205" width="11" style="102" customWidth="1"/>
    <col min="8206" max="8447" width="9.140625" style="102"/>
    <col min="8448" max="8448" width="64.7109375" style="102" customWidth="1"/>
    <col min="8449" max="8449" width="13" style="102" customWidth="1"/>
    <col min="8450" max="8450" width="13.28515625" style="102" customWidth="1"/>
    <col min="8451" max="8451" width="14.42578125" style="102" customWidth="1"/>
    <col min="8452" max="8452" width="12.28515625" style="102" customWidth="1"/>
    <col min="8453" max="8453" width="16.42578125" style="102" customWidth="1"/>
    <col min="8454" max="8458" width="13.7109375" style="102" customWidth="1"/>
    <col min="8459" max="8459" width="16.140625" style="102" customWidth="1"/>
    <col min="8460" max="8460" width="9.140625" style="102"/>
    <col min="8461" max="8461" width="11" style="102" customWidth="1"/>
    <col min="8462" max="8703" width="9.140625" style="102"/>
    <col min="8704" max="8704" width="64.7109375" style="102" customWidth="1"/>
    <col min="8705" max="8705" width="13" style="102" customWidth="1"/>
    <col min="8706" max="8706" width="13.28515625" style="102" customWidth="1"/>
    <col min="8707" max="8707" width="14.42578125" style="102" customWidth="1"/>
    <col min="8708" max="8708" width="12.28515625" style="102" customWidth="1"/>
    <col min="8709" max="8709" width="16.42578125" style="102" customWidth="1"/>
    <col min="8710" max="8714" width="13.7109375" style="102" customWidth="1"/>
    <col min="8715" max="8715" width="16.140625" style="102" customWidth="1"/>
    <col min="8716" max="8716" width="9.140625" style="102"/>
    <col min="8717" max="8717" width="11" style="102" customWidth="1"/>
    <col min="8718" max="8959" width="9.140625" style="102"/>
    <col min="8960" max="8960" width="64.7109375" style="102" customWidth="1"/>
    <col min="8961" max="8961" width="13" style="102" customWidth="1"/>
    <col min="8962" max="8962" width="13.28515625" style="102" customWidth="1"/>
    <col min="8963" max="8963" width="14.42578125" style="102" customWidth="1"/>
    <col min="8964" max="8964" width="12.28515625" style="102" customWidth="1"/>
    <col min="8965" max="8965" width="16.42578125" style="102" customWidth="1"/>
    <col min="8966" max="8970" width="13.7109375" style="102" customWidth="1"/>
    <col min="8971" max="8971" width="16.140625" style="102" customWidth="1"/>
    <col min="8972" max="8972" width="9.140625" style="102"/>
    <col min="8973" max="8973" width="11" style="102" customWidth="1"/>
    <col min="8974" max="9215" width="9.140625" style="102"/>
    <col min="9216" max="9216" width="64.7109375" style="102" customWidth="1"/>
    <col min="9217" max="9217" width="13" style="102" customWidth="1"/>
    <col min="9218" max="9218" width="13.28515625" style="102" customWidth="1"/>
    <col min="9219" max="9219" width="14.42578125" style="102" customWidth="1"/>
    <col min="9220" max="9220" width="12.28515625" style="102" customWidth="1"/>
    <col min="9221" max="9221" width="16.42578125" style="102" customWidth="1"/>
    <col min="9222" max="9226" width="13.7109375" style="102" customWidth="1"/>
    <col min="9227" max="9227" width="16.140625" style="102" customWidth="1"/>
    <col min="9228" max="9228" width="9.140625" style="102"/>
    <col min="9229" max="9229" width="11" style="102" customWidth="1"/>
    <col min="9230" max="9471" width="9.140625" style="102"/>
    <col min="9472" max="9472" width="64.7109375" style="102" customWidth="1"/>
    <col min="9473" max="9473" width="13" style="102" customWidth="1"/>
    <col min="9474" max="9474" width="13.28515625" style="102" customWidth="1"/>
    <col min="9475" max="9475" width="14.42578125" style="102" customWidth="1"/>
    <col min="9476" max="9476" width="12.28515625" style="102" customWidth="1"/>
    <col min="9477" max="9477" width="16.42578125" style="102" customWidth="1"/>
    <col min="9478" max="9482" width="13.7109375" style="102" customWidth="1"/>
    <col min="9483" max="9483" width="16.140625" style="102" customWidth="1"/>
    <col min="9484" max="9484" width="9.140625" style="102"/>
    <col min="9485" max="9485" width="11" style="102" customWidth="1"/>
    <col min="9486" max="9727" width="9.140625" style="102"/>
    <col min="9728" max="9728" width="64.7109375" style="102" customWidth="1"/>
    <col min="9729" max="9729" width="13" style="102" customWidth="1"/>
    <col min="9730" max="9730" width="13.28515625" style="102" customWidth="1"/>
    <col min="9731" max="9731" width="14.42578125" style="102" customWidth="1"/>
    <col min="9732" max="9732" width="12.28515625" style="102" customWidth="1"/>
    <col min="9733" max="9733" width="16.42578125" style="102" customWidth="1"/>
    <col min="9734" max="9738" width="13.7109375" style="102" customWidth="1"/>
    <col min="9739" max="9739" width="16.140625" style="102" customWidth="1"/>
    <col min="9740" max="9740" width="9.140625" style="102"/>
    <col min="9741" max="9741" width="11" style="102" customWidth="1"/>
    <col min="9742" max="9983" width="9.140625" style="102"/>
    <col min="9984" max="9984" width="64.7109375" style="102" customWidth="1"/>
    <col min="9985" max="9985" width="13" style="102" customWidth="1"/>
    <col min="9986" max="9986" width="13.28515625" style="102" customWidth="1"/>
    <col min="9987" max="9987" width="14.42578125" style="102" customWidth="1"/>
    <col min="9988" max="9988" width="12.28515625" style="102" customWidth="1"/>
    <col min="9989" max="9989" width="16.42578125" style="102" customWidth="1"/>
    <col min="9990" max="9994" width="13.7109375" style="102" customWidth="1"/>
    <col min="9995" max="9995" width="16.140625" style="102" customWidth="1"/>
    <col min="9996" max="9996" width="9.140625" style="102"/>
    <col min="9997" max="9997" width="11" style="102" customWidth="1"/>
    <col min="9998" max="10239" width="9.140625" style="102"/>
    <col min="10240" max="10240" width="64.7109375" style="102" customWidth="1"/>
    <col min="10241" max="10241" width="13" style="102" customWidth="1"/>
    <col min="10242" max="10242" width="13.28515625" style="102" customWidth="1"/>
    <col min="10243" max="10243" width="14.42578125" style="102" customWidth="1"/>
    <col min="10244" max="10244" width="12.28515625" style="102" customWidth="1"/>
    <col min="10245" max="10245" width="16.42578125" style="102" customWidth="1"/>
    <col min="10246" max="10250" width="13.7109375" style="102" customWidth="1"/>
    <col min="10251" max="10251" width="16.140625" style="102" customWidth="1"/>
    <col min="10252" max="10252" width="9.140625" style="102"/>
    <col min="10253" max="10253" width="11" style="102" customWidth="1"/>
    <col min="10254" max="10495" width="9.140625" style="102"/>
    <col min="10496" max="10496" width="64.7109375" style="102" customWidth="1"/>
    <col min="10497" max="10497" width="13" style="102" customWidth="1"/>
    <col min="10498" max="10498" width="13.28515625" style="102" customWidth="1"/>
    <col min="10499" max="10499" width="14.42578125" style="102" customWidth="1"/>
    <col min="10500" max="10500" width="12.28515625" style="102" customWidth="1"/>
    <col min="10501" max="10501" width="16.42578125" style="102" customWidth="1"/>
    <col min="10502" max="10506" width="13.7109375" style="102" customWidth="1"/>
    <col min="10507" max="10507" width="16.140625" style="102" customWidth="1"/>
    <col min="10508" max="10508" width="9.140625" style="102"/>
    <col min="10509" max="10509" width="11" style="102" customWidth="1"/>
    <col min="10510" max="10751" width="9.140625" style="102"/>
    <col min="10752" max="10752" width="64.7109375" style="102" customWidth="1"/>
    <col min="10753" max="10753" width="13" style="102" customWidth="1"/>
    <col min="10754" max="10754" width="13.28515625" style="102" customWidth="1"/>
    <col min="10755" max="10755" width="14.42578125" style="102" customWidth="1"/>
    <col min="10756" max="10756" width="12.28515625" style="102" customWidth="1"/>
    <col min="10757" max="10757" width="16.42578125" style="102" customWidth="1"/>
    <col min="10758" max="10762" width="13.7109375" style="102" customWidth="1"/>
    <col min="10763" max="10763" width="16.140625" style="102" customWidth="1"/>
    <col min="10764" max="10764" width="9.140625" style="102"/>
    <col min="10765" max="10765" width="11" style="102" customWidth="1"/>
    <col min="10766" max="11007" width="9.140625" style="102"/>
    <col min="11008" max="11008" width="64.7109375" style="102" customWidth="1"/>
    <col min="11009" max="11009" width="13" style="102" customWidth="1"/>
    <col min="11010" max="11010" width="13.28515625" style="102" customWidth="1"/>
    <col min="11011" max="11011" width="14.42578125" style="102" customWidth="1"/>
    <col min="11012" max="11012" width="12.28515625" style="102" customWidth="1"/>
    <col min="11013" max="11013" width="16.42578125" style="102" customWidth="1"/>
    <col min="11014" max="11018" width="13.7109375" style="102" customWidth="1"/>
    <col min="11019" max="11019" width="16.140625" style="102" customWidth="1"/>
    <col min="11020" max="11020" width="9.140625" style="102"/>
    <col min="11021" max="11021" width="11" style="102" customWidth="1"/>
    <col min="11022" max="11263" width="9.140625" style="102"/>
    <col min="11264" max="11264" width="64.7109375" style="102" customWidth="1"/>
    <col min="11265" max="11265" width="13" style="102" customWidth="1"/>
    <col min="11266" max="11266" width="13.28515625" style="102" customWidth="1"/>
    <col min="11267" max="11267" width="14.42578125" style="102" customWidth="1"/>
    <col min="11268" max="11268" width="12.28515625" style="102" customWidth="1"/>
    <col min="11269" max="11269" width="16.42578125" style="102" customWidth="1"/>
    <col min="11270" max="11274" width="13.7109375" style="102" customWidth="1"/>
    <col min="11275" max="11275" width="16.140625" style="102" customWidth="1"/>
    <col min="11276" max="11276" width="9.140625" style="102"/>
    <col min="11277" max="11277" width="11" style="102" customWidth="1"/>
    <col min="11278" max="11519" width="9.140625" style="102"/>
    <col min="11520" max="11520" width="64.7109375" style="102" customWidth="1"/>
    <col min="11521" max="11521" width="13" style="102" customWidth="1"/>
    <col min="11522" max="11522" width="13.28515625" style="102" customWidth="1"/>
    <col min="11523" max="11523" width="14.42578125" style="102" customWidth="1"/>
    <col min="11524" max="11524" width="12.28515625" style="102" customWidth="1"/>
    <col min="11525" max="11525" width="16.42578125" style="102" customWidth="1"/>
    <col min="11526" max="11530" width="13.7109375" style="102" customWidth="1"/>
    <col min="11531" max="11531" width="16.140625" style="102" customWidth="1"/>
    <col min="11532" max="11532" width="9.140625" style="102"/>
    <col min="11533" max="11533" width="11" style="102" customWidth="1"/>
    <col min="11534" max="11775" width="9.140625" style="102"/>
    <col min="11776" max="11776" width="64.7109375" style="102" customWidth="1"/>
    <col min="11777" max="11777" width="13" style="102" customWidth="1"/>
    <col min="11778" max="11778" width="13.28515625" style="102" customWidth="1"/>
    <col min="11779" max="11779" width="14.42578125" style="102" customWidth="1"/>
    <col min="11780" max="11780" width="12.28515625" style="102" customWidth="1"/>
    <col min="11781" max="11781" width="16.42578125" style="102" customWidth="1"/>
    <col min="11782" max="11786" width="13.7109375" style="102" customWidth="1"/>
    <col min="11787" max="11787" width="16.140625" style="102" customWidth="1"/>
    <col min="11788" max="11788" width="9.140625" style="102"/>
    <col min="11789" max="11789" width="11" style="102" customWidth="1"/>
    <col min="11790" max="12031" width="9.140625" style="102"/>
    <col min="12032" max="12032" width="64.7109375" style="102" customWidth="1"/>
    <col min="12033" max="12033" width="13" style="102" customWidth="1"/>
    <col min="12034" max="12034" width="13.28515625" style="102" customWidth="1"/>
    <col min="12035" max="12035" width="14.42578125" style="102" customWidth="1"/>
    <col min="12036" max="12036" width="12.28515625" style="102" customWidth="1"/>
    <col min="12037" max="12037" width="16.42578125" style="102" customWidth="1"/>
    <col min="12038" max="12042" width="13.7109375" style="102" customWidth="1"/>
    <col min="12043" max="12043" width="16.140625" style="102" customWidth="1"/>
    <col min="12044" max="12044" width="9.140625" style="102"/>
    <col min="12045" max="12045" width="11" style="102" customWidth="1"/>
    <col min="12046" max="12287" width="9.140625" style="102"/>
    <col min="12288" max="12288" width="64.7109375" style="102" customWidth="1"/>
    <col min="12289" max="12289" width="13" style="102" customWidth="1"/>
    <col min="12290" max="12290" width="13.28515625" style="102" customWidth="1"/>
    <col min="12291" max="12291" width="14.42578125" style="102" customWidth="1"/>
    <col min="12292" max="12292" width="12.28515625" style="102" customWidth="1"/>
    <col min="12293" max="12293" width="16.42578125" style="102" customWidth="1"/>
    <col min="12294" max="12298" width="13.7109375" style="102" customWidth="1"/>
    <col min="12299" max="12299" width="16.140625" style="102" customWidth="1"/>
    <col min="12300" max="12300" width="9.140625" style="102"/>
    <col min="12301" max="12301" width="11" style="102" customWidth="1"/>
    <col min="12302" max="12543" width="9.140625" style="102"/>
    <col min="12544" max="12544" width="64.7109375" style="102" customWidth="1"/>
    <col min="12545" max="12545" width="13" style="102" customWidth="1"/>
    <col min="12546" max="12546" width="13.28515625" style="102" customWidth="1"/>
    <col min="12547" max="12547" width="14.42578125" style="102" customWidth="1"/>
    <col min="12548" max="12548" width="12.28515625" style="102" customWidth="1"/>
    <col min="12549" max="12549" width="16.42578125" style="102" customWidth="1"/>
    <col min="12550" max="12554" width="13.7109375" style="102" customWidth="1"/>
    <col min="12555" max="12555" width="16.140625" style="102" customWidth="1"/>
    <col min="12556" max="12556" width="9.140625" style="102"/>
    <col min="12557" max="12557" width="11" style="102" customWidth="1"/>
    <col min="12558" max="12799" width="9.140625" style="102"/>
    <col min="12800" max="12800" width="64.7109375" style="102" customWidth="1"/>
    <col min="12801" max="12801" width="13" style="102" customWidth="1"/>
    <col min="12802" max="12802" width="13.28515625" style="102" customWidth="1"/>
    <col min="12803" max="12803" width="14.42578125" style="102" customWidth="1"/>
    <col min="12804" max="12804" width="12.28515625" style="102" customWidth="1"/>
    <col min="12805" max="12805" width="16.42578125" style="102" customWidth="1"/>
    <col min="12806" max="12810" width="13.7109375" style="102" customWidth="1"/>
    <col min="12811" max="12811" width="16.140625" style="102" customWidth="1"/>
    <col min="12812" max="12812" width="9.140625" style="102"/>
    <col min="12813" max="12813" width="11" style="102" customWidth="1"/>
    <col min="12814" max="13055" width="9.140625" style="102"/>
    <col min="13056" max="13056" width="64.7109375" style="102" customWidth="1"/>
    <col min="13057" max="13057" width="13" style="102" customWidth="1"/>
    <col min="13058" max="13058" width="13.28515625" style="102" customWidth="1"/>
    <col min="13059" max="13059" width="14.42578125" style="102" customWidth="1"/>
    <col min="13060" max="13060" width="12.28515625" style="102" customWidth="1"/>
    <col min="13061" max="13061" width="16.42578125" style="102" customWidth="1"/>
    <col min="13062" max="13066" width="13.7109375" style="102" customWidth="1"/>
    <col min="13067" max="13067" width="16.140625" style="102" customWidth="1"/>
    <col min="13068" max="13068" width="9.140625" style="102"/>
    <col min="13069" max="13069" width="11" style="102" customWidth="1"/>
    <col min="13070" max="13311" width="9.140625" style="102"/>
    <col min="13312" max="13312" width="64.7109375" style="102" customWidth="1"/>
    <col min="13313" max="13313" width="13" style="102" customWidth="1"/>
    <col min="13314" max="13314" width="13.28515625" style="102" customWidth="1"/>
    <col min="13315" max="13315" width="14.42578125" style="102" customWidth="1"/>
    <col min="13316" max="13316" width="12.28515625" style="102" customWidth="1"/>
    <col min="13317" max="13317" width="16.42578125" style="102" customWidth="1"/>
    <col min="13318" max="13322" width="13.7109375" style="102" customWidth="1"/>
    <col min="13323" max="13323" width="16.140625" style="102" customWidth="1"/>
    <col min="13324" max="13324" width="9.140625" style="102"/>
    <col min="13325" max="13325" width="11" style="102" customWidth="1"/>
    <col min="13326" max="13567" width="9.140625" style="102"/>
    <col min="13568" max="13568" width="64.7109375" style="102" customWidth="1"/>
    <col min="13569" max="13569" width="13" style="102" customWidth="1"/>
    <col min="13570" max="13570" width="13.28515625" style="102" customWidth="1"/>
    <col min="13571" max="13571" width="14.42578125" style="102" customWidth="1"/>
    <col min="13572" max="13572" width="12.28515625" style="102" customWidth="1"/>
    <col min="13573" max="13573" width="16.42578125" style="102" customWidth="1"/>
    <col min="13574" max="13578" width="13.7109375" style="102" customWidth="1"/>
    <col min="13579" max="13579" width="16.140625" style="102" customWidth="1"/>
    <col min="13580" max="13580" width="9.140625" style="102"/>
    <col min="13581" max="13581" width="11" style="102" customWidth="1"/>
    <col min="13582" max="13823" width="9.140625" style="102"/>
    <col min="13824" max="13824" width="64.7109375" style="102" customWidth="1"/>
    <col min="13825" max="13825" width="13" style="102" customWidth="1"/>
    <col min="13826" max="13826" width="13.28515625" style="102" customWidth="1"/>
    <col min="13827" max="13827" width="14.42578125" style="102" customWidth="1"/>
    <col min="13828" max="13828" width="12.28515625" style="102" customWidth="1"/>
    <col min="13829" max="13829" width="16.42578125" style="102" customWidth="1"/>
    <col min="13830" max="13834" width="13.7109375" style="102" customWidth="1"/>
    <col min="13835" max="13835" width="16.140625" style="102" customWidth="1"/>
    <col min="13836" max="13836" width="9.140625" style="102"/>
    <col min="13837" max="13837" width="11" style="102" customWidth="1"/>
    <col min="13838" max="14079" width="9.140625" style="102"/>
    <col min="14080" max="14080" width="64.7109375" style="102" customWidth="1"/>
    <col min="14081" max="14081" width="13" style="102" customWidth="1"/>
    <col min="14082" max="14082" width="13.28515625" style="102" customWidth="1"/>
    <col min="14083" max="14083" width="14.42578125" style="102" customWidth="1"/>
    <col min="14084" max="14084" width="12.28515625" style="102" customWidth="1"/>
    <col min="14085" max="14085" width="16.42578125" style="102" customWidth="1"/>
    <col min="14086" max="14090" width="13.7109375" style="102" customWidth="1"/>
    <col min="14091" max="14091" width="16.140625" style="102" customWidth="1"/>
    <col min="14092" max="14092" width="9.140625" style="102"/>
    <col min="14093" max="14093" width="11" style="102" customWidth="1"/>
    <col min="14094" max="14335" width="9.140625" style="102"/>
    <col min="14336" max="14336" width="64.7109375" style="102" customWidth="1"/>
    <col min="14337" max="14337" width="13" style="102" customWidth="1"/>
    <col min="14338" max="14338" width="13.28515625" style="102" customWidth="1"/>
    <col min="14339" max="14339" width="14.42578125" style="102" customWidth="1"/>
    <col min="14340" max="14340" width="12.28515625" style="102" customWidth="1"/>
    <col min="14341" max="14341" width="16.42578125" style="102" customWidth="1"/>
    <col min="14342" max="14346" width="13.7109375" style="102" customWidth="1"/>
    <col min="14347" max="14347" width="16.140625" style="102" customWidth="1"/>
    <col min="14348" max="14348" width="9.140625" style="102"/>
    <col min="14349" max="14349" width="11" style="102" customWidth="1"/>
    <col min="14350" max="14591" width="9.140625" style="102"/>
    <col min="14592" max="14592" width="64.7109375" style="102" customWidth="1"/>
    <col min="14593" max="14593" width="13" style="102" customWidth="1"/>
    <col min="14594" max="14594" width="13.28515625" style="102" customWidth="1"/>
    <col min="14595" max="14595" width="14.42578125" style="102" customWidth="1"/>
    <col min="14596" max="14596" width="12.28515625" style="102" customWidth="1"/>
    <col min="14597" max="14597" width="16.42578125" style="102" customWidth="1"/>
    <col min="14598" max="14602" width="13.7109375" style="102" customWidth="1"/>
    <col min="14603" max="14603" width="16.140625" style="102" customWidth="1"/>
    <col min="14604" max="14604" width="9.140625" style="102"/>
    <col min="14605" max="14605" width="11" style="102" customWidth="1"/>
    <col min="14606" max="14847" width="9.140625" style="102"/>
    <col min="14848" max="14848" width="64.7109375" style="102" customWidth="1"/>
    <col min="14849" max="14849" width="13" style="102" customWidth="1"/>
    <col min="14850" max="14850" width="13.28515625" style="102" customWidth="1"/>
    <col min="14851" max="14851" width="14.42578125" style="102" customWidth="1"/>
    <col min="14852" max="14852" width="12.28515625" style="102" customWidth="1"/>
    <col min="14853" max="14853" width="16.42578125" style="102" customWidth="1"/>
    <col min="14854" max="14858" width="13.7109375" style="102" customWidth="1"/>
    <col min="14859" max="14859" width="16.140625" style="102" customWidth="1"/>
    <col min="14860" max="14860" width="9.140625" style="102"/>
    <col min="14861" max="14861" width="11" style="102" customWidth="1"/>
    <col min="14862" max="15103" width="9.140625" style="102"/>
    <col min="15104" max="15104" width="64.7109375" style="102" customWidth="1"/>
    <col min="15105" max="15105" width="13" style="102" customWidth="1"/>
    <col min="15106" max="15106" width="13.28515625" style="102" customWidth="1"/>
    <col min="15107" max="15107" width="14.42578125" style="102" customWidth="1"/>
    <col min="15108" max="15108" width="12.28515625" style="102" customWidth="1"/>
    <col min="15109" max="15109" width="16.42578125" style="102" customWidth="1"/>
    <col min="15110" max="15114" width="13.7109375" style="102" customWidth="1"/>
    <col min="15115" max="15115" width="16.140625" style="102" customWidth="1"/>
    <col min="15116" max="15116" width="9.140625" style="102"/>
    <col min="15117" max="15117" width="11" style="102" customWidth="1"/>
    <col min="15118" max="15359" width="9.140625" style="102"/>
    <col min="15360" max="15360" width="64.7109375" style="102" customWidth="1"/>
    <col min="15361" max="15361" width="13" style="102" customWidth="1"/>
    <col min="15362" max="15362" width="13.28515625" style="102" customWidth="1"/>
    <col min="15363" max="15363" width="14.42578125" style="102" customWidth="1"/>
    <col min="15364" max="15364" width="12.28515625" style="102" customWidth="1"/>
    <col min="15365" max="15365" width="16.42578125" style="102" customWidth="1"/>
    <col min="15366" max="15370" width="13.7109375" style="102" customWidth="1"/>
    <col min="15371" max="15371" width="16.140625" style="102" customWidth="1"/>
    <col min="15372" max="15372" width="9.140625" style="102"/>
    <col min="15373" max="15373" width="11" style="102" customWidth="1"/>
    <col min="15374" max="15615" width="9.140625" style="102"/>
    <col min="15616" max="15616" width="64.7109375" style="102" customWidth="1"/>
    <col min="15617" max="15617" width="13" style="102" customWidth="1"/>
    <col min="15618" max="15618" width="13.28515625" style="102" customWidth="1"/>
    <col min="15619" max="15619" width="14.42578125" style="102" customWidth="1"/>
    <col min="15620" max="15620" width="12.28515625" style="102" customWidth="1"/>
    <col min="15621" max="15621" width="16.42578125" style="102" customWidth="1"/>
    <col min="15622" max="15626" width="13.7109375" style="102" customWidth="1"/>
    <col min="15627" max="15627" width="16.140625" style="102" customWidth="1"/>
    <col min="15628" max="15628" width="9.140625" style="102"/>
    <col min="15629" max="15629" width="11" style="102" customWidth="1"/>
    <col min="15630" max="15871" width="9.140625" style="102"/>
    <col min="15872" max="15872" width="64.7109375" style="102" customWidth="1"/>
    <col min="15873" max="15873" width="13" style="102" customWidth="1"/>
    <col min="15874" max="15874" width="13.28515625" style="102" customWidth="1"/>
    <col min="15875" max="15875" width="14.42578125" style="102" customWidth="1"/>
    <col min="15876" max="15876" width="12.28515625" style="102" customWidth="1"/>
    <col min="15877" max="15877" width="16.42578125" style="102" customWidth="1"/>
    <col min="15878" max="15882" width="13.7109375" style="102" customWidth="1"/>
    <col min="15883" max="15883" width="16.140625" style="102" customWidth="1"/>
    <col min="15884" max="15884" width="9.140625" style="102"/>
    <col min="15885" max="15885" width="11" style="102" customWidth="1"/>
    <col min="15886" max="16127" width="9.140625" style="102"/>
    <col min="16128" max="16128" width="64.7109375" style="102" customWidth="1"/>
    <col min="16129" max="16129" width="13" style="102" customWidth="1"/>
    <col min="16130" max="16130" width="13.28515625" style="102" customWidth="1"/>
    <col min="16131" max="16131" width="14.42578125" style="102" customWidth="1"/>
    <col min="16132" max="16132" width="12.28515625" style="102" customWidth="1"/>
    <col min="16133" max="16133" width="16.42578125" style="102" customWidth="1"/>
    <col min="16134" max="16138" width="13.7109375" style="102" customWidth="1"/>
    <col min="16139" max="16139" width="16.140625" style="102" customWidth="1"/>
    <col min="16140" max="16140" width="9.140625" style="102"/>
    <col min="16141" max="16141" width="11" style="102" customWidth="1"/>
    <col min="16142" max="16384" width="9.140625" style="102"/>
  </cols>
  <sheetData>
    <row r="1" spans="1:11" s="98" customFormat="1" ht="17.25" customHeight="1">
      <c r="A1" s="347" t="s">
        <v>99</v>
      </c>
      <c r="B1" s="347"/>
      <c r="C1" s="347"/>
      <c r="D1" s="347"/>
      <c r="E1" s="347"/>
      <c r="F1" s="347"/>
      <c r="G1" s="347"/>
      <c r="H1" s="97"/>
      <c r="I1" s="97"/>
      <c r="J1" s="97"/>
      <c r="K1" s="97"/>
    </row>
    <row r="2" spans="1:11" ht="10.5" customHeight="1">
      <c r="A2" s="99"/>
      <c r="B2" s="99"/>
      <c r="C2" s="99"/>
      <c r="D2" s="100"/>
      <c r="E2" s="100"/>
      <c r="F2" s="99"/>
      <c r="G2" s="99"/>
      <c r="H2" s="99"/>
      <c r="I2" s="99"/>
      <c r="J2" s="99"/>
      <c r="K2" s="101" t="s">
        <v>53</v>
      </c>
    </row>
    <row r="3" spans="1:11" ht="14.25" customHeight="1">
      <c r="A3" s="348" t="s">
        <v>25</v>
      </c>
      <c r="B3" s="346" t="s">
        <v>205</v>
      </c>
      <c r="C3" s="346"/>
      <c r="D3" s="350" t="s">
        <v>197</v>
      </c>
      <c r="E3" s="350"/>
      <c r="F3" s="346" t="s">
        <v>189</v>
      </c>
      <c r="G3" s="346"/>
      <c r="H3" s="346" t="s">
        <v>149</v>
      </c>
      <c r="I3" s="346"/>
      <c r="J3" s="346" t="s">
        <v>187</v>
      </c>
      <c r="K3" s="346"/>
    </row>
    <row r="4" spans="1:11" ht="28.5" customHeight="1">
      <c r="A4" s="349"/>
      <c r="B4" s="103" t="s">
        <v>28</v>
      </c>
      <c r="C4" s="103" t="s">
        <v>29</v>
      </c>
      <c r="D4" s="104" t="s">
        <v>28</v>
      </c>
      <c r="E4" s="104" t="s">
        <v>29</v>
      </c>
      <c r="F4" s="103" t="s">
        <v>28</v>
      </c>
      <c r="G4" s="103" t="s">
        <v>29</v>
      </c>
      <c r="H4" s="103" t="s">
        <v>28</v>
      </c>
      <c r="I4" s="103" t="s">
        <v>29</v>
      </c>
      <c r="J4" s="103" t="s">
        <v>28</v>
      </c>
      <c r="K4" s="103" t="s">
        <v>29</v>
      </c>
    </row>
    <row r="5" spans="1:11">
      <c r="A5" s="105">
        <v>1</v>
      </c>
      <c r="B5" s="103">
        <v>2</v>
      </c>
      <c r="C5" s="105">
        <v>3</v>
      </c>
      <c r="D5" s="104">
        <v>4</v>
      </c>
      <c r="E5" s="104">
        <v>6</v>
      </c>
      <c r="F5" s="105">
        <v>7</v>
      </c>
      <c r="G5" s="103">
        <v>8</v>
      </c>
      <c r="H5" s="105">
        <v>9</v>
      </c>
      <c r="I5" s="103">
        <v>10</v>
      </c>
      <c r="J5" s="105">
        <v>11</v>
      </c>
      <c r="K5" s="103">
        <v>12</v>
      </c>
    </row>
    <row r="6" spans="1:11" ht="15">
      <c r="A6" s="303" t="s">
        <v>46</v>
      </c>
      <c r="B6" s="304">
        <f t="shared" ref="B6:E6" si="0">B7+B8+B9+B10+B11</f>
        <v>65301616.649999999</v>
      </c>
      <c r="C6" s="305">
        <f t="shared" si="0"/>
        <v>0</v>
      </c>
      <c r="D6" s="304">
        <f t="shared" ref="D6" si="1">D7+D8+D9+D10+D11</f>
        <v>26502557</v>
      </c>
      <c r="E6" s="305">
        <f t="shared" si="0"/>
        <v>0</v>
      </c>
      <c r="F6" s="304">
        <f>F7+F8+F9+F10+F11</f>
        <v>6331185.4400000004</v>
      </c>
      <c r="G6" s="305">
        <f t="shared" ref="G6:K6" si="2">G7+G8+G9+G10+G11</f>
        <v>0</v>
      </c>
      <c r="H6" s="304">
        <f t="shared" si="2"/>
        <v>3360464.9213457941</v>
      </c>
      <c r="I6" s="305">
        <f t="shared" si="2"/>
        <v>0</v>
      </c>
      <c r="J6" s="304">
        <f t="shared" ref="J6" si="3">J7+J8+J9+J10+J11</f>
        <v>3602049.3254070072</v>
      </c>
      <c r="K6" s="305">
        <f t="shared" si="2"/>
        <v>0</v>
      </c>
    </row>
    <row r="7" spans="1:11" ht="15">
      <c r="A7" s="306" t="s">
        <v>10</v>
      </c>
      <c r="B7" s="307">
        <f>B56</f>
        <v>34674718.369999997</v>
      </c>
      <c r="C7" s="229"/>
      <c r="D7" s="307">
        <f>D56</f>
        <v>15121257.5</v>
      </c>
      <c r="E7" s="229"/>
      <c r="F7" s="307">
        <f>F56</f>
        <v>3920012.26</v>
      </c>
      <c r="G7" s="308"/>
      <c r="H7" s="307">
        <f>H56</f>
        <v>2267253.5101577872</v>
      </c>
      <c r="I7" s="308"/>
      <c r="J7" s="307">
        <f>J56</f>
        <v>2430503.9811372207</v>
      </c>
      <c r="K7" s="308"/>
    </row>
    <row r="8" spans="1:11" ht="15">
      <c r="A8" s="306" t="s">
        <v>40</v>
      </c>
      <c r="B8" s="307">
        <f>B57</f>
        <v>3416621</v>
      </c>
      <c r="C8" s="229"/>
      <c r="D8" s="307">
        <f>D57</f>
        <v>1463445.5</v>
      </c>
      <c r="E8" s="229"/>
      <c r="F8" s="307">
        <f>F57</f>
        <v>680102</v>
      </c>
      <c r="G8" s="308"/>
      <c r="H8" s="307">
        <f>H57</f>
        <v>472812.98412338342</v>
      </c>
      <c r="I8" s="308"/>
      <c r="J8" s="307">
        <f>J57</f>
        <v>506726.61705141352</v>
      </c>
      <c r="K8" s="308"/>
    </row>
    <row r="9" spans="1:11" ht="15">
      <c r="A9" s="306" t="s">
        <v>41</v>
      </c>
      <c r="B9" s="307">
        <f t="shared" ref="B9:D10" si="4">B58</f>
        <v>990499</v>
      </c>
      <c r="C9" s="229"/>
      <c r="D9" s="307">
        <f t="shared" si="4"/>
        <v>763574.5</v>
      </c>
      <c r="E9" s="229"/>
      <c r="F9" s="307">
        <f t="shared" ref="F9:H9" si="5">F58</f>
        <v>447205.03</v>
      </c>
      <c r="G9" s="308"/>
      <c r="H9" s="307">
        <f t="shared" si="5"/>
        <v>151524.89929789852</v>
      </c>
      <c r="I9" s="308"/>
      <c r="J9" s="307">
        <f t="shared" ref="J9" si="6">J58</f>
        <v>162496.99928413914</v>
      </c>
      <c r="K9" s="308"/>
    </row>
    <row r="10" spans="1:11" ht="15">
      <c r="A10" s="306" t="s">
        <v>202</v>
      </c>
      <c r="B10" s="307">
        <f t="shared" si="4"/>
        <v>3172017.28</v>
      </c>
      <c r="C10" s="229"/>
      <c r="D10" s="307">
        <f t="shared" si="4"/>
        <v>2188110</v>
      </c>
      <c r="E10" s="229"/>
      <c r="F10" s="307">
        <f t="shared" ref="F10:H10" si="7">F59</f>
        <v>1067041.9099999999</v>
      </c>
      <c r="G10" s="308"/>
      <c r="H10" s="307">
        <f t="shared" si="7"/>
        <v>189611</v>
      </c>
      <c r="I10" s="308"/>
      <c r="J10" s="307">
        <f t="shared" ref="J10" si="8">J59</f>
        <v>203093</v>
      </c>
      <c r="K10" s="308"/>
    </row>
    <row r="11" spans="1:11" ht="17.25" customHeight="1">
      <c r="A11" s="306" t="s">
        <v>45</v>
      </c>
      <c r="B11" s="307">
        <f>B62-B16-B17</f>
        <v>23047761</v>
      </c>
      <c r="C11" s="305">
        <f t="shared" ref="C11:K11" si="9">C12+C13</f>
        <v>0</v>
      </c>
      <c r="D11" s="307">
        <f>D62-D16-D17</f>
        <v>6966169.5</v>
      </c>
      <c r="E11" s="305">
        <f t="shared" si="9"/>
        <v>0</v>
      </c>
      <c r="F11" s="307">
        <f>F62-F16-F17</f>
        <v>216824.24</v>
      </c>
      <c r="G11" s="305">
        <f t="shared" si="9"/>
        <v>0</v>
      </c>
      <c r="H11" s="307">
        <f>H62-H16-H17</f>
        <v>279262.52776672476</v>
      </c>
      <c r="I11" s="305">
        <f t="shared" si="9"/>
        <v>0</v>
      </c>
      <c r="J11" s="307">
        <f>J62-J16-J17</f>
        <v>299228.72793423419</v>
      </c>
      <c r="K11" s="305">
        <f t="shared" si="9"/>
        <v>0</v>
      </c>
    </row>
    <row r="12" spans="1:11" ht="17.25" customHeight="1">
      <c r="A12" s="306" t="s">
        <v>38</v>
      </c>
      <c r="B12" s="307">
        <f t="shared" ref="B12:D13" si="10">B63</f>
        <v>1475351</v>
      </c>
      <c r="C12" s="229"/>
      <c r="D12" s="307">
        <f t="shared" si="10"/>
        <v>943161</v>
      </c>
      <c r="E12" s="229"/>
      <c r="F12" s="307">
        <f t="shared" ref="F12:H12" si="11">F63</f>
        <v>0</v>
      </c>
      <c r="G12" s="309"/>
      <c r="H12" s="307">
        <f t="shared" si="11"/>
        <v>0</v>
      </c>
      <c r="I12" s="309"/>
      <c r="J12" s="307">
        <f t="shared" ref="J12" si="12">J63</f>
        <v>0</v>
      </c>
      <c r="K12" s="309"/>
    </row>
    <row r="13" spans="1:11" ht="17.25" customHeight="1">
      <c r="A13" s="306" t="s">
        <v>39</v>
      </c>
      <c r="B13" s="307">
        <f t="shared" si="10"/>
        <v>410540</v>
      </c>
      <c r="C13" s="229"/>
      <c r="D13" s="307">
        <f t="shared" si="10"/>
        <v>456949</v>
      </c>
      <c r="E13" s="229"/>
      <c r="F13" s="307">
        <f t="shared" ref="F13:H13" si="13">F64</f>
        <v>0</v>
      </c>
      <c r="G13" s="309"/>
      <c r="H13" s="307">
        <f t="shared" si="13"/>
        <v>0</v>
      </c>
      <c r="I13" s="309"/>
      <c r="J13" s="307">
        <f t="shared" ref="J13" si="14">J64</f>
        <v>0</v>
      </c>
      <c r="K13" s="309"/>
    </row>
    <row r="14" spans="1:11" ht="17.25" customHeight="1">
      <c r="A14" s="310" t="s">
        <v>13</v>
      </c>
      <c r="B14" s="307">
        <f>B67</f>
        <v>711709</v>
      </c>
      <c r="C14" s="229"/>
      <c r="D14" s="307">
        <f>D67</f>
        <v>380480</v>
      </c>
      <c r="E14" s="229"/>
      <c r="F14" s="307">
        <f>F67</f>
        <v>81836.73</v>
      </c>
      <c r="G14" s="309"/>
      <c r="H14" s="307">
        <f>H67</f>
        <v>98695</v>
      </c>
      <c r="I14" s="309"/>
      <c r="J14" s="307">
        <f>J67</f>
        <v>105711</v>
      </c>
      <c r="K14" s="309"/>
    </row>
    <row r="15" spans="1:11" ht="17.25" customHeight="1">
      <c r="A15" s="310" t="s">
        <v>9</v>
      </c>
      <c r="B15" s="307">
        <f>B68</f>
        <v>522758</v>
      </c>
      <c r="C15" s="229"/>
      <c r="D15" s="307">
        <f>D68</f>
        <v>64870</v>
      </c>
      <c r="E15" s="229"/>
      <c r="F15" s="307">
        <f>F68</f>
        <v>25600</v>
      </c>
      <c r="G15" s="309"/>
      <c r="H15" s="307">
        <f>H68</f>
        <v>28800</v>
      </c>
      <c r="I15" s="309"/>
      <c r="J15" s="307">
        <f>J68</f>
        <v>38400</v>
      </c>
      <c r="K15" s="309"/>
    </row>
    <row r="16" spans="1:11" ht="17.25" customHeight="1">
      <c r="A16" s="310" t="s">
        <v>203</v>
      </c>
      <c r="B16" s="307">
        <f>B66</f>
        <v>2259483</v>
      </c>
      <c r="C16" s="229"/>
      <c r="D16" s="307">
        <f>D66</f>
        <v>742773</v>
      </c>
      <c r="E16" s="229"/>
      <c r="F16" s="307">
        <f>F66</f>
        <v>314043.83999999997</v>
      </c>
      <c r="G16" s="309"/>
      <c r="H16" s="307">
        <f>H66</f>
        <v>179903.77259052388</v>
      </c>
      <c r="I16" s="309"/>
      <c r="J16" s="307">
        <f>J66</f>
        <v>192845.40655195538</v>
      </c>
      <c r="K16" s="309"/>
    </row>
    <row r="17" spans="1:11" ht="17.25" customHeight="1">
      <c r="A17" s="310" t="s">
        <v>204</v>
      </c>
      <c r="B17" s="307">
        <f>B65</f>
        <v>349150</v>
      </c>
      <c r="C17" s="229"/>
      <c r="D17" s="307">
        <f>D65</f>
        <v>0</v>
      </c>
      <c r="E17" s="229"/>
      <c r="F17" s="307">
        <f>F65</f>
        <v>0</v>
      </c>
      <c r="G17" s="309"/>
      <c r="H17" s="307">
        <f>H65</f>
        <v>0</v>
      </c>
      <c r="I17" s="309"/>
      <c r="J17" s="307">
        <f>J65</f>
        <v>0</v>
      </c>
      <c r="K17" s="309"/>
    </row>
    <row r="18" spans="1:11" s="314" customFormat="1" ht="17.25" customHeight="1">
      <c r="A18" s="311" t="s">
        <v>43</v>
      </c>
      <c r="B18" s="312">
        <f>B6+B14+B15+B16+B17</f>
        <v>69144716.650000006</v>
      </c>
      <c r="C18" s="313">
        <f t="shared" ref="C18:K18" si="15">C6+C14+C15+C16+C17</f>
        <v>0</v>
      </c>
      <c r="D18" s="313">
        <f t="shared" si="15"/>
        <v>27690680</v>
      </c>
      <c r="E18" s="313">
        <f t="shared" si="15"/>
        <v>0</v>
      </c>
      <c r="F18" s="313">
        <f t="shared" si="15"/>
        <v>6752666.0100000007</v>
      </c>
      <c r="G18" s="313">
        <f t="shared" si="15"/>
        <v>0</v>
      </c>
      <c r="H18" s="313">
        <f t="shared" si="15"/>
        <v>3667863.6939363182</v>
      </c>
      <c r="I18" s="313">
        <f t="shared" si="15"/>
        <v>0</v>
      </c>
      <c r="J18" s="313">
        <f t="shared" si="15"/>
        <v>3939005.7319589625</v>
      </c>
      <c r="K18" s="313">
        <f t="shared" si="15"/>
        <v>0</v>
      </c>
    </row>
    <row r="19" spans="1:11" ht="25.5" customHeight="1">
      <c r="A19" s="106" t="s">
        <v>56</v>
      </c>
      <c r="B19" s="103" t="s">
        <v>8</v>
      </c>
      <c r="C19" s="103"/>
      <c r="D19" s="104" t="s">
        <v>8</v>
      </c>
      <c r="E19" s="104"/>
      <c r="F19" s="103" t="s">
        <v>8</v>
      </c>
      <c r="G19" s="103"/>
      <c r="H19" s="103" t="s">
        <v>8</v>
      </c>
      <c r="I19" s="103"/>
      <c r="J19" s="103" t="s">
        <v>8</v>
      </c>
      <c r="K19" s="103"/>
    </row>
    <row r="20" spans="1:11" ht="15" customHeight="1">
      <c r="A20" s="99"/>
      <c r="B20" s="99"/>
      <c r="C20" s="99"/>
      <c r="D20" s="100"/>
      <c r="E20" s="100"/>
      <c r="F20" s="99"/>
      <c r="G20" s="99"/>
      <c r="H20" s="99"/>
      <c r="I20" s="99"/>
      <c r="J20" s="99"/>
      <c r="K20" s="99"/>
    </row>
    <row r="21" spans="1:11">
      <c r="A21" s="99" t="s">
        <v>207</v>
      </c>
      <c r="B21" s="99"/>
      <c r="C21" s="99"/>
      <c r="D21" s="100"/>
      <c r="E21" s="100"/>
      <c r="F21" s="99"/>
      <c r="G21" s="99"/>
      <c r="H21" s="99"/>
      <c r="I21" s="99"/>
      <c r="J21" s="99"/>
      <c r="K21" s="99"/>
    </row>
    <row r="22" spans="1:11">
      <c r="A22" s="99" t="s">
        <v>46</v>
      </c>
      <c r="B22" s="233">
        <f>B23+B24+B25+B29</f>
        <v>28946032.369999997</v>
      </c>
      <c r="C22" s="233">
        <v>0</v>
      </c>
      <c r="D22" s="233">
        <f>D23+D24+D25+D29</f>
        <v>11330975</v>
      </c>
      <c r="E22" s="233">
        <f>E37</f>
        <v>4682948</v>
      </c>
      <c r="F22" s="233">
        <f>F23+F24+F25+F29+F26</f>
        <v>4840326</v>
      </c>
      <c r="G22" s="263">
        <f>F22/$F$22</f>
        <v>1</v>
      </c>
      <c r="H22" s="233">
        <f>H23+H24+H25+H29</f>
        <v>1849650.6939363177</v>
      </c>
      <c r="I22" s="233">
        <v>0</v>
      </c>
      <c r="J22" s="233">
        <f>J23+J24+J25+J29</f>
        <v>1984011.7319589632</v>
      </c>
      <c r="K22" s="99">
        <v>0</v>
      </c>
    </row>
    <row r="23" spans="1:11">
      <c r="A23" s="102" t="s">
        <v>10</v>
      </c>
      <c r="B23" s="233">
        <v>14744298.369999999</v>
      </c>
      <c r="C23" s="102">
        <v>0</v>
      </c>
      <c r="D23" s="234">
        <f>7974783-D24</f>
        <v>7190667.5</v>
      </c>
      <c r="F23" s="234">
        <v>2898714</v>
      </c>
      <c r="G23" s="263">
        <f>F23/$F$22</f>
        <v>0.59886751429552476</v>
      </c>
      <c r="H23" s="233">
        <f t="shared" ref="H23:H24" si="16">$H$37*G23</f>
        <v>1349142.510157787</v>
      </c>
      <c r="I23" s="102">
        <v>0</v>
      </c>
      <c r="J23" s="233">
        <f>$J$37*G23</f>
        <v>1447145.981137221</v>
      </c>
      <c r="K23" s="102">
        <v>0</v>
      </c>
    </row>
    <row r="24" spans="1:11">
      <c r="A24" s="102" t="s">
        <v>40</v>
      </c>
      <c r="B24" s="233">
        <f>16312529.37-B23</f>
        <v>1568231</v>
      </c>
      <c r="C24" s="102">
        <v>0</v>
      </c>
      <c r="D24" s="234">
        <f>B24/2</f>
        <v>784115.5</v>
      </c>
      <c r="F24" s="234">
        <v>422654</v>
      </c>
      <c r="G24" s="263">
        <f>F24/$F$22</f>
        <v>8.7319325185948218E-2</v>
      </c>
      <c r="H24" s="233">
        <f t="shared" si="16"/>
        <v>196714.98412338342</v>
      </c>
      <c r="I24" s="102">
        <v>0</v>
      </c>
      <c r="J24" s="233">
        <f t="shared" ref="J24:J30" si="17">$J$37*G24</f>
        <v>211004.61705141349</v>
      </c>
      <c r="K24" s="102">
        <v>0</v>
      </c>
    </row>
    <row r="25" spans="1:11">
      <c r="A25" s="235" t="s">
        <v>41</v>
      </c>
      <c r="B25" s="233">
        <v>546569</v>
      </c>
      <c r="C25" s="102">
        <v>0</v>
      </c>
      <c r="D25" s="234">
        <f>B25/2</f>
        <v>273284.5</v>
      </c>
      <c r="F25" s="234">
        <v>278595</v>
      </c>
      <c r="G25" s="263">
        <f>F25/$F$22</f>
        <v>5.7557073635122927E-2</v>
      </c>
      <c r="H25" s="233">
        <f>$H$37*G25</f>
        <v>129665.89929789853</v>
      </c>
      <c r="I25" s="102">
        <v>0</v>
      </c>
      <c r="J25" s="233">
        <f t="shared" si="17"/>
        <v>139084.99928413914</v>
      </c>
      <c r="K25" s="102">
        <v>0</v>
      </c>
    </row>
    <row r="26" spans="1:11">
      <c r="A26" s="102" t="s">
        <v>44</v>
      </c>
      <c r="B26" s="233"/>
      <c r="C26" s="102">
        <v>0</v>
      </c>
      <c r="F26" s="233">
        <v>866240</v>
      </c>
      <c r="G26" s="263"/>
      <c r="H26" s="233">
        <f t="shared" ref="H26:H29" si="18">$H$37*G26</f>
        <v>0</v>
      </c>
      <c r="I26" s="102">
        <v>0</v>
      </c>
      <c r="J26" s="233">
        <f t="shared" si="17"/>
        <v>0</v>
      </c>
      <c r="K26" s="102">
        <v>0</v>
      </c>
    </row>
    <row r="27" spans="1:11">
      <c r="A27" s="102" t="s">
        <v>36</v>
      </c>
      <c r="B27" s="102">
        <v>0</v>
      </c>
      <c r="C27" s="102">
        <v>0</v>
      </c>
      <c r="D27" s="108">
        <v>0</v>
      </c>
      <c r="F27" s="234"/>
      <c r="G27" s="263"/>
      <c r="H27" s="233">
        <f t="shared" si="18"/>
        <v>0</v>
      </c>
      <c r="I27" s="102">
        <v>0</v>
      </c>
      <c r="J27" s="233">
        <f t="shared" si="17"/>
        <v>0</v>
      </c>
      <c r="K27" s="102">
        <v>0</v>
      </c>
    </row>
    <row r="28" spans="1:11">
      <c r="A28" s="102" t="s">
        <v>37</v>
      </c>
      <c r="F28" s="108"/>
      <c r="G28" s="263"/>
      <c r="H28" s="233">
        <f t="shared" si="18"/>
        <v>0</v>
      </c>
      <c r="J28" s="233">
        <f t="shared" si="17"/>
        <v>0</v>
      </c>
    </row>
    <row r="29" spans="1:11">
      <c r="A29" s="102" t="s">
        <v>45</v>
      </c>
      <c r="B29" s="233">
        <f>2903203+9183731</f>
        <v>12086934</v>
      </c>
      <c r="C29" s="102">
        <v>0</v>
      </c>
      <c r="D29" s="234">
        <f>875404+15973+520883+274673+D30+D31+1192769-D25</f>
        <v>3082907.5</v>
      </c>
      <c r="F29" s="108">
        <f>F33+162269</f>
        <v>374123</v>
      </c>
      <c r="G29" s="263">
        <f>F29/$F$22</f>
        <v>7.7292934401525848E-2</v>
      </c>
      <c r="H29" s="233">
        <f t="shared" si="18"/>
        <v>174127.30035724866</v>
      </c>
      <c r="I29" s="102">
        <v>0</v>
      </c>
      <c r="J29" s="233">
        <f t="shared" si="17"/>
        <v>186776.13448618958</v>
      </c>
      <c r="K29" s="102">
        <v>0</v>
      </c>
    </row>
    <row r="30" spans="1:11">
      <c r="A30" s="102" t="s">
        <v>38</v>
      </c>
      <c r="B30" s="233">
        <v>340741</v>
      </c>
      <c r="C30" s="102">
        <v>0</v>
      </c>
      <c r="D30" s="234">
        <v>292791</v>
      </c>
      <c r="F30" s="108">
        <v>0</v>
      </c>
      <c r="G30" s="102">
        <v>0</v>
      </c>
      <c r="H30" s="102">
        <v>0</v>
      </c>
      <c r="I30" s="102">
        <v>0</v>
      </c>
      <c r="J30" s="233">
        <f t="shared" si="17"/>
        <v>0</v>
      </c>
      <c r="K30" s="102">
        <v>0</v>
      </c>
    </row>
    <row r="31" spans="1:11">
      <c r="A31" s="102" t="s">
        <v>39</v>
      </c>
      <c r="B31" s="233">
        <v>99290</v>
      </c>
      <c r="C31" s="102">
        <v>0</v>
      </c>
      <c r="D31" s="234">
        <v>183699</v>
      </c>
      <c r="F31" s="108">
        <v>0</v>
      </c>
      <c r="G31" s="102">
        <v>0</v>
      </c>
      <c r="H31" s="102">
        <v>0</v>
      </c>
      <c r="I31" s="102">
        <v>0</v>
      </c>
      <c r="J31" s="102">
        <v>0</v>
      </c>
      <c r="K31" s="102">
        <v>0</v>
      </c>
    </row>
    <row r="32" spans="1:11">
      <c r="A32" s="102" t="s">
        <v>12</v>
      </c>
      <c r="B32" s="233">
        <v>209550</v>
      </c>
      <c r="C32" s="102">
        <v>0</v>
      </c>
      <c r="D32" s="108">
        <v>0</v>
      </c>
      <c r="F32" s="108">
        <v>0</v>
      </c>
      <c r="G32" s="102">
        <v>0</v>
      </c>
      <c r="H32" s="102">
        <v>0</v>
      </c>
      <c r="I32" s="102">
        <v>0</v>
      </c>
      <c r="J32" s="102">
        <v>0</v>
      </c>
      <c r="K32" s="102">
        <v>0</v>
      </c>
    </row>
    <row r="33" spans="1:11">
      <c r="A33" s="102" t="s">
        <v>42</v>
      </c>
      <c r="B33" s="233">
        <f>886363</f>
        <v>886363</v>
      </c>
      <c r="C33" s="102">
        <v>0</v>
      </c>
      <c r="D33" s="234">
        <v>274673</v>
      </c>
      <c r="F33" s="108">
        <v>211854</v>
      </c>
      <c r="G33" s="263">
        <f>F33/F36</f>
        <v>4.3768539557046363E-2</v>
      </c>
      <c r="H33" s="264">
        <f>H37*G33</f>
        <v>98602.772590523862</v>
      </c>
      <c r="I33" s="102">
        <v>0</v>
      </c>
      <c r="J33" s="102">
        <f>J37*G33</f>
        <v>105765.40655195538</v>
      </c>
      <c r="K33" s="102">
        <v>0</v>
      </c>
    </row>
    <row r="34" spans="1:11">
      <c r="A34" s="102" t="s">
        <v>13</v>
      </c>
      <c r="B34" s="260">
        <f>83314+123455</f>
        <v>206769</v>
      </c>
      <c r="C34" s="102">
        <v>0</v>
      </c>
      <c r="D34" s="234">
        <v>0</v>
      </c>
      <c r="F34" s="108">
        <v>0</v>
      </c>
      <c r="G34" s="102">
        <v>0</v>
      </c>
      <c r="H34" s="102">
        <v>0</v>
      </c>
      <c r="I34" s="102">
        <v>0</v>
      </c>
      <c r="J34" s="102">
        <v>0</v>
      </c>
      <c r="K34" s="102">
        <v>0</v>
      </c>
    </row>
    <row r="35" spans="1:11">
      <c r="A35" s="102" t="s">
        <v>9</v>
      </c>
      <c r="B35" s="233">
        <v>316408</v>
      </c>
      <c r="C35" s="102">
        <v>0</v>
      </c>
      <c r="D35" s="108">
        <v>0</v>
      </c>
      <c r="F35" s="108">
        <v>0</v>
      </c>
      <c r="G35" s="102">
        <v>0</v>
      </c>
      <c r="H35" s="102">
        <v>0</v>
      </c>
      <c r="I35" s="102">
        <v>0</v>
      </c>
      <c r="J35" s="102">
        <v>0</v>
      </c>
      <c r="K35" s="102">
        <v>0</v>
      </c>
    </row>
    <row r="36" spans="1:11" s="107" customFormat="1">
      <c r="A36" s="107" t="s">
        <v>43</v>
      </c>
      <c r="B36" s="237">
        <f>B22+B34+B35</f>
        <v>29469209.369999997</v>
      </c>
      <c r="C36" s="107">
        <v>0</v>
      </c>
      <c r="D36" s="237">
        <f>D22+D34+D35</f>
        <v>11330975</v>
      </c>
      <c r="F36" s="237">
        <f>F22+F34+F35</f>
        <v>4840326</v>
      </c>
      <c r="G36" s="107">
        <v>0</v>
      </c>
      <c r="H36" s="237">
        <f>H22+H34+H35</f>
        <v>1849650.6939363177</v>
      </c>
      <c r="I36" s="107">
        <v>0</v>
      </c>
      <c r="J36" s="237">
        <f>J22+J34+J35</f>
        <v>1984011.7319589632</v>
      </c>
      <c r="K36" s="107">
        <v>0</v>
      </c>
    </row>
    <row r="37" spans="1:11">
      <c r="E37" s="108">
        <f>F37-F33</f>
        <v>4682948</v>
      </c>
      <c r="F37" s="108">
        <v>4894802</v>
      </c>
      <c r="H37" s="102">
        <v>2252823</v>
      </c>
      <c r="J37" s="102">
        <v>2416471</v>
      </c>
    </row>
    <row r="38" spans="1:11">
      <c r="A38" s="235" t="s">
        <v>208</v>
      </c>
      <c r="B38" s="233"/>
      <c r="F38" s="108"/>
    </row>
    <row r="39" spans="1:11">
      <c r="A39" s="102" t="s">
        <v>46</v>
      </c>
      <c r="B39" s="102">
        <v>38964217.280000001</v>
      </c>
      <c r="C39" s="102">
        <v>0</v>
      </c>
      <c r="D39" s="108">
        <v>15914355</v>
      </c>
      <c r="F39" s="233">
        <f>F40+F41+F42+F46+F43</f>
        <v>1804903.28</v>
      </c>
      <c r="G39" s="102">
        <v>0</v>
      </c>
      <c r="H39" s="102">
        <v>1690718</v>
      </c>
      <c r="I39" s="102">
        <v>0</v>
      </c>
      <c r="J39" s="102">
        <v>1810883</v>
      </c>
      <c r="K39" s="102">
        <v>0</v>
      </c>
    </row>
    <row r="40" spans="1:11">
      <c r="A40" s="102" t="s">
        <v>10</v>
      </c>
      <c r="B40" s="102">
        <v>19930420</v>
      </c>
      <c r="C40" s="102">
        <v>0</v>
      </c>
      <c r="D40" s="108">
        <v>7930590</v>
      </c>
      <c r="F40" s="108">
        <v>1021298.26</v>
      </c>
      <c r="G40" s="102">
        <v>0</v>
      </c>
      <c r="H40" s="102">
        <v>918111</v>
      </c>
      <c r="I40" s="102">
        <v>0</v>
      </c>
      <c r="J40" s="102">
        <v>983358</v>
      </c>
      <c r="K40" s="102">
        <v>0</v>
      </c>
    </row>
    <row r="41" spans="1:11">
      <c r="A41" s="102" t="s">
        <v>40</v>
      </c>
      <c r="B41" s="102">
        <v>1848390</v>
      </c>
      <c r="C41" s="102">
        <v>0</v>
      </c>
      <c r="D41" s="108">
        <v>679330</v>
      </c>
      <c r="F41" s="108">
        <v>257448</v>
      </c>
      <c r="G41" s="102">
        <v>0</v>
      </c>
      <c r="H41" s="102">
        <v>276098</v>
      </c>
      <c r="I41" s="102">
        <v>0</v>
      </c>
      <c r="J41" s="102">
        <v>295722</v>
      </c>
      <c r="K41" s="102">
        <v>0</v>
      </c>
    </row>
    <row r="42" spans="1:11">
      <c r="A42" s="102" t="s">
        <v>41</v>
      </c>
      <c r="B42" s="102">
        <v>443930</v>
      </c>
      <c r="C42" s="102">
        <v>0</v>
      </c>
      <c r="D42" s="108">
        <v>490290</v>
      </c>
      <c r="F42" s="108">
        <f>168610.03</f>
        <v>168610.03</v>
      </c>
      <c r="G42" s="102">
        <v>0</v>
      </c>
      <c r="H42" s="102">
        <v>21859</v>
      </c>
      <c r="I42" s="102">
        <v>0</v>
      </c>
      <c r="J42" s="102">
        <v>23412</v>
      </c>
      <c r="K42" s="102">
        <v>0</v>
      </c>
    </row>
    <row r="43" spans="1:11">
      <c r="A43" s="102" t="s">
        <v>44</v>
      </c>
      <c r="B43" s="102">
        <v>3172017.28</v>
      </c>
      <c r="C43" s="102">
        <v>0</v>
      </c>
      <c r="D43" s="108">
        <v>2188110</v>
      </c>
      <c r="F43" s="108">
        <v>200801.91</v>
      </c>
      <c r="G43" s="102">
        <v>0</v>
      </c>
      <c r="H43" s="102">
        <v>189611</v>
      </c>
      <c r="I43" s="102">
        <v>0</v>
      </c>
      <c r="J43" s="102">
        <v>203093</v>
      </c>
      <c r="K43" s="102">
        <v>0</v>
      </c>
    </row>
    <row r="44" spans="1:11">
      <c r="A44" s="102" t="s">
        <v>36</v>
      </c>
      <c r="B44" s="102">
        <v>0</v>
      </c>
      <c r="C44" s="102">
        <v>0</v>
      </c>
      <c r="D44" s="108">
        <v>0</v>
      </c>
      <c r="F44" s="108">
        <v>0</v>
      </c>
      <c r="G44" s="102">
        <v>0</v>
      </c>
      <c r="H44" s="102">
        <v>0</v>
      </c>
      <c r="I44" s="102">
        <v>0</v>
      </c>
      <c r="J44" s="102">
        <v>0</v>
      </c>
      <c r="K44" s="102">
        <v>0</v>
      </c>
    </row>
    <row r="45" spans="1:11">
      <c r="A45" s="102" t="s">
        <v>37</v>
      </c>
      <c r="B45" s="102">
        <v>0</v>
      </c>
      <c r="C45" s="102">
        <v>0</v>
      </c>
      <c r="D45" s="108">
        <v>0</v>
      </c>
      <c r="F45" s="108">
        <v>0</v>
      </c>
      <c r="G45" s="102">
        <v>0</v>
      </c>
      <c r="H45" s="102">
        <v>0</v>
      </c>
      <c r="I45" s="102">
        <v>0</v>
      </c>
      <c r="J45" s="102">
        <v>0</v>
      </c>
      <c r="K45" s="102">
        <v>0</v>
      </c>
    </row>
    <row r="46" spans="1:11">
      <c r="A46" s="102" t="s">
        <v>45</v>
      </c>
      <c r="B46" s="102">
        <v>13569460</v>
      </c>
      <c r="C46" s="102">
        <v>0</v>
      </c>
      <c r="D46" s="108">
        <v>4626035</v>
      </c>
      <c r="F46" s="108">
        <f>F50+54555.24</f>
        <v>156745.07999999999</v>
      </c>
      <c r="G46" s="102">
        <v>0</v>
      </c>
      <c r="H46" s="102">
        <v>285039</v>
      </c>
      <c r="I46" s="102">
        <v>0</v>
      </c>
      <c r="J46" s="102">
        <v>305298</v>
      </c>
      <c r="K46" s="102">
        <v>0</v>
      </c>
    </row>
    <row r="47" spans="1:11">
      <c r="A47" s="102" t="s">
        <v>38</v>
      </c>
      <c r="B47" s="102">
        <v>1134610</v>
      </c>
      <c r="C47" s="102">
        <v>0</v>
      </c>
      <c r="D47" s="108">
        <v>650370</v>
      </c>
      <c r="F47" s="108">
        <v>0</v>
      </c>
      <c r="G47" s="102">
        <v>0</v>
      </c>
      <c r="H47" s="102">
        <v>0</v>
      </c>
      <c r="I47" s="102">
        <v>0</v>
      </c>
      <c r="J47" s="102">
        <v>0</v>
      </c>
      <c r="K47" s="102">
        <v>0</v>
      </c>
    </row>
    <row r="48" spans="1:11">
      <c r="A48" s="102" t="s">
        <v>39</v>
      </c>
      <c r="B48" s="102">
        <v>311250</v>
      </c>
      <c r="C48" s="102">
        <v>0</v>
      </c>
      <c r="D48" s="108">
        <v>273250</v>
      </c>
      <c r="F48" s="108">
        <v>0</v>
      </c>
      <c r="G48" s="102">
        <v>0</v>
      </c>
      <c r="H48" s="102">
        <v>0</v>
      </c>
      <c r="I48" s="102">
        <v>0</v>
      </c>
      <c r="J48" s="102">
        <v>0</v>
      </c>
      <c r="K48" s="102">
        <v>0</v>
      </c>
    </row>
    <row r="49" spans="1:11">
      <c r="A49" s="102" t="s">
        <v>12</v>
      </c>
      <c r="B49" s="102">
        <v>139600</v>
      </c>
      <c r="C49" s="102">
        <v>0</v>
      </c>
      <c r="D49" s="108">
        <v>0</v>
      </c>
      <c r="F49" s="108">
        <v>0</v>
      </c>
      <c r="G49" s="102">
        <v>0</v>
      </c>
      <c r="H49" s="102">
        <v>0</v>
      </c>
      <c r="I49" s="102">
        <v>0</v>
      </c>
      <c r="J49" s="102">
        <v>0</v>
      </c>
      <c r="K49" s="102">
        <v>0</v>
      </c>
    </row>
    <row r="50" spans="1:11">
      <c r="A50" s="102" t="s">
        <v>42</v>
      </c>
      <c r="B50" s="102">
        <v>1373120</v>
      </c>
      <c r="C50" s="102">
        <v>0</v>
      </c>
      <c r="D50" s="108">
        <v>468100</v>
      </c>
      <c r="F50" s="315">
        <v>102189.84</v>
      </c>
      <c r="G50" s="102">
        <v>0</v>
      </c>
      <c r="H50" s="102">
        <v>81301</v>
      </c>
      <c r="I50" s="102">
        <v>0</v>
      </c>
      <c r="J50" s="102">
        <v>87080</v>
      </c>
      <c r="K50" s="102">
        <v>0</v>
      </c>
    </row>
    <row r="51" spans="1:11">
      <c r="A51" s="102" t="s">
        <v>13</v>
      </c>
      <c r="B51" s="102">
        <v>504940</v>
      </c>
      <c r="C51" s="102">
        <v>0</v>
      </c>
      <c r="D51" s="108">
        <v>380480</v>
      </c>
      <c r="F51" s="108">
        <v>81836.73</v>
      </c>
      <c r="G51" s="102">
        <v>0</v>
      </c>
      <c r="H51" s="102">
        <v>98695</v>
      </c>
      <c r="I51" s="102">
        <v>0</v>
      </c>
      <c r="J51" s="102">
        <v>105711</v>
      </c>
      <c r="K51" s="102">
        <v>0</v>
      </c>
    </row>
    <row r="52" spans="1:11">
      <c r="A52" s="102" t="s">
        <v>9</v>
      </c>
      <c r="B52" s="102">
        <v>206350</v>
      </c>
      <c r="C52" s="102">
        <v>0</v>
      </c>
      <c r="D52" s="108">
        <v>64870</v>
      </c>
      <c r="F52" s="108">
        <v>25600</v>
      </c>
      <c r="G52" s="102">
        <v>0</v>
      </c>
      <c r="H52" s="102">
        <v>28800</v>
      </c>
      <c r="I52" s="102">
        <v>0</v>
      </c>
      <c r="J52" s="102">
        <v>38400</v>
      </c>
      <c r="K52" s="102">
        <v>0</v>
      </c>
    </row>
    <row r="53" spans="1:11" s="107" customFormat="1">
      <c r="A53" s="107" t="s">
        <v>209</v>
      </c>
      <c r="B53" s="107">
        <v>39675507.280000001</v>
      </c>
      <c r="C53" s="107">
        <v>0</v>
      </c>
      <c r="D53" s="236">
        <v>16359705</v>
      </c>
      <c r="F53" s="237">
        <f>F39+F51+F52</f>
        <v>1912340.01</v>
      </c>
      <c r="G53" s="107">
        <v>0</v>
      </c>
      <c r="H53" s="107">
        <v>1818213</v>
      </c>
      <c r="I53" s="107">
        <v>0</v>
      </c>
      <c r="J53" s="107">
        <v>1954994</v>
      </c>
      <c r="K53" s="107">
        <v>0</v>
      </c>
    </row>
    <row r="54" spans="1:11">
      <c r="F54" s="108"/>
    </row>
    <row r="55" spans="1:11">
      <c r="A55" s="102" t="s">
        <v>46</v>
      </c>
      <c r="B55" s="233">
        <f>B22+B39</f>
        <v>67910249.650000006</v>
      </c>
      <c r="C55" s="233">
        <f t="shared" ref="C55:D55" si="19">C22+C39</f>
        <v>0</v>
      </c>
      <c r="D55" s="233">
        <f t="shared" si="19"/>
        <v>27245330</v>
      </c>
      <c r="F55" s="233">
        <f t="shared" ref="F55:K69" si="20">F22+F39</f>
        <v>6645229.2800000003</v>
      </c>
      <c r="G55" s="233">
        <f t="shared" si="20"/>
        <v>1</v>
      </c>
      <c r="H55" s="233">
        <f t="shared" si="20"/>
        <v>3540368.6939363177</v>
      </c>
      <c r="I55" s="233">
        <f t="shared" si="20"/>
        <v>0</v>
      </c>
      <c r="J55" s="233">
        <f t="shared" si="20"/>
        <v>3794894.731958963</v>
      </c>
      <c r="K55" s="233">
        <f t="shared" si="20"/>
        <v>0</v>
      </c>
    </row>
    <row r="56" spans="1:11">
      <c r="A56" s="102" t="s">
        <v>10</v>
      </c>
      <c r="B56" s="233">
        <f t="shared" ref="B56:D69" si="21">B23+B40</f>
        <v>34674718.369999997</v>
      </c>
      <c r="C56" s="233">
        <f t="shared" si="21"/>
        <v>0</v>
      </c>
      <c r="D56" s="233">
        <f t="shared" si="21"/>
        <v>15121257.5</v>
      </c>
      <c r="F56" s="233">
        <f t="shared" si="20"/>
        <v>3920012.26</v>
      </c>
      <c r="G56" s="233">
        <f t="shared" si="20"/>
        <v>0.59886751429552476</v>
      </c>
      <c r="H56" s="233">
        <f t="shared" si="20"/>
        <v>2267253.5101577872</v>
      </c>
      <c r="I56" s="233">
        <f t="shared" si="20"/>
        <v>0</v>
      </c>
      <c r="J56" s="233">
        <f t="shared" si="20"/>
        <v>2430503.9811372207</v>
      </c>
      <c r="K56" s="233">
        <f t="shared" si="20"/>
        <v>0</v>
      </c>
    </row>
    <row r="57" spans="1:11">
      <c r="A57" s="102" t="s">
        <v>40</v>
      </c>
      <c r="B57" s="233">
        <f t="shared" si="21"/>
        <v>3416621</v>
      </c>
      <c r="C57" s="233">
        <f t="shared" si="21"/>
        <v>0</v>
      </c>
      <c r="D57" s="233">
        <f t="shared" si="21"/>
        <v>1463445.5</v>
      </c>
      <c r="F57" s="233">
        <f t="shared" si="20"/>
        <v>680102</v>
      </c>
      <c r="G57" s="233">
        <f t="shared" si="20"/>
        <v>8.7319325185948218E-2</v>
      </c>
      <c r="H57" s="233">
        <f t="shared" si="20"/>
        <v>472812.98412338342</v>
      </c>
      <c r="I57" s="233">
        <f t="shared" si="20"/>
        <v>0</v>
      </c>
      <c r="J57" s="233">
        <f t="shared" si="20"/>
        <v>506726.61705141352</v>
      </c>
      <c r="K57" s="233">
        <f t="shared" si="20"/>
        <v>0</v>
      </c>
    </row>
    <row r="58" spans="1:11">
      <c r="A58" s="102" t="s">
        <v>41</v>
      </c>
      <c r="B58" s="233">
        <f t="shared" si="21"/>
        <v>990499</v>
      </c>
      <c r="C58" s="233">
        <f t="shared" si="21"/>
        <v>0</v>
      </c>
      <c r="D58" s="233">
        <f t="shared" si="21"/>
        <v>763574.5</v>
      </c>
      <c r="F58" s="233">
        <f t="shared" si="20"/>
        <v>447205.03</v>
      </c>
      <c r="G58" s="233">
        <f t="shared" si="20"/>
        <v>5.7557073635122927E-2</v>
      </c>
      <c r="H58" s="233">
        <f t="shared" si="20"/>
        <v>151524.89929789852</v>
      </c>
      <c r="I58" s="233">
        <f t="shared" si="20"/>
        <v>0</v>
      </c>
      <c r="J58" s="233">
        <f t="shared" si="20"/>
        <v>162496.99928413914</v>
      </c>
      <c r="K58" s="233">
        <f t="shared" si="20"/>
        <v>0</v>
      </c>
    </row>
    <row r="59" spans="1:11">
      <c r="A59" s="102" t="s">
        <v>44</v>
      </c>
      <c r="B59" s="233">
        <f t="shared" si="21"/>
        <v>3172017.28</v>
      </c>
      <c r="C59" s="233">
        <f t="shared" si="21"/>
        <v>0</v>
      </c>
      <c r="D59" s="233">
        <f t="shared" si="21"/>
        <v>2188110</v>
      </c>
      <c r="F59" s="233">
        <f t="shared" si="20"/>
        <v>1067041.9099999999</v>
      </c>
      <c r="G59" s="233">
        <f t="shared" si="20"/>
        <v>0</v>
      </c>
      <c r="H59" s="233">
        <f t="shared" si="20"/>
        <v>189611</v>
      </c>
      <c r="I59" s="233">
        <f t="shared" si="20"/>
        <v>0</v>
      </c>
      <c r="J59" s="233">
        <f t="shared" si="20"/>
        <v>203093</v>
      </c>
      <c r="K59" s="233">
        <f t="shared" si="20"/>
        <v>0</v>
      </c>
    </row>
    <row r="60" spans="1:11">
      <c r="A60" s="102" t="s">
        <v>36</v>
      </c>
      <c r="B60" s="233">
        <f t="shared" si="21"/>
        <v>0</v>
      </c>
      <c r="C60" s="233">
        <f t="shared" si="21"/>
        <v>0</v>
      </c>
      <c r="D60" s="233">
        <f t="shared" si="21"/>
        <v>0</v>
      </c>
      <c r="F60" s="233">
        <f t="shared" si="20"/>
        <v>0</v>
      </c>
      <c r="G60" s="233">
        <f t="shared" si="20"/>
        <v>0</v>
      </c>
      <c r="H60" s="233">
        <f t="shared" si="20"/>
        <v>0</v>
      </c>
      <c r="I60" s="233">
        <f t="shared" si="20"/>
        <v>0</v>
      </c>
      <c r="J60" s="233">
        <f t="shared" si="20"/>
        <v>0</v>
      </c>
      <c r="K60" s="233">
        <f t="shared" si="20"/>
        <v>0</v>
      </c>
    </row>
    <row r="61" spans="1:11">
      <c r="A61" s="102" t="s">
        <v>37</v>
      </c>
      <c r="B61" s="233">
        <f t="shared" si="21"/>
        <v>0</v>
      </c>
      <c r="C61" s="233">
        <f t="shared" si="21"/>
        <v>0</v>
      </c>
      <c r="D61" s="233">
        <f t="shared" si="21"/>
        <v>0</v>
      </c>
      <c r="F61" s="233">
        <f t="shared" si="20"/>
        <v>0</v>
      </c>
      <c r="G61" s="233">
        <f t="shared" si="20"/>
        <v>0</v>
      </c>
      <c r="H61" s="233">
        <f t="shared" si="20"/>
        <v>0</v>
      </c>
      <c r="I61" s="233">
        <f t="shared" si="20"/>
        <v>0</v>
      </c>
      <c r="J61" s="233">
        <f t="shared" si="20"/>
        <v>0</v>
      </c>
      <c r="K61" s="233">
        <f t="shared" si="20"/>
        <v>0</v>
      </c>
    </row>
    <row r="62" spans="1:11">
      <c r="A62" s="102" t="s">
        <v>45</v>
      </c>
      <c r="B62" s="233">
        <f t="shared" si="21"/>
        <v>25656394</v>
      </c>
      <c r="C62" s="233">
        <f t="shared" si="21"/>
        <v>0</v>
      </c>
      <c r="D62" s="233">
        <f t="shared" si="21"/>
        <v>7708942.5</v>
      </c>
      <c r="F62" s="233">
        <f t="shared" si="20"/>
        <v>530868.07999999996</v>
      </c>
      <c r="G62" s="233">
        <f t="shared" si="20"/>
        <v>7.7292934401525848E-2</v>
      </c>
      <c r="H62" s="233">
        <f t="shared" si="20"/>
        <v>459166.30035724863</v>
      </c>
      <c r="I62" s="233">
        <f t="shared" si="20"/>
        <v>0</v>
      </c>
      <c r="J62" s="233">
        <f t="shared" si="20"/>
        <v>492074.13448618958</v>
      </c>
      <c r="K62" s="233">
        <f t="shared" si="20"/>
        <v>0</v>
      </c>
    </row>
    <row r="63" spans="1:11">
      <c r="A63" s="102" t="s">
        <v>38</v>
      </c>
      <c r="B63" s="233">
        <f t="shared" si="21"/>
        <v>1475351</v>
      </c>
      <c r="C63" s="233">
        <f t="shared" si="21"/>
        <v>0</v>
      </c>
      <c r="D63" s="233">
        <f t="shared" si="21"/>
        <v>943161</v>
      </c>
      <c r="F63" s="233">
        <f t="shared" si="20"/>
        <v>0</v>
      </c>
      <c r="G63" s="233">
        <f t="shared" si="20"/>
        <v>0</v>
      </c>
      <c r="H63" s="233">
        <f t="shared" si="20"/>
        <v>0</v>
      </c>
      <c r="I63" s="233">
        <f t="shared" si="20"/>
        <v>0</v>
      </c>
      <c r="J63" s="233">
        <f t="shared" si="20"/>
        <v>0</v>
      </c>
      <c r="K63" s="233">
        <f t="shared" si="20"/>
        <v>0</v>
      </c>
    </row>
    <row r="64" spans="1:11">
      <c r="A64" s="102" t="s">
        <v>39</v>
      </c>
      <c r="B64" s="233">
        <f t="shared" si="21"/>
        <v>410540</v>
      </c>
      <c r="C64" s="233">
        <f t="shared" si="21"/>
        <v>0</v>
      </c>
      <c r="D64" s="233">
        <f t="shared" si="21"/>
        <v>456949</v>
      </c>
      <c r="F64" s="233">
        <f t="shared" si="20"/>
        <v>0</v>
      </c>
      <c r="G64" s="233">
        <f t="shared" si="20"/>
        <v>0</v>
      </c>
      <c r="H64" s="233">
        <f t="shared" si="20"/>
        <v>0</v>
      </c>
      <c r="I64" s="233">
        <f t="shared" si="20"/>
        <v>0</v>
      </c>
      <c r="J64" s="233">
        <f t="shared" si="20"/>
        <v>0</v>
      </c>
      <c r="K64" s="233">
        <f t="shared" si="20"/>
        <v>0</v>
      </c>
    </row>
    <row r="65" spans="1:11">
      <c r="A65" s="102" t="s">
        <v>12</v>
      </c>
      <c r="B65" s="233">
        <f t="shared" si="21"/>
        <v>349150</v>
      </c>
      <c r="C65" s="233">
        <f t="shared" si="21"/>
        <v>0</v>
      </c>
      <c r="D65" s="233">
        <f t="shared" si="21"/>
        <v>0</v>
      </c>
      <c r="F65" s="233">
        <f t="shared" si="20"/>
        <v>0</v>
      </c>
      <c r="G65" s="233">
        <f t="shared" si="20"/>
        <v>0</v>
      </c>
      <c r="H65" s="233">
        <f t="shared" si="20"/>
        <v>0</v>
      </c>
      <c r="I65" s="233">
        <f t="shared" si="20"/>
        <v>0</v>
      </c>
      <c r="J65" s="233">
        <f t="shared" si="20"/>
        <v>0</v>
      </c>
      <c r="K65" s="233">
        <f t="shared" si="20"/>
        <v>0</v>
      </c>
    </row>
    <row r="66" spans="1:11">
      <c r="A66" s="102" t="s">
        <v>42</v>
      </c>
      <c r="B66" s="233">
        <f t="shared" si="21"/>
        <v>2259483</v>
      </c>
      <c r="C66" s="233">
        <f t="shared" si="21"/>
        <v>0</v>
      </c>
      <c r="D66" s="233">
        <f t="shared" si="21"/>
        <v>742773</v>
      </c>
      <c r="F66" s="233">
        <f t="shared" si="20"/>
        <v>314043.83999999997</v>
      </c>
      <c r="G66" s="233">
        <f t="shared" si="20"/>
        <v>4.3768539557046363E-2</v>
      </c>
      <c r="H66" s="233">
        <f t="shared" si="20"/>
        <v>179903.77259052388</v>
      </c>
      <c r="I66" s="233">
        <f t="shared" si="20"/>
        <v>0</v>
      </c>
      <c r="J66" s="233">
        <f t="shared" si="20"/>
        <v>192845.40655195538</v>
      </c>
      <c r="K66" s="233">
        <f t="shared" si="20"/>
        <v>0</v>
      </c>
    </row>
    <row r="67" spans="1:11">
      <c r="A67" s="102" t="s">
        <v>13</v>
      </c>
      <c r="B67" s="233">
        <f t="shared" si="21"/>
        <v>711709</v>
      </c>
      <c r="C67" s="233">
        <f t="shared" si="21"/>
        <v>0</v>
      </c>
      <c r="D67" s="233">
        <f t="shared" si="21"/>
        <v>380480</v>
      </c>
      <c r="F67" s="233">
        <f t="shared" si="20"/>
        <v>81836.73</v>
      </c>
      <c r="G67" s="233">
        <f t="shared" si="20"/>
        <v>0</v>
      </c>
      <c r="H67" s="233">
        <f t="shared" si="20"/>
        <v>98695</v>
      </c>
      <c r="I67" s="233">
        <f t="shared" si="20"/>
        <v>0</v>
      </c>
      <c r="J67" s="233">
        <f t="shared" si="20"/>
        <v>105711</v>
      </c>
      <c r="K67" s="233">
        <f t="shared" si="20"/>
        <v>0</v>
      </c>
    </row>
    <row r="68" spans="1:11">
      <c r="A68" s="102" t="s">
        <v>9</v>
      </c>
      <c r="B68" s="233">
        <f t="shared" si="21"/>
        <v>522758</v>
      </c>
      <c r="C68" s="233">
        <f t="shared" si="21"/>
        <v>0</v>
      </c>
      <c r="D68" s="233">
        <f t="shared" si="21"/>
        <v>64870</v>
      </c>
      <c r="F68" s="233">
        <f t="shared" si="20"/>
        <v>25600</v>
      </c>
      <c r="G68" s="233">
        <f t="shared" si="20"/>
        <v>0</v>
      </c>
      <c r="H68" s="233">
        <f t="shared" si="20"/>
        <v>28800</v>
      </c>
      <c r="I68" s="233">
        <f t="shared" si="20"/>
        <v>0</v>
      </c>
      <c r="J68" s="233">
        <f t="shared" si="20"/>
        <v>38400</v>
      </c>
      <c r="K68" s="233">
        <f t="shared" si="20"/>
        <v>0</v>
      </c>
    </row>
    <row r="69" spans="1:11">
      <c r="A69" s="102" t="s">
        <v>209</v>
      </c>
      <c r="B69" s="233">
        <f t="shared" si="21"/>
        <v>69144716.650000006</v>
      </c>
      <c r="C69" s="233">
        <f t="shared" si="21"/>
        <v>0</v>
      </c>
      <c r="D69" s="233">
        <f t="shared" si="21"/>
        <v>27690680</v>
      </c>
      <c r="F69" s="233">
        <f t="shared" si="20"/>
        <v>6752666.0099999998</v>
      </c>
      <c r="G69" s="233">
        <f t="shared" si="20"/>
        <v>0</v>
      </c>
      <c r="H69" s="233">
        <f t="shared" si="20"/>
        <v>3667863.6939363177</v>
      </c>
      <c r="I69" s="233">
        <f t="shared" si="20"/>
        <v>0</v>
      </c>
      <c r="J69" s="233">
        <f t="shared" si="20"/>
        <v>3939005.731958963</v>
      </c>
      <c r="K69" s="233">
        <f t="shared" si="20"/>
        <v>0</v>
      </c>
    </row>
    <row r="71" spans="1:11">
      <c r="B71" s="233">
        <f>B55+B67+B68+B65+B66</f>
        <v>71753349.650000006</v>
      </c>
    </row>
  </sheetData>
  <mergeCells count="7">
    <mergeCell ref="J3:K3"/>
    <mergeCell ref="H3:I3"/>
    <mergeCell ref="A1:G1"/>
    <mergeCell ref="A3:A4"/>
    <mergeCell ref="B3:C3"/>
    <mergeCell ref="D3:E3"/>
    <mergeCell ref="F3:G3"/>
  </mergeCells>
  <pageMargins left="0.39370078740157483" right="0.39370078740157483" top="0.78740157480314965" bottom="0.39370078740157483" header="0" footer="0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6"/>
  </sheetPr>
  <dimension ref="A1:U47"/>
  <sheetViews>
    <sheetView showGridLines="0" tabSelected="1" view="pageBreakPreview" topLeftCell="A19" zoomScale="85" zoomScaleNormal="69" zoomScaleSheetLayoutView="85" workbookViewId="0">
      <selection activeCell="I14" sqref="I14"/>
    </sheetView>
  </sheetViews>
  <sheetFormatPr defaultRowHeight="12.75"/>
  <cols>
    <col min="1" max="1" width="51.5703125" style="9" customWidth="1"/>
    <col min="2" max="2" width="14.5703125" style="9" customWidth="1"/>
    <col min="3" max="3" width="15.42578125" style="9" customWidth="1"/>
    <col min="4" max="5" width="14" style="9" customWidth="1"/>
    <col min="6" max="6" width="12.85546875" style="9" customWidth="1"/>
    <col min="7" max="7" width="15.28515625" style="9" customWidth="1"/>
    <col min="8" max="8" width="12.28515625" style="9" customWidth="1"/>
    <col min="9" max="9" width="12.85546875" style="9" customWidth="1"/>
    <col min="10" max="10" width="12.28515625" style="9" customWidth="1"/>
    <col min="11" max="11" width="12" style="9" customWidth="1"/>
    <col min="12" max="12" width="11.42578125" style="9" customWidth="1"/>
    <col min="13" max="13" width="11.85546875" style="9" customWidth="1"/>
    <col min="14" max="14" width="11.42578125" style="9" customWidth="1"/>
    <col min="15" max="15" width="12.28515625" style="9" customWidth="1"/>
    <col min="16" max="16384" width="9.140625" style="9"/>
  </cols>
  <sheetData>
    <row r="1" ht="21" customHeight="1"/>
    <row r="2" ht="21" customHeight="1"/>
    <row r="3" ht="21" customHeight="1"/>
    <row r="4" ht="21" customHeight="1"/>
    <row r="5" ht="21" customHeight="1"/>
    <row r="6" ht="21" customHeight="1"/>
    <row r="7" ht="21" customHeight="1"/>
    <row r="8" ht="21" customHeight="1"/>
    <row r="9" ht="21" customHeight="1"/>
    <row r="10" ht="21" customHeight="1"/>
    <row r="11" ht="21" customHeight="1"/>
    <row r="12" ht="21" customHeight="1"/>
    <row r="13" ht="21" customHeight="1"/>
    <row r="14" ht="21" customHeight="1"/>
    <row r="15" ht="21" customHeight="1"/>
    <row r="16" ht="21" customHeight="1"/>
    <row r="17" spans="1:21" ht="21" customHeight="1"/>
    <row r="18" spans="1:21" ht="21" customHeight="1"/>
    <row r="19" spans="1:21" ht="21" customHeight="1"/>
    <row r="20" spans="1:21" ht="55.5" customHeight="1"/>
    <row r="21" spans="1:21" s="62" customFormat="1" ht="20.25">
      <c r="A21" s="351" t="s">
        <v>57</v>
      </c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</row>
    <row r="22" spans="1:2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</row>
    <row r="23" spans="1:21" s="23" customFormat="1" ht="18.75" customHeight="1">
      <c r="A23" s="352" t="s">
        <v>30</v>
      </c>
      <c r="B23" s="342" t="s">
        <v>186</v>
      </c>
      <c r="C23" s="342"/>
      <c r="D23" s="342"/>
      <c r="E23" s="342"/>
      <c r="F23" s="342" t="s">
        <v>197</v>
      </c>
      <c r="G23" s="342"/>
      <c r="H23" s="342"/>
      <c r="I23" s="342"/>
      <c r="J23" s="342" t="s">
        <v>69</v>
      </c>
      <c r="K23" s="342"/>
      <c r="L23" s="342" t="s">
        <v>176</v>
      </c>
      <c r="M23" s="342"/>
      <c r="N23" s="342" t="s">
        <v>206</v>
      </c>
      <c r="O23" s="342"/>
      <c r="P23"/>
      <c r="Q23"/>
      <c r="R23"/>
      <c r="S23"/>
      <c r="T23"/>
      <c r="U23"/>
    </row>
    <row r="24" spans="1:21" s="23" customFormat="1" ht="18" customHeight="1">
      <c r="A24" s="353"/>
      <c r="B24" s="334" t="s">
        <v>0</v>
      </c>
      <c r="C24" s="334"/>
      <c r="D24" s="334" t="s">
        <v>29</v>
      </c>
      <c r="E24" s="334"/>
      <c r="F24" s="334" t="s">
        <v>0</v>
      </c>
      <c r="G24" s="334"/>
      <c r="H24" s="334" t="s">
        <v>29</v>
      </c>
      <c r="I24" s="334"/>
      <c r="J24" s="334" t="s">
        <v>0</v>
      </c>
      <c r="K24" s="334" t="s">
        <v>29</v>
      </c>
      <c r="L24" s="334" t="s">
        <v>0</v>
      </c>
      <c r="M24" s="334" t="s">
        <v>29</v>
      </c>
      <c r="N24" s="334" t="s">
        <v>0</v>
      </c>
      <c r="O24" s="334" t="s">
        <v>29</v>
      </c>
      <c r="P24"/>
      <c r="Q24"/>
      <c r="R24"/>
      <c r="S24"/>
      <c r="T24"/>
      <c r="U24"/>
    </row>
    <row r="25" spans="1:21" s="65" customFormat="1" ht="30" customHeight="1">
      <c r="A25" s="354"/>
      <c r="B25" s="79" t="s">
        <v>18</v>
      </c>
      <c r="C25" s="79" t="s">
        <v>31</v>
      </c>
      <c r="D25" s="79" t="s">
        <v>18</v>
      </c>
      <c r="E25" s="79" t="s">
        <v>31</v>
      </c>
      <c r="F25" s="79" t="s">
        <v>18</v>
      </c>
      <c r="G25" s="79" t="s">
        <v>31</v>
      </c>
      <c r="H25" s="79" t="s">
        <v>18</v>
      </c>
      <c r="I25" s="79" t="s">
        <v>31</v>
      </c>
      <c r="J25" s="334"/>
      <c r="K25" s="334"/>
      <c r="L25" s="334"/>
      <c r="M25" s="334"/>
      <c r="N25" s="334"/>
      <c r="O25" s="334"/>
      <c r="P25" s="64"/>
      <c r="Q25" s="64"/>
      <c r="R25" s="64"/>
      <c r="S25" s="64"/>
      <c r="T25" s="64"/>
      <c r="U25" s="64"/>
    </row>
    <row r="26" spans="1:21" s="23" customFormat="1">
      <c r="A26" s="13">
        <v>1</v>
      </c>
      <c r="B26" s="13">
        <v>2</v>
      </c>
      <c r="C26" s="13">
        <v>3</v>
      </c>
      <c r="D26" s="13">
        <v>4</v>
      </c>
      <c r="E26" s="13">
        <v>5</v>
      </c>
      <c r="F26" s="13">
        <v>6</v>
      </c>
      <c r="G26" s="13">
        <v>7</v>
      </c>
      <c r="H26" s="13">
        <v>8</v>
      </c>
      <c r="I26" s="13">
        <v>9</v>
      </c>
      <c r="J26" s="13">
        <v>10</v>
      </c>
      <c r="K26" s="29">
        <v>11</v>
      </c>
      <c r="L26" s="29">
        <v>12</v>
      </c>
      <c r="M26" s="29">
        <v>13</v>
      </c>
      <c r="N26" s="13">
        <v>14</v>
      </c>
      <c r="O26" s="29">
        <v>15</v>
      </c>
      <c r="P26"/>
      <c r="Q26"/>
      <c r="R26"/>
      <c r="S26"/>
      <c r="T26"/>
      <c r="U26"/>
    </row>
    <row r="27" spans="1:21" customFormat="1" ht="15.75">
      <c r="A27" s="278" t="s">
        <v>11</v>
      </c>
      <c r="B27" s="281">
        <f>131.25+94</f>
        <v>225.25</v>
      </c>
      <c r="C27" s="282">
        <f>122+78</f>
        <v>200</v>
      </c>
      <c r="D27" s="282">
        <f>5+5.5</f>
        <v>10.5</v>
      </c>
      <c r="E27" s="282">
        <f>4.75+1</f>
        <v>5.75</v>
      </c>
      <c r="F27" s="281">
        <f>131.25+94</f>
        <v>225.25</v>
      </c>
      <c r="G27" s="282">
        <f>122+78</f>
        <v>200</v>
      </c>
      <c r="H27" s="151"/>
      <c r="I27" s="151"/>
      <c r="J27" s="281">
        <f>10.5+13</f>
        <v>23.5</v>
      </c>
      <c r="K27" s="151"/>
      <c r="L27" s="282">
        <f>4.5+13-4-4</f>
        <v>9.5</v>
      </c>
      <c r="M27" s="149"/>
      <c r="N27" s="282">
        <f>4.5+13-4-4</f>
        <v>9.5</v>
      </c>
      <c r="O27" s="149"/>
    </row>
    <row r="28" spans="1:21" customFormat="1" ht="15.75">
      <c r="A28" s="267" t="s">
        <v>7</v>
      </c>
      <c r="B28" s="281">
        <f>265+186.75</f>
        <v>451.75</v>
      </c>
      <c r="C28" s="282">
        <f>242.5+171.75</f>
        <v>414.25</v>
      </c>
      <c r="D28" s="282">
        <f>7.75+6.75</f>
        <v>14.5</v>
      </c>
      <c r="E28" s="282">
        <f>7.75+3</f>
        <v>10.75</v>
      </c>
      <c r="F28" s="281">
        <f>265+186.75</f>
        <v>451.75</v>
      </c>
      <c r="G28" s="282">
        <f>242.5+171.75</f>
        <v>414.25</v>
      </c>
      <c r="H28" s="151"/>
      <c r="I28" s="151"/>
      <c r="J28" s="281">
        <f>6.5+25</f>
        <v>31.5</v>
      </c>
      <c r="K28" s="151"/>
      <c r="L28" s="282">
        <f>6.5+25-12</f>
        <v>19.5</v>
      </c>
      <c r="M28" s="149"/>
      <c r="N28" s="282">
        <f>6.5+25-12</f>
        <v>19.5</v>
      </c>
      <c r="O28" s="149"/>
    </row>
    <row r="29" spans="1:21" customFormat="1" ht="15.75">
      <c r="A29" s="267" t="s">
        <v>14</v>
      </c>
      <c r="B29" s="281">
        <f>154+93.5</f>
        <v>247.5</v>
      </c>
      <c r="C29" s="282">
        <f>149.75+83.25</f>
        <v>233</v>
      </c>
      <c r="D29" s="282">
        <f>1.5+2.75</f>
        <v>4.25</v>
      </c>
      <c r="E29" s="282">
        <f>1.5+1</f>
        <v>2.5</v>
      </c>
      <c r="F29" s="281">
        <f>154+93.5</f>
        <v>247.5</v>
      </c>
      <c r="G29" s="282">
        <f>149.75+83.25</f>
        <v>233</v>
      </c>
      <c r="H29" s="151"/>
      <c r="I29" s="151"/>
      <c r="J29" s="281">
        <f>4.5+8</f>
        <v>12.5</v>
      </c>
      <c r="K29" s="151"/>
      <c r="L29" s="282">
        <f>4.5+8-4</f>
        <v>8.5</v>
      </c>
      <c r="M29" s="149"/>
      <c r="N29" s="282">
        <f>4.5+8-4</f>
        <v>8.5</v>
      </c>
      <c r="O29" s="149"/>
    </row>
    <row r="30" spans="1:21" customFormat="1" ht="15.75">
      <c r="A30" s="267" t="s">
        <v>15</v>
      </c>
      <c r="B30" s="281">
        <f>7+6.5</f>
        <v>13.5</v>
      </c>
      <c r="C30" s="282">
        <f>5.75+6</f>
        <v>11.75</v>
      </c>
      <c r="D30" s="282">
        <f>0+0.5</f>
        <v>0.5</v>
      </c>
      <c r="E30" s="282">
        <f>0+0.5</f>
        <v>0.5</v>
      </c>
      <c r="F30" s="281">
        <f>7+6.5</f>
        <v>13.5</v>
      </c>
      <c r="G30" s="282">
        <f>5.75+6</f>
        <v>11.75</v>
      </c>
      <c r="H30" s="151"/>
      <c r="I30" s="151"/>
      <c r="J30" s="151">
        <v>3</v>
      </c>
      <c r="K30" s="151"/>
      <c r="L30" s="149">
        <v>3</v>
      </c>
      <c r="M30" s="149"/>
      <c r="N30" s="149">
        <v>3</v>
      </c>
      <c r="O30" s="149"/>
    </row>
    <row r="31" spans="1:21" customFormat="1" ht="15.75">
      <c r="A31" s="278" t="s">
        <v>19</v>
      </c>
      <c r="B31" s="281">
        <f>78.5+66</f>
        <v>144.5</v>
      </c>
      <c r="C31" s="282">
        <f>69.5+62.75</f>
        <v>132.25</v>
      </c>
      <c r="D31" s="282">
        <f>6.25+3.25</f>
        <v>9.5</v>
      </c>
      <c r="E31" s="282">
        <f>6.25+3.25</f>
        <v>9.5</v>
      </c>
      <c r="F31" s="281">
        <f>78.5+66</f>
        <v>144.5</v>
      </c>
      <c r="G31" s="282">
        <f>69.5+62.75</f>
        <v>132.25</v>
      </c>
      <c r="H31" s="151"/>
      <c r="I31" s="151"/>
      <c r="J31" s="151">
        <v>1</v>
      </c>
      <c r="K31" s="151"/>
      <c r="L31" s="149">
        <v>1</v>
      </c>
      <c r="M31" s="149"/>
      <c r="N31" s="149">
        <v>1</v>
      </c>
      <c r="O31" s="149"/>
    </row>
    <row r="32" spans="1:21" s="80" customFormat="1" ht="15.75">
      <c r="A32" s="279" t="s">
        <v>47</v>
      </c>
      <c r="B32" s="109">
        <f>SUM(B27:B31)</f>
        <v>1082.5</v>
      </c>
      <c r="C32" s="109">
        <f t="shared" ref="C32:O32" si="0">SUM(C27:C31)</f>
        <v>991.25</v>
      </c>
      <c r="D32" s="109">
        <f t="shared" si="0"/>
        <v>39.25</v>
      </c>
      <c r="E32" s="109">
        <f t="shared" si="0"/>
        <v>29</v>
      </c>
      <c r="F32" s="109">
        <f t="shared" si="0"/>
        <v>1082.5</v>
      </c>
      <c r="G32" s="109">
        <f t="shared" si="0"/>
        <v>991.25</v>
      </c>
      <c r="H32" s="109">
        <f t="shared" si="0"/>
        <v>0</v>
      </c>
      <c r="I32" s="109">
        <f t="shared" si="0"/>
        <v>0</v>
      </c>
      <c r="J32" s="109">
        <f t="shared" si="0"/>
        <v>71.5</v>
      </c>
      <c r="K32" s="109">
        <f t="shared" si="0"/>
        <v>0</v>
      </c>
      <c r="L32" s="265">
        <f t="shared" si="0"/>
        <v>41.5</v>
      </c>
      <c r="M32" s="265">
        <f>SUM(M27:M31)</f>
        <v>0</v>
      </c>
      <c r="N32" s="265">
        <f t="shared" si="0"/>
        <v>41.5</v>
      </c>
      <c r="O32" s="265">
        <f t="shared" si="0"/>
        <v>0</v>
      </c>
      <c r="P32" s="81"/>
    </row>
    <row r="33" spans="1:15" customFormat="1" ht="24.75" customHeight="1">
      <c r="A33" s="280" t="s">
        <v>72</v>
      </c>
      <c r="B33" s="247" t="s">
        <v>8</v>
      </c>
      <c r="C33" s="29"/>
      <c r="D33" s="247" t="s">
        <v>8</v>
      </c>
      <c r="E33" s="30"/>
      <c r="F33" s="247" t="s">
        <v>8</v>
      </c>
      <c r="G33" s="29"/>
      <c r="H33" s="247" t="s">
        <v>8</v>
      </c>
      <c r="I33" s="30"/>
      <c r="J33" s="247" t="s">
        <v>8</v>
      </c>
      <c r="K33" s="247"/>
      <c r="L33" s="247" t="s">
        <v>8</v>
      </c>
      <c r="M33" s="247"/>
      <c r="N33" s="247" t="s">
        <v>8</v>
      </c>
      <c r="O33" s="247"/>
    </row>
    <row r="34" spans="1:1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</row>
    <row r="35" spans="1:15">
      <c r="A35" s="28"/>
      <c r="B35" s="28"/>
      <c r="C35" s="239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</row>
    <row r="36" spans="1:15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</row>
    <row r="37" spans="1:1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</row>
    <row r="38" spans="1:1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</row>
    <row r="39" spans="1:1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</row>
    <row r="40" spans="1:15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</row>
    <row r="41" spans="1:1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</row>
    <row r="42" spans="1:15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</row>
    <row r="43" spans="1:1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</row>
    <row r="44" spans="1:1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</row>
    <row r="45" spans="1:1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</row>
    <row r="46" spans="1: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</row>
    <row r="47" spans="1: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</row>
  </sheetData>
  <mergeCells count="17">
    <mergeCell ref="J24:J25"/>
    <mergeCell ref="D24:E24"/>
    <mergeCell ref="J23:K23"/>
    <mergeCell ref="L23:M23"/>
    <mergeCell ref="N23:O23"/>
    <mergeCell ref="A21:O21"/>
    <mergeCell ref="A23:A25"/>
    <mergeCell ref="M24:M25"/>
    <mergeCell ref="O24:O25"/>
    <mergeCell ref="F24:G24"/>
    <mergeCell ref="H24:I24"/>
    <mergeCell ref="L24:L25"/>
    <mergeCell ref="N24:N25"/>
    <mergeCell ref="K24:K25"/>
    <mergeCell ref="B23:E23"/>
    <mergeCell ref="B24:C24"/>
    <mergeCell ref="F23:I23"/>
  </mergeCells>
  <phoneticPr fontId="3" type="noConversion"/>
  <pageMargins left="0.39370078740157483" right="0.39370078740157483" top="0.78740157480314965" bottom="0.19685039370078741" header="0" footer="0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6"/>
  </sheetPr>
  <dimension ref="A1:L41"/>
  <sheetViews>
    <sheetView showGridLines="0" topLeftCell="C7" zoomScaleSheetLayoutView="85" workbookViewId="0">
      <selection activeCell="J15" sqref="J15"/>
    </sheetView>
  </sheetViews>
  <sheetFormatPr defaultRowHeight="12.75"/>
  <cols>
    <col min="1" max="1" width="7.7109375" style="4" customWidth="1"/>
    <col min="2" max="2" width="49.5703125" style="4" customWidth="1"/>
    <col min="3" max="3" width="37.7109375" style="4" customWidth="1"/>
    <col min="4" max="5" width="14" style="4" customWidth="1"/>
    <col min="6" max="7" width="11.7109375" style="4" customWidth="1"/>
    <col min="8" max="8" width="16" style="4" customWidth="1"/>
    <col min="9" max="9" width="14" style="4" customWidth="1"/>
    <col min="10" max="10" width="11.7109375" style="4" customWidth="1"/>
    <col min="11" max="11" width="13.28515625" style="4" customWidth="1"/>
    <col min="12" max="12" width="12.85546875" style="4" customWidth="1"/>
    <col min="13" max="13" width="13.7109375" style="4" customWidth="1"/>
    <col min="14" max="14" width="20.42578125" style="4" customWidth="1"/>
    <col min="15" max="15" width="13" style="4" customWidth="1"/>
    <col min="16" max="256" width="9.140625" style="4"/>
    <col min="257" max="257" width="7.7109375" style="4" customWidth="1"/>
    <col min="258" max="258" width="49.5703125" style="4" customWidth="1"/>
    <col min="259" max="259" width="37.7109375" style="4" customWidth="1"/>
    <col min="260" max="261" width="14" style="4" customWidth="1"/>
    <col min="262" max="264" width="11.7109375" style="4" customWidth="1"/>
    <col min="265" max="265" width="14" style="4" customWidth="1"/>
    <col min="266" max="266" width="11.7109375" style="4" customWidth="1"/>
    <col min="267" max="267" width="13.28515625" style="4" customWidth="1"/>
    <col min="268" max="268" width="12.85546875" style="4" customWidth="1"/>
    <col min="269" max="269" width="13.7109375" style="4" customWidth="1"/>
    <col min="270" max="270" width="20.42578125" style="4" customWidth="1"/>
    <col min="271" max="271" width="13" style="4" customWidth="1"/>
    <col min="272" max="512" width="9.140625" style="4"/>
    <col min="513" max="513" width="7.7109375" style="4" customWidth="1"/>
    <col min="514" max="514" width="49.5703125" style="4" customWidth="1"/>
    <col min="515" max="515" width="37.7109375" style="4" customWidth="1"/>
    <col min="516" max="517" width="14" style="4" customWidth="1"/>
    <col min="518" max="520" width="11.7109375" style="4" customWidth="1"/>
    <col min="521" max="521" width="14" style="4" customWidth="1"/>
    <col min="522" max="522" width="11.7109375" style="4" customWidth="1"/>
    <col min="523" max="523" width="13.28515625" style="4" customWidth="1"/>
    <col min="524" max="524" width="12.85546875" style="4" customWidth="1"/>
    <col min="525" max="525" width="13.7109375" style="4" customWidth="1"/>
    <col min="526" max="526" width="20.42578125" style="4" customWidth="1"/>
    <col min="527" max="527" width="13" style="4" customWidth="1"/>
    <col min="528" max="768" width="9.140625" style="4"/>
    <col min="769" max="769" width="7.7109375" style="4" customWidth="1"/>
    <col min="770" max="770" width="49.5703125" style="4" customWidth="1"/>
    <col min="771" max="771" width="37.7109375" style="4" customWidth="1"/>
    <col min="772" max="773" width="14" style="4" customWidth="1"/>
    <col min="774" max="776" width="11.7109375" style="4" customWidth="1"/>
    <col min="777" max="777" width="14" style="4" customWidth="1"/>
    <col min="778" max="778" width="11.7109375" style="4" customWidth="1"/>
    <col min="779" max="779" width="13.28515625" style="4" customWidth="1"/>
    <col min="780" max="780" width="12.85546875" style="4" customWidth="1"/>
    <col min="781" max="781" width="13.7109375" style="4" customWidth="1"/>
    <col min="782" max="782" width="20.42578125" style="4" customWidth="1"/>
    <col min="783" max="783" width="13" style="4" customWidth="1"/>
    <col min="784" max="1024" width="9.140625" style="4"/>
    <col min="1025" max="1025" width="7.7109375" style="4" customWidth="1"/>
    <col min="1026" max="1026" width="49.5703125" style="4" customWidth="1"/>
    <col min="1027" max="1027" width="37.7109375" style="4" customWidth="1"/>
    <col min="1028" max="1029" width="14" style="4" customWidth="1"/>
    <col min="1030" max="1032" width="11.7109375" style="4" customWidth="1"/>
    <col min="1033" max="1033" width="14" style="4" customWidth="1"/>
    <col min="1034" max="1034" width="11.7109375" style="4" customWidth="1"/>
    <col min="1035" max="1035" width="13.28515625" style="4" customWidth="1"/>
    <col min="1036" max="1036" width="12.85546875" style="4" customWidth="1"/>
    <col min="1037" max="1037" width="13.7109375" style="4" customWidth="1"/>
    <col min="1038" max="1038" width="20.42578125" style="4" customWidth="1"/>
    <col min="1039" max="1039" width="13" style="4" customWidth="1"/>
    <col min="1040" max="1280" width="9.140625" style="4"/>
    <col min="1281" max="1281" width="7.7109375" style="4" customWidth="1"/>
    <col min="1282" max="1282" width="49.5703125" style="4" customWidth="1"/>
    <col min="1283" max="1283" width="37.7109375" style="4" customWidth="1"/>
    <col min="1284" max="1285" width="14" style="4" customWidth="1"/>
    <col min="1286" max="1288" width="11.7109375" style="4" customWidth="1"/>
    <col min="1289" max="1289" width="14" style="4" customWidth="1"/>
    <col min="1290" max="1290" width="11.7109375" style="4" customWidth="1"/>
    <col min="1291" max="1291" width="13.28515625" style="4" customWidth="1"/>
    <col min="1292" max="1292" width="12.85546875" style="4" customWidth="1"/>
    <col min="1293" max="1293" width="13.7109375" style="4" customWidth="1"/>
    <col min="1294" max="1294" width="20.42578125" style="4" customWidth="1"/>
    <col min="1295" max="1295" width="13" style="4" customWidth="1"/>
    <col min="1296" max="1536" width="9.140625" style="4"/>
    <col min="1537" max="1537" width="7.7109375" style="4" customWidth="1"/>
    <col min="1538" max="1538" width="49.5703125" style="4" customWidth="1"/>
    <col min="1539" max="1539" width="37.7109375" style="4" customWidth="1"/>
    <col min="1540" max="1541" width="14" style="4" customWidth="1"/>
    <col min="1542" max="1544" width="11.7109375" style="4" customWidth="1"/>
    <col min="1545" max="1545" width="14" style="4" customWidth="1"/>
    <col min="1546" max="1546" width="11.7109375" style="4" customWidth="1"/>
    <col min="1547" max="1547" width="13.28515625" style="4" customWidth="1"/>
    <col min="1548" max="1548" width="12.85546875" style="4" customWidth="1"/>
    <col min="1549" max="1549" width="13.7109375" style="4" customWidth="1"/>
    <col min="1550" max="1550" width="20.42578125" style="4" customWidth="1"/>
    <col min="1551" max="1551" width="13" style="4" customWidth="1"/>
    <col min="1552" max="1792" width="9.140625" style="4"/>
    <col min="1793" max="1793" width="7.7109375" style="4" customWidth="1"/>
    <col min="1794" max="1794" width="49.5703125" style="4" customWidth="1"/>
    <col min="1795" max="1795" width="37.7109375" style="4" customWidth="1"/>
    <col min="1796" max="1797" width="14" style="4" customWidth="1"/>
    <col min="1798" max="1800" width="11.7109375" style="4" customWidth="1"/>
    <col min="1801" max="1801" width="14" style="4" customWidth="1"/>
    <col min="1802" max="1802" width="11.7109375" style="4" customWidth="1"/>
    <col min="1803" max="1803" width="13.28515625" style="4" customWidth="1"/>
    <col min="1804" max="1804" width="12.85546875" style="4" customWidth="1"/>
    <col min="1805" max="1805" width="13.7109375" style="4" customWidth="1"/>
    <col min="1806" max="1806" width="20.42578125" style="4" customWidth="1"/>
    <col min="1807" max="1807" width="13" style="4" customWidth="1"/>
    <col min="1808" max="2048" width="9.140625" style="4"/>
    <col min="2049" max="2049" width="7.7109375" style="4" customWidth="1"/>
    <col min="2050" max="2050" width="49.5703125" style="4" customWidth="1"/>
    <col min="2051" max="2051" width="37.7109375" style="4" customWidth="1"/>
    <col min="2052" max="2053" width="14" style="4" customWidth="1"/>
    <col min="2054" max="2056" width="11.7109375" style="4" customWidth="1"/>
    <col min="2057" max="2057" width="14" style="4" customWidth="1"/>
    <col min="2058" max="2058" width="11.7109375" style="4" customWidth="1"/>
    <col min="2059" max="2059" width="13.28515625" style="4" customWidth="1"/>
    <col min="2060" max="2060" width="12.85546875" style="4" customWidth="1"/>
    <col min="2061" max="2061" width="13.7109375" style="4" customWidth="1"/>
    <col min="2062" max="2062" width="20.42578125" style="4" customWidth="1"/>
    <col min="2063" max="2063" width="13" style="4" customWidth="1"/>
    <col min="2064" max="2304" width="9.140625" style="4"/>
    <col min="2305" max="2305" width="7.7109375" style="4" customWidth="1"/>
    <col min="2306" max="2306" width="49.5703125" style="4" customWidth="1"/>
    <col min="2307" max="2307" width="37.7109375" style="4" customWidth="1"/>
    <col min="2308" max="2309" width="14" style="4" customWidth="1"/>
    <col min="2310" max="2312" width="11.7109375" style="4" customWidth="1"/>
    <col min="2313" max="2313" width="14" style="4" customWidth="1"/>
    <col min="2314" max="2314" width="11.7109375" style="4" customWidth="1"/>
    <col min="2315" max="2315" width="13.28515625" style="4" customWidth="1"/>
    <col min="2316" max="2316" width="12.85546875" style="4" customWidth="1"/>
    <col min="2317" max="2317" width="13.7109375" style="4" customWidth="1"/>
    <col min="2318" max="2318" width="20.42578125" style="4" customWidth="1"/>
    <col min="2319" max="2319" width="13" style="4" customWidth="1"/>
    <col min="2320" max="2560" width="9.140625" style="4"/>
    <col min="2561" max="2561" width="7.7109375" style="4" customWidth="1"/>
    <col min="2562" max="2562" width="49.5703125" style="4" customWidth="1"/>
    <col min="2563" max="2563" width="37.7109375" style="4" customWidth="1"/>
    <col min="2564" max="2565" width="14" style="4" customWidth="1"/>
    <col min="2566" max="2568" width="11.7109375" style="4" customWidth="1"/>
    <col min="2569" max="2569" width="14" style="4" customWidth="1"/>
    <col min="2570" max="2570" width="11.7109375" style="4" customWidth="1"/>
    <col min="2571" max="2571" width="13.28515625" style="4" customWidth="1"/>
    <col min="2572" max="2572" width="12.85546875" style="4" customWidth="1"/>
    <col min="2573" max="2573" width="13.7109375" style="4" customWidth="1"/>
    <col min="2574" max="2574" width="20.42578125" style="4" customWidth="1"/>
    <col min="2575" max="2575" width="13" style="4" customWidth="1"/>
    <col min="2576" max="2816" width="9.140625" style="4"/>
    <col min="2817" max="2817" width="7.7109375" style="4" customWidth="1"/>
    <col min="2818" max="2818" width="49.5703125" style="4" customWidth="1"/>
    <col min="2819" max="2819" width="37.7109375" style="4" customWidth="1"/>
    <col min="2820" max="2821" width="14" style="4" customWidth="1"/>
    <col min="2822" max="2824" width="11.7109375" style="4" customWidth="1"/>
    <col min="2825" max="2825" width="14" style="4" customWidth="1"/>
    <col min="2826" max="2826" width="11.7109375" style="4" customWidth="1"/>
    <col min="2827" max="2827" width="13.28515625" style="4" customWidth="1"/>
    <col min="2828" max="2828" width="12.85546875" style="4" customWidth="1"/>
    <col min="2829" max="2829" width="13.7109375" style="4" customWidth="1"/>
    <col min="2830" max="2830" width="20.42578125" style="4" customWidth="1"/>
    <col min="2831" max="2831" width="13" style="4" customWidth="1"/>
    <col min="2832" max="3072" width="9.140625" style="4"/>
    <col min="3073" max="3073" width="7.7109375" style="4" customWidth="1"/>
    <col min="3074" max="3074" width="49.5703125" style="4" customWidth="1"/>
    <col min="3075" max="3075" width="37.7109375" style="4" customWidth="1"/>
    <col min="3076" max="3077" width="14" style="4" customWidth="1"/>
    <col min="3078" max="3080" width="11.7109375" style="4" customWidth="1"/>
    <col min="3081" max="3081" width="14" style="4" customWidth="1"/>
    <col min="3082" max="3082" width="11.7109375" style="4" customWidth="1"/>
    <col min="3083" max="3083" width="13.28515625" style="4" customWidth="1"/>
    <col min="3084" max="3084" width="12.85546875" style="4" customWidth="1"/>
    <col min="3085" max="3085" width="13.7109375" style="4" customWidth="1"/>
    <col min="3086" max="3086" width="20.42578125" style="4" customWidth="1"/>
    <col min="3087" max="3087" width="13" style="4" customWidth="1"/>
    <col min="3088" max="3328" width="9.140625" style="4"/>
    <col min="3329" max="3329" width="7.7109375" style="4" customWidth="1"/>
    <col min="3330" max="3330" width="49.5703125" style="4" customWidth="1"/>
    <col min="3331" max="3331" width="37.7109375" style="4" customWidth="1"/>
    <col min="3332" max="3333" width="14" style="4" customWidth="1"/>
    <col min="3334" max="3336" width="11.7109375" style="4" customWidth="1"/>
    <col min="3337" max="3337" width="14" style="4" customWidth="1"/>
    <col min="3338" max="3338" width="11.7109375" style="4" customWidth="1"/>
    <col min="3339" max="3339" width="13.28515625" style="4" customWidth="1"/>
    <col min="3340" max="3340" width="12.85546875" style="4" customWidth="1"/>
    <col min="3341" max="3341" width="13.7109375" style="4" customWidth="1"/>
    <col min="3342" max="3342" width="20.42578125" style="4" customWidth="1"/>
    <col min="3343" max="3343" width="13" style="4" customWidth="1"/>
    <col min="3344" max="3584" width="9.140625" style="4"/>
    <col min="3585" max="3585" width="7.7109375" style="4" customWidth="1"/>
    <col min="3586" max="3586" width="49.5703125" style="4" customWidth="1"/>
    <col min="3587" max="3587" width="37.7109375" style="4" customWidth="1"/>
    <col min="3588" max="3589" width="14" style="4" customWidth="1"/>
    <col min="3590" max="3592" width="11.7109375" style="4" customWidth="1"/>
    <col min="3593" max="3593" width="14" style="4" customWidth="1"/>
    <col min="3594" max="3594" width="11.7109375" style="4" customWidth="1"/>
    <col min="3595" max="3595" width="13.28515625" style="4" customWidth="1"/>
    <col min="3596" max="3596" width="12.85546875" style="4" customWidth="1"/>
    <col min="3597" max="3597" width="13.7109375" style="4" customWidth="1"/>
    <col min="3598" max="3598" width="20.42578125" style="4" customWidth="1"/>
    <col min="3599" max="3599" width="13" style="4" customWidth="1"/>
    <col min="3600" max="3840" width="9.140625" style="4"/>
    <col min="3841" max="3841" width="7.7109375" style="4" customWidth="1"/>
    <col min="3842" max="3842" width="49.5703125" style="4" customWidth="1"/>
    <col min="3843" max="3843" width="37.7109375" style="4" customWidth="1"/>
    <col min="3844" max="3845" width="14" style="4" customWidth="1"/>
    <col min="3846" max="3848" width="11.7109375" style="4" customWidth="1"/>
    <col min="3849" max="3849" width="14" style="4" customWidth="1"/>
    <col min="3850" max="3850" width="11.7109375" style="4" customWidth="1"/>
    <col min="3851" max="3851" width="13.28515625" style="4" customWidth="1"/>
    <col min="3852" max="3852" width="12.85546875" style="4" customWidth="1"/>
    <col min="3853" max="3853" width="13.7109375" style="4" customWidth="1"/>
    <col min="3854" max="3854" width="20.42578125" style="4" customWidth="1"/>
    <col min="3855" max="3855" width="13" style="4" customWidth="1"/>
    <col min="3856" max="4096" width="9.140625" style="4"/>
    <col min="4097" max="4097" width="7.7109375" style="4" customWidth="1"/>
    <col min="4098" max="4098" width="49.5703125" style="4" customWidth="1"/>
    <col min="4099" max="4099" width="37.7109375" style="4" customWidth="1"/>
    <col min="4100" max="4101" width="14" style="4" customWidth="1"/>
    <col min="4102" max="4104" width="11.7109375" style="4" customWidth="1"/>
    <col min="4105" max="4105" width="14" style="4" customWidth="1"/>
    <col min="4106" max="4106" width="11.7109375" style="4" customWidth="1"/>
    <col min="4107" max="4107" width="13.28515625" style="4" customWidth="1"/>
    <col min="4108" max="4108" width="12.85546875" style="4" customWidth="1"/>
    <col min="4109" max="4109" width="13.7109375" style="4" customWidth="1"/>
    <col min="4110" max="4110" width="20.42578125" style="4" customWidth="1"/>
    <col min="4111" max="4111" width="13" style="4" customWidth="1"/>
    <col min="4112" max="4352" width="9.140625" style="4"/>
    <col min="4353" max="4353" width="7.7109375" style="4" customWidth="1"/>
    <col min="4354" max="4354" width="49.5703125" style="4" customWidth="1"/>
    <col min="4355" max="4355" width="37.7109375" style="4" customWidth="1"/>
    <col min="4356" max="4357" width="14" style="4" customWidth="1"/>
    <col min="4358" max="4360" width="11.7109375" style="4" customWidth="1"/>
    <col min="4361" max="4361" width="14" style="4" customWidth="1"/>
    <col min="4362" max="4362" width="11.7109375" style="4" customWidth="1"/>
    <col min="4363" max="4363" width="13.28515625" style="4" customWidth="1"/>
    <col min="4364" max="4364" width="12.85546875" style="4" customWidth="1"/>
    <col min="4365" max="4365" width="13.7109375" style="4" customWidth="1"/>
    <col min="4366" max="4366" width="20.42578125" style="4" customWidth="1"/>
    <col min="4367" max="4367" width="13" style="4" customWidth="1"/>
    <col min="4368" max="4608" width="9.140625" style="4"/>
    <col min="4609" max="4609" width="7.7109375" style="4" customWidth="1"/>
    <col min="4610" max="4610" width="49.5703125" style="4" customWidth="1"/>
    <col min="4611" max="4611" width="37.7109375" style="4" customWidth="1"/>
    <col min="4612" max="4613" width="14" style="4" customWidth="1"/>
    <col min="4614" max="4616" width="11.7109375" style="4" customWidth="1"/>
    <col min="4617" max="4617" width="14" style="4" customWidth="1"/>
    <col min="4618" max="4618" width="11.7109375" style="4" customWidth="1"/>
    <col min="4619" max="4619" width="13.28515625" style="4" customWidth="1"/>
    <col min="4620" max="4620" width="12.85546875" style="4" customWidth="1"/>
    <col min="4621" max="4621" width="13.7109375" style="4" customWidth="1"/>
    <col min="4622" max="4622" width="20.42578125" style="4" customWidth="1"/>
    <col min="4623" max="4623" width="13" style="4" customWidth="1"/>
    <col min="4624" max="4864" width="9.140625" style="4"/>
    <col min="4865" max="4865" width="7.7109375" style="4" customWidth="1"/>
    <col min="4866" max="4866" width="49.5703125" style="4" customWidth="1"/>
    <col min="4867" max="4867" width="37.7109375" style="4" customWidth="1"/>
    <col min="4868" max="4869" width="14" style="4" customWidth="1"/>
    <col min="4870" max="4872" width="11.7109375" style="4" customWidth="1"/>
    <col min="4873" max="4873" width="14" style="4" customWidth="1"/>
    <col min="4874" max="4874" width="11.7109375" style="4" customWidth="1"/>
    <col min="4875" max="4875" width="13.28515625" style="4" customWidth="1"/>
    <col min="4876" max="4876" width="12.85546875" style="4" customWidth="1"/>
    <col min="4877" max="4877" width="13.7109375" style="4" customWidth="1"/>
    <col min="4878" max="4878" width="20.42578125" style="4" customWidth="1"/>
    <col min="4879" max="4879" width="13" style="4" customWidth="1"/>
    <col min="4880" max="5120" width="9.140625" style="4"/>
    <col min="5121" max="5121" width="7.7109375" style="4" customWidth="1"/>
    <col min="5122" max="5122" width="49.5703125" style="4" customWidth="1"/>
    <col min="5123" max="5123" width="37.7109375" style="4" customWidth="1"/>
    <col min="5124" max="5125" width="14" style="4" customWidth="1"/>
    <col min="5126" max="5128" width="11.7109375" style="4" customWidth="1"/>
    <col min="5129" max="5129" width="14" style="4" customWidth="1"/>
    <col min="5130" max="5130" width="11.7109375" style="4" customWidth="1"/>
    <col min="5131" max="5131" width="13.28515625" style="4" customWidth="1"/>
    <col min="5132" max="5132" width="12.85546875" style="4" customWidth="1"/>
    <col min="5133" max="5133" width="13.7109375" style="4" customWidth="1"/>
    <col min="5134" max="5134" width="20.42578125" style="4" customWidth="1"/>
    <col min="5135" max="5135" width="13" style="4" customWidth="1"/>
    <col min="5136" max="5376" width="9.140625" style="4"/>
    <col min="5377" max="5377" width="7.7109375" style="4" customWidth="1"/>
    <col min="5378" max="5378" width="49.5703125" style="4" customWidth="1"/>
    <col min="5379" max="5379" width="37.7109375" style="4" customWidth="1"/>
    <col min="5380" max="5381" width="14" style="4" customWidth="1"/>
    <col min="5382" max="5384" width="11.7109375" style="4" customWidth="1"/>
    <col min="5385" max="5385" width="14" style="4" customWidth="1"/>
    <col min="5386" max="5386" width="11.7109375" style="4" customWidth="1"/>
    <col min="5387" max="5387" width="13.28515625" style="4" customWidth="1"/>
    <col min="5388" max="5388" width="12.85546875" style="4" customWidth="1"/>
    <col min="5389" max="5389" width="13.7109375" style="4" customWidth="1"/>
    <col min="5390" max="5390" width="20.42578125" style="4" customWidth="1"/>
    <col min="5391" max="5391" width="13" style="4" customWidth="1"/>
    <col min="5392" max="5632" width="9.140625" style="4"/>
    <col min="5633" max="5633" width="7.7109375" style="4" customWidth="1"/>
    <col min="5634" max="5634" width="49.5703125" style="4" customWidth="1"/>
    <col min="5635" max="5635" width="37.7109375" style="4" customWidth="1"/>
    <col min="5636" max="5637" width="14" style="4" customWidth="1"/>
    <col min="5638" max="5640" width="11.7109375" style="4" customWidth="1"/>
    <col min="5641" max="5641" width="14" style="4" customWidth="1"/>
    <col min="5642" max="5642" width="11.7109375" style="4" customWidth="1"/>
    <col min="5643" max="5643" width="13.28515625" style="4" customWidth="1"/>
    <col min="5644" max="5644" width="12.85546875" style="4" customWidth="1"/>
    <col min="5645" max="5645" width="13.7109375" style="4" customWidth="1"/>
    <col min="5646" max="5646" width="20.42578125" style="4" customWidth="1"/>
    <col min="5647" max="5647" width="13" style="4" customWidth="1"/>
    <col min="5648" max="5888" width="9.140625" style="4"/>
    <col min="5889" max="5889" width="7.7109375" style="4" customWidth="1"/>
    <col min="5890" max="5890" width="49.5703125" style="4" customWidth="1"/>
    <col min="5891" max="5891" width="37.7109375" style="4" customWidth="1"/>
    <col min="5892" max="5893" width="14" style="4" customWidth="1"/>
    <col min="5894" max="5896" width="11.7109375" style="4" customWidth="1"/>
    <col min="5897" max="5897" width="14" style="4" customWidth="1"/>
    <col min="5898" max="5898" width="11.7109375" style="4" customWidth="1"/>
    <col min="5899" max="5899" width="13.28515625" style="4" customWidth="1"/>
    <col min="5900" max="5900" width="12.85546875" style="4" customWidth="1"/>
    <col min="5901" max="5901" width="13.7109375" style="4" customWidth="1"/>
    <col min="5902" max="5902" width="20.42578125" style="4" customWidth="1"/>
    <col min="5903" max="5903" width="13" style="4" customWidth="1"/>
    <col min="5904" max="6144" width="9.140625" style="4"/>
    <col min="6145" max="6145" width="7.7109375" style="4" customWidth="1"/>
    <col min="6146" max="6146" width="49.5703125" style="4" customWidth="1"/>
    <col min="6147" max="6147" width="37.7109375" style="4" customWidth="1"/>
    <col min="6148" max="6149" width="14" style="4" customWidth="1"/>
    <col min="6150" max="6152" width="11.7109375" style="4" customWidth="1"/>
    <col min="6153" max="6153" width="14" style="4" customWidth="1"/>
    <col min="6154" max="6154" width="11.7109375" style="4" customWidth="1"/>
    <col min="6155" max="6155" width="13.28515625" style="4" customWidth="1"/>
    <col min="6156" max="6156" width="12.85546875" style="4" customWidth="1"/>
    <col min="6157" max="6157" width="13.7109375" style="4" customWidth="1"/>
    <col min="6158" max="6158" width="20.42578125" style="4" customWidth="1"/>
    <col min="6159" max="6159" width="13" style="4" customWidth="1"/>
    <col min="6160" max="6400" width="9.140625" style="4"/>
    <col min="6401" max="6401" width="7.7109375" style="4" customWidth="1"/>
    <col min="6402" max="6402" width="49.5703125" style="4" customWidth="1"/>
    <col min="6403" max="6403" width="37.7109375" style="4" customWidth="1"/>
    <col min="6404" max="6405" width="14" style="4" customWidth="1"/>
    <col min="6406" max="6408" width="11.7109375" style="4" customWidth="1"/>
    <col min="6409" max="6409" width="14" style="4" customWidth="1"/>
    <col min="6410" max="6410" width="11.7109375" style="4" customWidth="1"/>
    <col min="6411" max="6411" width="13.28515625" style="4" customWidth="1"/>
    <col min="6412" max="6412" width="12.85546875" style="4" customWidth="1"/>
    <col min="6413" max="6413" width="13.7109375" style="4" customWidth="1"/>
    <col min="6414" max="6414" width="20.42578125" style="4" customWidth="1"/>
    <col min="6415" max="6415" width="13" style="4" customWidth="1"/>
    <col min="6416" max="6656" width="9.140625" style="4"/>
    <col min="6657" max="6657" width="7.7109375" style="4" customWidth="1"/>
    <col min="6658" max="6658" width="49.5703125" style="4" customWidth="1"/>
    <col min="6659" max="6659" width="37.7109375" style="4" customWidth="1"/>
    <col min="6660" max="6661" width="14" style="4" customWidth="1"/>
    <col min="6662" max="6664" width="11.7109375" style="4" customWidth="1"/>
    <col min="6665" max="6665" width="14" style="4" customWidth="1"/>
    <col min="6666" max="6666" width="11.7109375" style="4" customWidth="1"/>
    <col min="6667" max="6667" width="13.28515625" style="4" customWidth="1"/>
    <col min="6668" max="6668" width="12.85546875" style="4" customWidth="1"/>
    <col min="6669" max="6669" width="13.7109375" style="4" customWidth="1"/>
    <col min="6670" max="6670" width="20.42578125" style="4" customWidth="1"/>
    <col min="6671" max="6671" width="13" style="4" customWidth="1"/>
    <col min="6672" max="6912" width="9.140625" style="4"/>
    <col min="6913" max="6913" width="7.7109375" style="4" customWidth="1"/>
    <col min="6914" max="6914" width="49.5703125" style="4" customWidth="1"/>
    <col min="6915" max="6915" width="37.7109375" style="4" customWidth="1"/>
    <col min="6916" max="6917" width="14" style="4" customWidth="1"/>
    <col min="6918" max="6920" width="11.7109375" style="4" customWidth="1"/>
    <col min="6921" max="6921" width="14" style="4" customWidth="1"/>
    <col min="6922" max="6922" width="11.7109375" style="4" customWidth="1"/>
    <col min="6923" max="6923" width="13.28515625" style="4" customWidth="1"/>
    <col min="6924" max="6924" width="12.85546875" style="4" customWidth="1"/>
    <col min="6925" max="6925" width="13.7109375" style="4" customWidth="1"/>
    <col min="6926" max="6926" width="20.42578125" style="4" customWidth="1"/>
    <col min="6927" max="6927" width="13" style="4" customWidth="1"/>
    <col min="6928" max="7168" width="9.140625" style="4"/>
    <col min="7169" max="7169" width="7.7109375" style="4" customWidth="1"/>
    <col min="7170" max="7170" width="49.5703125" style="4" customWidth="1"/>
    <col min="7171" max="7171" width="37.7109375" style="4" customWidth="1"/>
    <col min="7172" max="7173" width="14" style="4" customWidth="1"/>
    <col min="7174" max="7176" width="11.7109375" style="4" customWidth="1"/>
    <col min="7177" max="7177" width="14" style="4" customWidth="1"/>
    <col min="7178" max="7178" width="11.7109375" style="4" customWidth="1"/>
    <col min="7179" max="7179" width="13.28515625" style="4" customWidth="1"/>
    <col min="7180" max="7180" width="12.85546875" style="4" customWidth="1"/>
    <col min="7181" max="7181" width="13.7109375" style="4" customWidth="1"/>
    <col min="7182" max="7182" width="20.42578125" style="4" customWidth="1"/>
    <col min="7183" max="7183" width="13" style="4" customWidth="1"/>
    <col min="7184" max="7424" width="9.140625" style="4"/>
    <col min="7425" max="7425" width="7.7109375" style="4" customWidth="1"/>
    <col min="7426" max="7426" width="49.5703125" style="4" customWidth="1"/>
    <col min="7427" max="7427" width="37.7109375" style="4" customWidth="1"/>
    <col min="7428" max="7429" width="14" style="4" customWidth="1"/>
    <col min="7430" max="7432" width="11.7109375" style="4" customWidth="1"/>
    <col min="7433" max="7433" width="14" style="4" customWidth="1"/>
    <col min="7434" max="7434" width="11.7109375" style="4" customWidth="1"/>
    <col min="7435" max="7435" width="13.28515625" style="4" customWidth="1"/>
    <col min="7436" max="7436" width="12.85546875" style="4" customWidth="1"/>
    <col min="7437" max="7437" width="13.7109375" style="4" customWidth="1"/>
    <col min="7438" max="7438" width="20.42578125" style="4" customWidth="1"/>
    <col min="7439" max="7439" width="13" style="4" customWidth="1"/>
    <col min="7440" max="7680" width="9.140625" style="4"/>
    <col min="7681" max="7681" width="7.7109375" style="4" customWidth="1"/>
    <col min="7682" max="7682" width="49.5703125" style="4" customWidth="1"/>
    <col min="7683" max="7683" width="37.7109375" style="4" customWidth="1"/>
    <col min="7684" max="7685" width="14" style="4" customWidth="1"/>
    <col min="7686" max="7688" width="11.7109375" style="4" customWidth="1"/>
    <col min="7689" max="7689" width="14" style="4" customWidth="1"/>
    <col min="7690" max="7690" width="11.7109375" style="4" customWidth="1"/>
    <col min="7691" max="7691" width="13.28515625" style="4" customWidth="1"/>
    <col min="7692" max="7692" width="12.85546875" style="4" customWidth="1"/>
    <col min="7693" max="7693" width="13.7109375" style="4" customWidth="1"/>
    <col min="7694" max="7694" width="20.42578125" style="4" customWidth="1"/>
    <col min="7695" max="7695" width="13" style="4" customWidth="1"/>
    <col min="7696" max="7936" width="9.140625" style="4"/>
    <col min="7937" max="7937" width="7.7109375" style="4" customWidth="1"/>
    <col min="7938" max="7938" width="49.5703125" style="4" customWidth="1"/>
    <col min="7939" max="7939" width="37.7109375" style="4" customWidth="1"/>
    <col min="7940" max="7941" width="14" style="4" customWidth="1"/>
    <col min="7942" max="7944" width="11.7109375" style="4" customWidth="1"/>
    <col min="7945" max="7945" width="14" style="4" customWidth="1"/>
    <col min="7946" max="7946" width="11.7109375" style="4" customWidth="1"/>
    <col min="7947" max="7947" width="13.28515625" style="4" customWidth="1"/>
    <col min="7948" max="7948" width="12.85546875" style="4" customWidth="1"/>
    <col min="7949" max="7949" width="13.7109375" style="4" customWidth="1"/>
    <col min="7950" max="7950" width="20.42578125" style="4" customWidth="1"/>
    <col min="7951" max="7951" width="13" style="4" customWidth="1"/>
    <col min="7952" max="8192" width="9.140625" style="4"/>
    <col min="8193" max="8193" width="7.7109375" style="4" customWidth="1"/>
    <col min="8194" max="8194" width="49.5703125" style="4" customWidth="1"/>
    <col min="8195" max="8195" width="37.7109375" style="4" customWidth="1"/>
    <col min="8196" max="8197" width="14" style="4" customWidth="1"/>
    <col min="8198" max="8200" width="11.7109375" style="4" customWidth="1"/>
    <col min="8201" max="8201" width="14" style="4" customWidth="1"/>
    <col min="8202" max="8202" width="11.7109375" style="4" customWidth="1"/>
    <col min="8203" max="8203" width="13.28515625" style="4" customWidth="1"/>
    <col min="8204" max="8204" width="12.85546875" style="4" customWidth="1"/>
    <col min="8205" max="8205" width="13.7109375" style="4" customWidth="1"/>
    <col min="8206" max="8206" width="20.42578125" style="4" customWidth="1"/>
    <col min="8207" max="8207" width="13" style="4" customWidth="1"/>
    <col min="8208" max="8448" width="9.140625" style="4"/>
    <col min="8449" max="8449" width="7.7109375" style="4" customWidth="1"/>
    <col min="8450" max="8450" width="49.5703125" style="4" customWidth="1"/>
    <col min="8451" max="8451" width="37.7109375" style="4" customWidth="1"/>
    <col min="8452" max="8453" width="14" style="4" customWidth="1"/>
    <col min="8454" max="8456" width="11.7109375" style="4" customWidth="1"/>
    <col min="8457" max="8457" width="14" style="4" customWidth="1"/>
    <col min="8458" max="8458" width="11.7109375" style="4" customWidth="1"/>
    <col min="8459" max="8459" width="13.28515625" style="4" customWidth="1"/>
    <col min="8460" max="8460" width="12.85546875" style="4" customWidth="1"/>
    <col min="8461" max="8461" width="13.7109375" style="4" customWidth="1"/>
    <col min="8462" max="8462" width="20.42578125" style="4" customWidth="1"/>
    <col min="8463" max="8463" width="13" style="4" customWidth="1"/>
    <col min="8464" max="8704" width="9.140625" style="4"/>
    <col min="8705" max="8705" width="7.7109375" style="4" customWidth="1"/>
    <col min="8706" max="8706" width="49.5703125" style="4" customWidth="1"/>
    <col min="8707" max="8707" width="37.7109375" style="4" customWidth="1"/>
    <col min="8708" max="8709" width="14" style="4" customWidth="1"/>
    <col min="8710" max="8712" width="11.7109375" style="4" customWidth="1"/>
    <col min="8713" max="8713" width="14" style="4" customWidth="1"/>
    <col min="8714" max="8714" width="11.7109375" style="4" customWidth="1"/>
    <col min="8715" max="8715" width="13.28515625" style="4" customWidth="1"/>
    <col min="8716" max="8716" width="12.85546875" style="4" customWidth="1"/>
    <col min="8717" max="8717" width="13.7109375" style="4" customWidth="1"/>
    <col min="8718" max="8718" width="20.42578125" style="4" customWidth="1"/>
    <col min="8719" max="8719" width="13" style="4" customWidth="1"/>
    <col min="8720" max="8960" width="9.140625" style="4"/>
    <col min="8961" max="8961" width="7.7109375" style="4" customWidth="1"/>
    <col min="8962" max="8962" width="49.5703125" style="4" customWidth="1"/>
    <col min="8963" max="8963" width="37.7109375" style="4" customWidth="1"/>
    <col min="8964" max="8965" width="14" style="4" customWidth="1"/>
    <col min="8966" max="8968" width="11.7109375" style="4" customWidth="1"/>
    <col min="8969" max="8969" width="14" style="4" customWidth="1"/>
    <col min="8970" max="8970" width="11.7109375" style="4" customWidth="1"/>
    <col min="8971" max="8971" width="13.28515625" style="4" customWidth="1"/>
    <col min="8972" max="8972" width="12.85546875" style="4" customWidth="1"/>
    <col min="8973" max="8973" width="13.7109375" style="4" customWidth="1"/>
    <col min="8974" max="8974" width="20.42578125" style="4" customWidth="1"/>
    <col min="8975" max="8975" width="13" style="4" customWidth="1"/>
    <col min="8976" max="9216" width="9.140625" style="4"/>
    <col min="9217" max="9217" width="7.7109375" style="4" customWidth="1"/>
    <col min="9218" max="9218" width="49.5703125" style="4" customWidth="1"/>
    <col min="9219" max="9219" width="37.7109375" style="4" customWidth="1"/>
    <col min="9220" max="9221" width="14" style="4" customWidth="1"/>
    <col min="9222" max="9224" width="11.7109375" style="4" customWidth="1"/>
    <col min="9225" max="9225" width="14" style="4" customWidth="1"/>
    <col min="9226" max="9226" width="11.7109375" style="4" customWidth="1"/>
    <col min="9227" max="9227" width="13.28515625" style="4" customWidth="1"/>
    <col min="9228" max="9228" width="12.85546875" style="4" customWidth="1"/>
    <col min="9229" max="9229" width="13.7109375" style="4" customWidth="1"/>
    <col min="9230" max="9230" width="20.42578125" style="4" customWidth="1"/>
    <col min="9231" max="9231" width="13" style="4" customWidth="1"/>
    <col min="9232" max="9472" width="9.140625" style="4"/>
    <col min="9473" max="9473" width="7.7109375" style="4" customWidth="1"/>
    <col min="9474" max="9474" width="49.5703125" style="4" customWidth="1"/>
    <col min="9475" max="9475" width="37.7109375" style="4" customWidth="1"/>
    <col min="9476" max="9477" width="14" style="4" customWidth="1"/>
    <col min="9478" max="9480" width="11.7109375" style="4" customWidth="1"/>
    <col min="9481" max="9481" width="14" style="4" customWidth="1"/>
    <col min="9482" max="9482" width="11.7109375" style="4" customWidth="1"/>
    <col min="9483" max="9483" width="13.28515625" style="4" customWidth="1"/>
    <col min="9484" max="9484" width="12.85546875" style="4" customWidth="1"/>
    <col min="9485" max="9485" width="13.7109375" style="4" customWidth="1"/>
    <col min="9486" max="9486" width="20.42578125" style="4" customWidth="1"/>
    <col min="9487" max="9487" width="13" style="4" customWidth="1"/>
    <col min="9488" max="9728" width="9.140625" style="4"/>
    <col min="9729" max="9729" width="7.7109375" style="4" customWidth="1"/>
    <col min="9730" max="9730" width="49.5703125" style="4" customWidth="1"/>
    <col min="9731" max="9731" width="37.7109375" style="4" customWidth="1"/>
    <col min="9732" max="9733" width="14" style="4" customWidth="1"/>
    <col min="9734" max="9736" width="11.7109375" style="4" customWidth="1"/>
    <col min="9737" max="9737" width="14" style="4" customWidth="1"/>
    <col min="9738" max="9738" width="11.7109375" style="4" customWidth="1"/>
    <col min="9739" max="9739" width="13.28515625" style="4" customWidth="1"/>
    <col min="9740" max="9740" width="12.85546875" style="4" customWidth="1"/>
    <col min="9741" max="9741" width="13.7109375" style="4" customWidth="1"/>
    <col min="9742" max="9742" width="20.42578125" style="4" customWidth="1"/>
    <col min="9743" max="9743" width="13" style="4" customWidth="1"/>
    <col min="9744" max="9984" width="9.140625" style="4"/>
    <col min="9985" max="9985" width="7.7109375" style="4" customWidth="1"/>
    <col min="9986" max="9986" width="49.5703125" style="4" customWidth="1"/>
    <col min="9987" max="9987" width="37.7109375" style="4" customWidth="1"/>
    <col min="9988" max="9989" width="14" style="4" customWidth="1"/>
    <col min="9990" max="9992" width="11.7109375" style="4" customWidth="1"/>
    <col min="9993" max="9993" width="14" style="4" customWidth="1"/>
    <col min="9994" max="9994" width="11.7109375" style="4" customWidth="1"/>
    <col min="9995" max="9995" width="13.28515625" style="4" customWidth="1"/>
    <col min="9996" max="9996" width="12.85546875" style="4" customWidth="1"/>
    <col min="9997" max="9997" width="13.7109375" style="4" customWidth="1"/>
    <col min="9998" max="9998" width="20.42578125" style="4" customWidth="1"/>
    <col min="9999" max="9999" width="13" style="4" customWidth="1"/>
    <col min="10000" max="10240" width="9.140625" style="4"/>
    <col min="10241" max="10241" width="7.7109375" style="4" customWidth="1"/>
    <col min="10242" max="10242" width="49.5703125" style="4" customWidth="1"/>
    <col min="10243" max="10243" width="37.7109375" style="4" customWidth="1"/>
    <col min="10244" max="10245" width="14" style="4" customWidth="1"/>
    <col min="10246" max="10248" width="11.7109375" style="4" customWidth="1"/>
    <col min="10249" max="10249" width="14" style="4" customWidth="1"/>
    <col min="10250" max="10250" width="11.7109375" style="4" customWidth="1"/>
    <col min="10251" max="10251" width="13.28515625" style="4" customWidth="1"/>
    <col min="10252" max="10252" width="12.85546875" style="4" customWidth="1"/>
    <col min="10253" max="10253" width="13.7109375" style="4" customWidth="1"/>
    <col min="10254" max="10254" width="20.42578125" style="4" customWidth="1"/>
    <col min="10255" max="10255" width="13" style="4" customWidth="1"/>
    <col min="10256" max="10496" width="9.140625" style="4"/>
    <col min="10497" max="10497" width="7.7109375" style="4" customWidth="1"/>
    <col min="10498" max="10498" width="49.5703125" style="4" customWidth="1"/>
    <col min="10499" max="10499" width="37.7109375" style="4" customWidth="1"/>
    <col min="10500" max="10501" width="14" style="4" customWidth="1"/>
    <col min="10502" max="10504" width="11.7109375" style="4" customWidth="1"/>
    <col min="10505" max="10505" width="14" style="4" customWidth="1"/>
    <col min="10506" max="10506" width="11.7109375" style="4" customWidth="1"/>
    <col min="10507" max="10507" width="13.28515625" style="4" customWidth="1"/>
    <col min="10508" max="10508" width="12.85546875" style="4" customWidth="1"/>
    <col min="10509" max="10509" width="13.7109375" style="4" customWidth="1"/>
    <col min="10510" max="10510" width="20.42578125" style="4" customWidth="1"/>
    <col min="10511" max="10511" width="13" style="4" customWidth="1"/>
    <col min="10512" max="10752" width="9.140625" style="4"/>
    <col min="10753" max="10753" width="7.7109375" style="4" customWidth="1"/>
    <col min="10754" max="10754" width="49.5703125" style="4" customWidth="1"/>
    <col min="10755" max="10755" width="37.7109375" style="4" customWidth="1"/>
    <col min="10756" max="10757" width="14" style="4" customWidth="1"/>
    <col min="10758" max="10760" width="11.7109375" style="4" customWidth="1"/>
    <col min="10761" max="10761" width="14" style="4" customWidth="1"/>
    <col min="10762" max="10762" width="11.7109375" style="4" customWidth="1"/>
    <col min="10763" max="10763" width="13.28515625" style="4" customWidth="1"/>
    <col min="10764" max="10764" width="12.85546875" style="4" customWidth="1"/>
    <col min="10765" max="10765" width="13.7109375" style="4" customWidth="1"/>
    <col min="10766" max="10766" width="20.42578125" style="4" customWidth="1"/>
    <col min="10767" max="10767" width="13" style="4" customWidth="1"/>
    <col min="10768" max="11008" width="9.140625" style="4"/>
    <col min="11009" max="11009" width="7.7109375" style="4" customWidth="1"/>
    <col min="11010" max="11010" width="49.5703125" style="4" customWidth="1"/>
    <col min="11011" max="11011" width="37.7109375" style="4" customWidth="1"/>
    <col min="11012" max="11013" width="14" style="4" customWidth="1"/>
    <col min="11014" max="11016" width="11.7109375" style="4" customWidth="1"/>
    <col min="11017" max="11017" width="14" style="4" customWidth="1"/>
    <col min="11018" max="11018" width="11.7109375" style="4" customWidth="1"/>
    <col min="11019" max="11019" width="13.28515625" style="4" customWidth="1"/>
    <col min="11020" max="11020" width="12.85546875" style="4" customWidth="1"/>
    <col min="11021" max="11021" width="13.7109375" style="4" customWidth="1"/>
    <col min="11022" max="11022" width="20.42578125" style="4" customWidth="1"/>
    <col min="11023" max="11023" width="13" style="4" customWidth="1"/>
    <col min="11024" max="11264" width="9.140625" style="4"/>
    <col min="11265" max="11265" width="7.7109375" style="4" customWidth="1"/>
    <col min="11266" max="11266" width="49.5703125" style="4" customWidth="1"/>
    <col min="11267" max="11267" width="37.7109375" style="4" customWidth="1"/>
    <col min="11268" max="11269" width="14" style="4" customWidth="1"/>
    <col min="11270" max="11272" width="11.7109375" style="4" customWidth="1"/>
    <col min="11273" max="11273" width="14" style="4" customWidth="1"/>
    <col min="11274" max="11274" width="11.7109375" style="4" customWidth="1"/>
    <col min="11275" max="11275" width="13.28515625" style="4" customWidth="1"/>
    <col min="11276" max="11276" width="12.85546875" style="4" customWidth="1"/>
    <col min="11277" max="11277" width="13.7109375" style="4" customWidth="1"/>
    <col min="11278" max="11278" width="20.42578125" style="4" customWidth="1"/>
    <col min="11279" max="11279" width="13" style="4" customWidth="1"/>
    <col min="11280" max="11520" width="9.140625" style="4"/>
    <col min="11521" max="11521" width="7.7109375" style="4" customWidth="1"/>
    <col min="11522" max="11522" width="49.5703125" style="4" customWidth="1"/>
    <col min="11523" max="11523" width="37.7109375" style="4" customWidth="1"/>
    <col min="11524" max="11525" width="14" style="4" customWidth="1"/>
    <col min="11526" max="11528" width="11.7109375" style="4" customWidth="1"/>
    <col min="11529" max="11529" width="14" style="4" customWidth="1"/>
    <col min="11530" max="11530" width="11.7109375" style="4" customWidth="1"/>
    <col min="11531" max="11531" width="13.28515625" style="4" customWidth="1"/>
    <col min="11532" max="11532" width="12.85546875" style="4" customWidth="1"/>
    <col min="11533" max="11533" width="13.7109375" style="4" customWidth="1"/>
    <col min="11534" max="11534" width="20.42578125" style="4" customWidth="1"/>
    <col min="11535" max="11535" width="13" style="4" customWidth="1"/>
    <col min="11536" max="11776" width="9.140625" style="4"/>
    <col min="11777" max="11777" width="7.7109375" style="4" customWidth="1"/>
    <col min="11778" max="11778" width="49.5703125" style="4" customWidth="1"/>
    <col min="11779" max="11779" width="37.7109375" style="4" customWidth="1"/>
    <col min="11780" max="11781" width="14" style="4" customWidth="1"/>
    <col min="11782" max="11784" width="11.7109375" style="4" customWidth="1"/>
    <col min="11785" max="11785" width="14" style="4" customWidth="1"/>
    <col min="11786" max="11786" width="11.7109375" style="4" customWidth="1"/>
    <col min="11787" max="11787" width="13.28515625" style="4" customWidth="1"/>
    <col min="11788" max="11788" width="12.85546875" style="4" customWidth="1"/>
    <col min="11789" max="11789" width="13.7109375" style="4" customWidth="1"/>
    <col min="11790" max="11790" width="20.42578125" style="4" customWidth="1"/>
    <col min="11791" max="11791" width="13" style="4" customWidth="1"/>
    <col min="11792" max="12032" width="9.140625" style="4"/>
    <col min="12033" max="12033" width="7.7109375" style="4" customWidth="1"/>
    <col min="12034" max="12034" width="49.5703125" style="4" customWidth="1"/>
    <col min="12035" max="12035" width="37.7109375" style="4" customWidth="1"/>
    <col min="12036" max="12037" width="14" style="4" customWidth="1"/>
    <col min="12038" max="12040" width="11.7109375" style="4" customWidth="1"/>
    <col min="12041" max="12041" width="14" style="4" customWidth="1"/>
    <col min="12042" max="12042" width="11.7109375" style="4" customWidth="1"/>
    <col min="12043" max="12043" width="13.28515625" style="4" customWidth="1"/>
    <col min="12044" max="12044" width="12.85546875" style="4" customWidth="1"/>
    <col min="12045" max="12045" width="13.7109375" style="4" customWidth="1"/>
    <col min="12046" max="12046" width="20.42578125" style="4" customWidth="1"/>
    <col min="12047" max="12047" width="13" style="4" customWidth="1"/>
    <col min="12048" max="12288" width="9.140625" style="4"/>
    <col min="12289" max="12289" width="7.7109375" style="4" customWidth="1"/>
    <col min="12290" max="12290" width="49.5703125" style="4" customWidth="1"/>
    <col min="12291" max="12291" width="37.7109375" style="4" customWidth="1"/>
    <col min="12292" max="12293" width="14" style="4" customWidth="1"/>
    <col min="12294" max="12296" width="11.7109375" style="4" customWidth="1"/>
    <col min="12297" max="12297" width="14" style="4" customWidth="1"/>
    <col min="12298" max="12298" width="11.7109375" style="4" customWidth="1"/>
    <col min="12299" max="12299" width="13.28515625" style="4" customWidth="1"/>
    <col min="12300" max="12300" width="12.85546875" style="4" customWidth="1"/>
    <col min="12301" max="12301" width="13.7109375" style="4" customWidth="1"/>
    <col min="12302" max="12302" width="20.42578125" style="4" customWidth="1"/>
    <col min="12303" max="12303" width="13" style="4" customWidth="1"/>
    <col min="12304" max="12544" width="9.140625" style="4"/>
    <col min="12545" max="12545" width="7.7109375" style="4" customWidth="1"/>
    <col min="12546" max="12546" width="49.5703125" style="4" customWidth="1"/>
    <col min="12547" max="12547" width="37.7109375" style="4" customWidth="1"/>
    <col min="12548" max="12549" width="14" style="4" customWidth="1"/>
    <col min="12550" max="12552" width="11.7109375" style="4" customWidth="1"/>
    <col min="12553" max="12553" width="14" style="4" customWidth="1"/>
    <col min="12554" max="12554" width="11.7109375" style="4" customWidth="1"/>
    <col min="12555" max="12555" width="13.28515625" style="4" customWidth="1"/>
    <col min="12556" max="12556" width="12.85546875" style="4" customWidth="1"/>
    <col min="12557" max="12557" width="13.7109375" style="4" customWidth="1"/>
    <col min="12558" max="12558" width="20.42578125" style="4" customWidth="1"/>
    <col min="12559" max="12559" width="13" style="4" customWidth="1"/>
    <col min="12560" max="12800" width="9.140625" style="4"/>
    <col min="12801" max="12801" width="7.7109375" style="4" customWidth="1"/>
    <col min="12802" max="12802" width="49.5703125" style="4" customWidth="1"/>
    <col min="12803" max="12803" width="37.7109375" style="4" customWidth="1"/>
    <col min="12804" max="12805" width="14" style="4" customWidth="1"/>
    <col min="12806" max="12808" width="11.7109375" style="4" customWidth="1"/>
    <col min="12809" max="12809" width="14" style="4" customWidth="1"/>
    <col min="12810" max="12810" width="11.7109375" style="4" customWidth="1"/>
    <col min="12811" max="12811" width="13.28515625" style="4" customWidth="1"/>
    <col min="12812" max="12812" width="12.85546875" style="4" customWidth="1"/>
    <col min="12813" max="12813" width="13.7109375" style="4" customWidth="1"/>
    <col min="12814" max="12814" width="20.42578125" style="4" customWidth="1"/>
    <col min="12815" max="12815" width="13" style="4" customWidth="1"/>
    <col min="12816" max="13056" width="9.140625" style="4"/>
    <col min="13057" max="13057" width="7.7109375" style="4" customWidth="1"/>
    <col min="13058" max="13058" width="49.5703125" style="4" customWidth="1"/>
    <col min="13059" max="13059" width="37.7109375" style="4" customWidth="1"/>
    <col min="13060" max="13061" width="14" style="4" customWidth="1"/>
    <col min="13062" max="13064" width="11.7109375" style="4" customWidth="1"/>
    <col min="13065" max="13065" width="14" style="4" customWidth="1"/>
    <col min="13066" max="13066" width="11.7109375" style="4" customWidth="1"/>
    <col min="13067" max="13067" width="13.28515625" style="4" customWidth="1"/>
    <col min="13068" max="13068" width="12.85546875" style="4" customWidth="1"/>
    <col min="13069" max="13069" width="13.7109375" style="4" customWidth="1"/>
    <col min="13070" max="13070" width="20.42578125" style="4" customWidth="1"/>
    <col min="13071" max="13071" width="13" style="4" customWidth="1"/>
    <col min="13072" max="13312" width="9.140625" style="4"/>
    <col min="13313" max="13313" width="7.7109375" style="4" customWidth="1"/>
    <col min="13314" max="13314" width="49.5703125" style="4" customWidth="1"/>
    <col min="13315" max="13315" width="37.7109375" style="4" customWidth="1"/>
    <col min="13316" max="13317" width="14" style="4" customWidth="1"/>
    <col min="13318" max="13320" width="11.7109375" style="4" customWidth="1"/>
    <col min="13321" max="13321" width="14" style="4" customWidth="1"/>
    <col min="13322" max="13322" width="11.7109375" style="4" customWidth="1"/>
    <col min="13323" max="13323" width="13.28515625" style="4" customWidth="1"/>
    <col min="13324" max="13324" width="12.85546875" style="4" customWidth="1"/>
    <col min="13325" max="13325" width="13.7109375" style="4" customWidth="1"/>
    <col min="13326" max="13326" width="20.42578125" style="4" customWidth="1"/>
    <col min="13327" max="13327" width="13" style="4" customWidth="1"/>
    <col min="13328" max="13568" width="9.140625" style="4"/>
    <col min="13569" max="13569" width="7.7109375" style="4" customWidth="1"/>
    <col min="13570" max="13570" width="49.5703125" style="4" customWidth="1"/>
    <col min="13571" max="13571" width="37.7109375" style="4" customWidth="1"/>
    <col min="13572" max="13573" width="14" style="4" customWidth="1"/>
    <col min="13574" max="13576" width="11.7109375" style="4" customWidth="1"/>
    <col min="13577" max="13577" width="14" style="4" customWidth="1"/>
    <col min="13578" max="13578" width="11.7109375" style="4" customWidth="1"/>
    <col min="13579" max="13579" width="13.28515625" style="4" customWidth="1"/>
    <col min="13580" max="13580" width="12.85546875" style="4" customWidth="1"/>
    <col min="13581" max="13581" width="13.7109375" style="4" customWidth="1"/>
    <col min="13582" max="13582" width="20.42578125" style="4" customWidth="1"/>
    <col min="13583" max="13583" width="13" style="4" customWidth="1"/>
    <col min="13584" max="13824" width="9.140625" style="4"/>
    <col min="13825" max="13825" width="7.7109375" style="4" customWidth="1"/>
    <col min="13826" max="13826" width="49.5703125" style="4" customWidth="1"/>
    <col min="13827" max="13827" width="37.7109375" style="4" customWidth="1"/>
    <col min="13828" max="13829" width="14" style="4" customWidth="1"/>
    <col min="13830" max="13832" width="11.7109375" style="4" customWidth="1"/>
    <col min="13833" max="13833" width="14" style="4" customWidth="1"/>
    <col min="13834" max="13834" width="11.7109375" style="4" customWidth="1"/>
    <col min="13835" max="13835" width="13.28515625" style="4" customWidth="1"/>
    <col min="13836" max="13836" width="12.85546875" style="4" customWidth="1"/>
    <col min="13837" max="13837" width="13.7109375" style="4" customWidth="1"/>
    <col min="13838" max="13838" width="20.42578125" style="4" customWidth="1"/>
    <col min="13839" max="13839" width="13" style="4" customWidth="1"/>
    <col min="13840" max="14080" width="9.140625" style="4"/>
    <col min="14081" max="14081" width="7.7109375" style="4" customWidth="1"/>
    <col min="14082" max="14082" width="49.5703125" style="4" customWidth="1"/>
    <col min="14083" max="14083" width="37.7109375" style="4" customWidth="1"/>
    <col min="14084" max="14085" width="14" style="4" customWidth="1"/>
    <col min="14086" max="14088" width="11.7109375" style="4" customWidth="1"/>
    <col min="14089" max="14089" width="14" style="4" customWidth="1"/>
    <col min="14090" max="14090" width="11.7109375" style="4" customWidth="1"/>
    <col min="14091" max="14091" width="13.28515625" style="4" customWidth="1"/>
    <col min="14092" max="14092" width="12.85546875" style="4" customWidth="1"/>
    <col min="14093" max="14093" width="13.7109375" style="4" customWidth="1"/>
    <col min="14094" max="14094" width="20.42578125" style="4" customWidth="1"/>
    <col min="14095" max="14095" width="13" style="4" customWidth="1"/>
    <col min="14096" max="14336" width="9.140625" style="4"/>
    <col min="14337" max="14337" width="7.7109375" style="4" customWidth="1"/>
    <col min="14338" max="14338" width="49.5703125" style="4" customWidth="1"/>
    <col min="14339" max="14339" width="37.7109375" style="4" customWidth="1"/>
    <col min="14340" max="14341" width="14" style="4" customWidth="1"/>
    <col min="14342" max="14344" width="11.7109375" style="4" customWidth="1"/>
    <col min="14345" max="14345" width="14" style="4" customWidth="1"/>
    <col min="14346" max="14346" width="11.7109375" style="4" customWidth="1"/>
    <col min="14347" max="14347" width="13.28515625" style="4" customWidth="1"/>
    <col min="14348" max="14348" width="12.85546875" style="4" customWidth="1"/>
    <col min="14349" max="14349" width="13.7109375" style="4" customWidth="1"/>
    <col min="14350" max="14350" width="20.42578125" style="4" customWidth="1"/>
    <col min="14351" max="14351" width="13" style="4" customWidth="1"/>
    <col min="14352" max="14592" width="9.140625" style="4"/>
    <col min="14593" max="14593" width="7.7109375" style="4" customWidth="1"/>
    <col min="14594" max="14594" width="49.5703125" style="4" customWidth="1"/>
    <col min="14595" max="14595" width="37.7109375" style="4" customWidth="1"/>
    <col min="14596" max="14597" width="14" style="4" customWidth="1"/>
    <col min="14598" max="14600" width="11.7109375" style="4" customWidth="1"/>
    <col min="14601" max="14601" width="14" style="4" customWidth="1"/>
    <col min="14602" max="14602" width="11.7109375" style="4" customWidth="1"/>
    <col min="14603" max="14603" width="13.28515625" style="4" customWidth="1"/>
    <col min="14604" max="14604" width="12.85546875" style="4" customWidth="1"/>
    <col min="14605" max="14605" width="13.7109375" style="4" customWidth="1"/>
    <col min="14606" max="14606" width="20.42578125" style="4" customWidth="1"/>
    <col min="14607" max="14607" width="13" style="4" customWidth="1"/>
    <col min="14608" max="14848" width="9.140625" style="4"/>
    <col min="14849" max="14849" width="7.7109375" style="4" customWidth="1"/>
    <col min="14850" max="14850" width="49.5703125" style="4" customWidth="1"/>
    <col min="14851" max="14851" width="37.7109375" style="4" customWidth="1"/>
    <col min="14852" max="14853" width="14" style="4" customWidth="1"/>
    <col min="14854" max="14856" width="11.7109375" style="4" customWidth="1"/>
    <col min="14857" max="14857" width="14" style="4" customWidth="1"/>
    <col min="14858" max="14858" width="11.7109375" style="4" customWidth="1"/>
    <col min="14859" max="14859" width="13.28515625" style="4" customWidth="1"/>
    <col min="14860" max="14860" width="12.85546875" style="4" customWidth="1"/>
    <col min="14861" max="14861" width="13.7109375" style="4" customWidth="1"/>
    <col min="14862" max="14862" width="20.42578125" style="4" customWidth="1"/>
    <col min="14863" max="14863" width="13" style="4" customWidth="1"/>
    <col min="14864" max="15104" width="9.140625" style="4"/>
    <col min="15105" max="15105" width="7.7109375" style="4" customWidth="1"/>
    <col min="15106" max="15106" width="49.5703125" style="4" customWidth="1"/>
    <col min="15107" max="15107" width="37.7109375" style="4" customWidth="1"/>
    <col min="15108" max="15109" width="14" style="4" customWidth="1"/>
    <col min="15110" max="15112" width="11.7109375" style="4" customWidth="1"/>
    <col min="15113" max="15113" width="14" style="4" customWidth="1"/>
    <col min="15114" max="15114" width="11.7109375" style="4" customWidth="1"/>
    <col min="15115" max="15115" width="13.28515625" style="4" customWidth="1"/>
    <col min="15116" max="15116" width="12.85546875" style="4" customWidth="1"/>
    <col min="15117" max="15117" width="13.7109375" style="4" customWidth="1"/>
    <col min="15118" max="15118" width="20.42578125" style="4" customWidth="1"/>
    <col min="15119" max="15119" width="13" style="4" customWidth="1"/>
    <col min="15120" max="15360" width="9.140625" style="4"/>
    <col min="15361" max="15361" width="7.7109375" style="4" customWidth="1"/>
    <col min="15362" max="15362" width="49.5703125" style="4" customWidth="1"/>
    <col min="15363" max="15363" width="37.7109375" style="4" customWidth="1"/>
    <col min="15364" max="15365" width="14" style="4" customWidth="1"/>
    <col min="15366" max="15368" width="11.7109375" style="4" customWidth="1"/>
    <col min="15369" max="15369" width="14" style="4" customWidth="1"/>
    <col min="15370" max="15370" width="11.7109375" style="4" customWidth="1"/>
    <col min="15371" max="15371" width="13.28515625" style="4" customWidth="1"/>
    <col min="15372" max="15372" width="12.85546875" style="4" customWidth="1"/>
    <col min="15373" max="15373" width="13.7109375" style="4" customWidth="1"/>
    <col min="15374" max="15374" width="20.42578125" style="4" customWidth="1"/>
    <col min="15375" max="15375" width="13" style="4" customWidth="1"/>
    <col min="15376" max="15616" width="9.140625" style="4"/>
    <col min="15617" max="15617" width="7.7109375" style="4" customWidth="1"/>
    <col min="15618" max="15618" width="49.5703125" style="4" customWidth="1"/>
    <col min="15619" max="15619" width="37.7109375" style="4" customWidth="1"/>
    <col min="15620" max="15621" width="14" style="4" customWidth="1"/>
    <col min="15622" max="15624" width="11.7109375" style="4" customWidth="1"/>
    <col min="15625" max="15625" width="14" style="4" customWidth="1"/>
    <col min="15626" max="15626" width="11.7109375" style="4" customWidth="1"/>
    <col min="15627" max="15627" width="13.28515625" style="4" customWidth="1"/>
    <col min="15628" max="15628" width="12.85546875" style="4" customWidth="1"/>
    <col min="15629" max="15629" width="13.7109375" style="4" customWidth="1"/>
    <col min="15630" max="15630" width="20.42578125" style="4" customWidth="1"/>
    <col min="15631" max="15631" width="13" style="4" customWidth="1"/>
    <col min="15632" max="15872" width="9.140625" style="4"/>
    <col min="15873" max="15873" width="7.7109375" style="4" customWidth="1"/>
    <col min="15874" max="15874" width="49.5703125" style="4" customWidth="1"/>
    <col min="15875" max="15875" width="37.7109375" style="4" customWidth="1"/>
    <col min="15876" max="15877" width="14" style="4" customWidth="1"/>
    <col min="15878" max="15880" width="11.7109375" style="4" customWidth="1"/>
    <col min="15881" max="15881" width="14" style="4" customWidth="1"/>
    <col min="15882" max="15882" width="11.7109375" style="4" customWidth="1"/>
    <col min="15883" max="15883" width="13.28515625" style="4" customWidth="1"/>
    <col min="15884" max="15884" width="12.85546875" style="4" customWidth="1"/>
    <col min="15885" max="15885" width="13.7109375" style="4" customWidth="1"/>
    <col min="15886" max="15886" width="20.42578125" style="4" customWidth="1"/>
    <col min="15887" max="15887" width="13" style="4" customWidth="1"/>
    <col min="15888" max="16128" width="9.140625" style="4"/>
    <col min="16129" max="16129" width="7.7109375" style="4" customWidth="1"/>
    <col min="16130" max="16130" width="49.5703125" style="4" customWidth="1"/>
    <col min="16131" max="16131" width="37.7109375" style="4" customWidth="1"/>
    <col min="16132" max="16133" width="14" style="4" customWidth="1"/>
    <col min="16134" max="16136" width="11.7109375" style="4" customWidth="1"/>
    <col min="16137" max="16137" width="14" style="4" customWidth="1"/>
    <col min="16138" max="16138" width="11.7109375" style="4" customWidth="1"/>
    <col min="16139" max="16139" width="13.28515625" style="4" customWidth="1"/>
    <col min="16140" max="16140" width="12.85546875" style="4" customWidth="1"/>
    <col min="16141" max="16141" width="13.7109375" style="4" customWidth="1"/>
    <col min="16142" max="16142" width="20.42578125" style="4" customWidth="1"/>
    <col min="16143" max="16143" width="13" style="4" customWidth="1"/>
    <col min="16144" max="16384" width="9.140625" style="4"/>
  </cols>
  <sheetData>
    <row r="1" spans="1:12" s="34" customFormat="1" ht="27" customHeight="1">
      <c r="A1" s="31" t="s">
        <v>74</v>
      </c>
      <c r="B1" s="32" t="s">
        <v>105</v>
      </c>
      <c r="C1" s="32"/>
      <c r="D1" s="32"/>
      <c r="E1" s="32"/>
      <c r="F1" s="32"/>
      <c r="G1" s="32"/>
      <c r="H1" s="33"/>
      <c r="I1" s="32"/>
      <c r="J1" s="32"/>
      <c r="K1" s="32"/>
      <c r="L1" s="32"/>
    </row>
    <row r="2" spans="1:12" customFormat="1" ht="27.75" customHeight="1">
      <c r="A2" s="23"/>
      <c r="B2" s="35" t="s">
        <v>211</v>
      </c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customFormat="1" ht="25.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154" t="s">
        <v>53</v>
      </c>
    </row>
    <row r="4" spans="1:12" s="23" customFormat="1" ht="23.25" customHeight="1">
      <c r="A4" s="355" t="s">
        <v>17</v>
      </c>
      <c r="B4" s="357" t="s">
        <v>75</v>
      </c>
      <c r="C4" s="357" t="s">
        <v>73</v>
      </c>
      <c r="D4" s="359" t="s">
        <v>186</v>
      </c>
      <c r="E4" s="360"/>
      <c r="F4" s="361"/>
      <c r="G4" s="359" t="s">
        <v>197</v>
      </c>
      <c r="H4" s="360"/>
      <c r="I4" s="361"/>
      <c r="J4" s="362" t="s">
        <v>198</v>
      </c>
      <c r="K4" s="363"/>
      <c r="L4" s="364"/>
    </row>
    <row r="5" spans="1:12" s="23" customFormat="1" ht="35.25" customHeight="1">
      <c r="A5" s="356"/>
      <c r="B5" s="358"/>
      <c r="C5" s="358"/>
      <c r="D5" s="117" t="s">
        <v>0</v>
      </c>
      <c r="E5" s="117" t="s">
        <v>29</v>
      </c>
      <c r="F5" s="117" t="s">
        <v>58</v>
      </c>
      <c r="G5" s="117" t="s">
        <v>0</v>
      </c>
      <c r="H5" s="117" t="s">
        <v>71</v>
      </c>
      <c r="I5" s="117" t="s">
        <v>34</v>
      </c>
      <c r="J5" s="117" t="s">
        <v>70</v>
      </c>
      <c r="K5" s="117" t="s">
        <v>71</v>
      </c>
      <c r="L5" s="117" t="s">
        <v>59</v>
      </c>
    </row>
    <row r="6" spans="1:12" s="23" customFormat="1">
      <c r="A6" s="116">
        <v>1</v>
      </c>
      <c r="B6" s="38">
        <v>2</v>
      </c>
      <c r="C6" s="38">
        <v>3</v>
      </c>
      <c r="D6" s="116">
        <v>4</v>
      </c>
      <c r="E6" s="116">
        <v>5</v>
      </c>
      <c r="F6" s="116">
        <v>6</v>
      </c>
      <c r="G6" s="116">
        <v>7</v>
      </c>
      <c r="H6" s="116">
        <v>8</v>
      </c>
      <c r="I6" s="116">
        <v>9</v>
      </c>
      <c r="J6" s="116">
        <v>10</v>
      </c>
      <c r="K6" s="116">
        <v>11</v>
      </c>
      <c r="L6" s="29">
        <v>12</v>
      </c>
    </row>
    <row r="7" spans="1:12" s="160" customFormat="1" ht="44.25" customHeight="1">
      <c r="A7" s="118">
        <v>1</v>
      </c>
      <c r="B7" s="168" t="s">
        <v>157</v>
      </c>
      <c r="C7" s="167" t="s">
        <v>158</v>
      </c>
      <c r="D7" s="169">
        <v>111424</v>
      </c>
      <c r="E7" s="169"/>
      <c r="F7" s="169">
        <f t="shared" ref="F7:F9" si="0">SUM(D7:E7)</f>
        <v>111424</v>
      </c>
      <c r="G7" s="169"/>
      <c r="H7" s="169"/>
      <c r="I7" s="169">
        <f t="shared" ref="I7:I9" si="1">SUM(G7:H7)</f>
        <v>0</v>
      </c>
      <c r="J7" s="169"/>
      <c r="K7" s="169"/>
      <c r="L7" s="169">
        <f t="shared" ref="L7:L9" si="2">SUM(J7:K7)</f>
        <v>0</v>
      </c>
    </row>
    <row r="8" spans="1:12" s="160" customFormat="1" ht="44.25" customHeight="1">
      <c r="A8" s="118">
        <v>2</v>
      </c>
      <c r="B8" s="248" t="s">
        <v>250</v>
      </c>
      <c r="C8" s="248" t="s">
        <v>251</v>
      </c>
      <c r="D8" s="169">
        <v>39307406.43</v>
      </c>
      <c r="E8" s="169">
        <v>1461200.07</v>
      </c>
      <c r="F8" s="169">
        <f t="shared" si="0"/>
        <v>40768606.5</v>
      </c>
      <c r="G8" s="169"/>
      <c r="H8" s="169"/>
      <c r="I8" s="169"/>
      <c r="J8" s="169"/>
      <c r="K8" s="169"/>
      <c r="L8" s="169"/>
    </row>
    <row r="9" spans="1:12" customFormat="1" ht="30">
      <c r="A9" s="118">
        <v>3</v>
      </c>
      <c r="B9" s="166" t="s">
        <v>156</v>
      </c>
      <c r="C9" s="167" t="s">
        <v>210</v>
      </c>
      <c r="D9" s="169"/>
      <c r="E9" s="169"/>
      <c r="F9" s="169">
        <f t="shared" si="0"/>
        <v>0</v>
      </c>
      <c r="G9" s="169">
        <v>32115399</v>
      </c>
      <c r="H9" s="169">
        <f>'ДОДАТОК 2 Ф-2 п.7'!I10</f>
        <v>2284545</v>
      </c>
      <c r="I9" s="169">
        <f t="shared" si="1"/>
        <v>34399944</v>
      </c>
      <c r="J9" s="169">
        <f>'ДОДАТОК 2 Ф-2 п.7'!K10</f>
        <v>20999591</v>
      </c>
      <c r="K9" s="169">
        <f>'ДОДАТОК 2 Ф-2 п.6'!M13</f>
        <v>233333</v>
      </c>
      <c r="L9" s="169">
        <f t="shared" si="2"/>
        <v>21232924</v>
      </c>
    </row>
    <row r="10" spans="1:12" customFormat="1" ht="15.75">
      <c r="A10" s="30"/>
      <c r="B10" s="40" t="s">
        <v>47</v>
      </c>
      <c r="C10" s="39"/>
      <c r="D10" s="170">
        <f t="shared" ref="D10:L10" si="3">SUM(D7:D9)</f>
        <v>39418830.43</v>
      </c>
      <c r="E10" s="170">
        <f t="shared" si="3"/>
        <v>1461200.07</v>
      </c>
      <c r="F10" s="170">
        <f t="shared" si="3"/>
        <v>40880030.5</v>
      </c>
      <c r="G10" s="170">
        <f t="shared" si="3"/>
        <v>32115399</v>
      </c>
      <c r="H10" s="170">
        <f t="shared" si="3"/>
        <v>2284545</v>
      </c>
      <c r="I10" s="170">
        <f t="shared" si="3"/>
        <v>34399944</v>
      </c>
      <c r="J10" s="170">
        <f t="shared" si="3"/>
        <v>20999591</v>
      </c>
      <c r="K10" s="170">
        <f t="shared" si="3"/>
        <v>233333</v>
      </c>
      <c r="L10" s="170">
        <f t="shared" si="3"/>
        <v>21232924</v>
      </c>
    </row>
    <row r="11" spans="1:12" customFormat="1" ht="15.75">
      <c r="A11" s="36"/>
      <c r="B11" s="37"/>
      <c r="C11" s="36"/>
      <c r="D11" s="36"/>
      <c r="E11" s="36"/>
      <c r="F11" s="36"/>
      <c r="G11" s="36"/>
      <c r="H11" s="36"/>
      <c r="I11" s="36"/>
      <c r="J11" s="23"/>
      <c r="K11" s="23"/>
      <c r="L11" s="23"/>
    </row>
    <row r="12" spans="1:12" customFormat="1" ht="18.75">
      <c r="A12" s="23"/>
      <c r="B12" s="35" t="s">
        <v>159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customFormat="1" ht="24" customHeight="1">
      <c r="A13" s="23"/>
      <c r="B13" s="23"/>
      <c r="C13" s="23"/>
      <c r="D13" s="23"/>
      <c r="E13" s="23"/>
      <c r="F13" s="23"/>
      <c r="G13" s="23"/>
      <c r="H13" s="23"/>
      <c r="I13" s="154" t="s">
        <v>53</v>
      </c>
      <c r="J13" s="23"/>
      <c r="K13" s="23"/>
      <c r="L13" s="23"/>
    </row>
    <row r="14" spans="1:12" s="23" customFormat="1" ht="23.25" customHeight="1">
      <c r="A14" s="355" t="s">
        <v>17</v>
      </c>
      <c r="B14" s="357" t="s">
        <v>75</v>
      </c>
      <c r="C14" s="357" t="s">
        <v>73</v>
      </c>
      <c r="D14" s="359" t="s">
        <v>149</v>
      </c>
      <c r="E14" s="360"/>
      <c r="F14" s="361"/>
      <c r="G14" s="359" t="s">
        <v>187</v>
      </c>
      <c r="H14" s="360"/>
      <c r="I14" s="361"/>
      <c r="J14"/>
      <c r="K14"/>
      <c r="L14"/>
    </row>
    <row r="15" spans="1:12" s="23" customFormat="1" ht="33" customHeight="1">
      <c r="A15" s="356"/>
      <c r="B15" s="358"/>
      <c r="C15" s="358"/>
      <c r="D15" s="117" t="s">
        <v>0</v>
      </c>
      <c r="E15" s="117" t="s">
        <v>29</v>
      </c>
      <c r="F15" s="117" t="s">
        <v>58</v>
      </c>
      <c r="G15" s="117" t="s">
        <v>0</v>
      </c>
      <c r="H15" s="117" t="s">
        <v>71</v>
      </c>
      <c r="I15" s="117" t="s">
        <v>34</v>
      </c>
      <c r="J15"/>
      <c r="K15"/>
      <c r="L15"/>
    </row>
    <row r="16" spans="1:12" s="23" customFormat="1">
      <c r="A16" s="116">
        <v>1</v>
      </c>
      <c r="B16" s="38">
        <v>2</v>
      </c>
      <c r="C16" s="38">
        <v>3</v>
      </c>
      <c r="D16" s="116">
        <v>4</v>
      </c>
      <c r="E16" s="116">
        <v>5</v>
      </c>
      <c r="F16" s="116">
        <v>6</v>
      </c>
      <c r="G16" s="116">
        <v>7</v>
      </c>
      <c r="H16" s="116">
        <v>8</v>
      </c>
      <c r="I16" s="116">
        <v>9</v>
      </c>
      <c r="J16"/>
      <c r="K16"/>
      <c r="L16"/>
    </row>
    <row r="17" spans="1:9" customFormat="1" ht="27.75" customHeight="1">
      <c r="A17" s="118">
        <v>1</v>
      </c>
      <c r="B17" s="166" t="s">
        <v>156</v>
      </c>
      <c r="C17" s="167" t="s">
        <v>210</v>
      </c>
      <c r="D17" s="165">
        <f>'ДОДАТОК 2 Ф-2 п.6'!C31</f>
        <v>21046077</v>
      </c>
      <c r="E17" s="165">
        <f>'ДОДАТОК 2 Ф-2 п.6'!D31</f>
        <v>0</v>
      </c>
      <c r="F17" s="165">
        <f>SUM(D17:E17)</f>
        <v>21046077</v>
      </c>
      <c r="G17" s="165">
        <f>'ДОДАТОК 2 Ф-2 п.6'!G31</f>
        <v>22329887</v>
      </c>
      <c r="H17" s="165">
        <f>'ДОДАТОК 2 Ф-2 п.6'!H31</f>
        <v>0</v>
      </c>
      <c r="I17" s="165">
        <f>SUM(G17:H17)</f>
        <v>22329887</v>
      </c>
    </row>
    <row r="18" spans="1:9" customFormat="1" ht="15.75">
      <c r="A18" s="30"/>
      <c r="B18" s="40" t="s">
        <v>47</v>
      </c>
      <c r="C18" s="39"/>
      <c r="D18" s="165">
        <f t="shared" ref="D18:I18" si="4">D17</f>
        <v>21046077</v>
      </c>
      <c r="E18" s="165">
        <f t="shared" si="4"/>
        <v>0</v>
      </c>
      <c r="F18" s="165">
        <f t="shared" si="4"/>
        <v>21046077</v>
      </c>
      <c r="G18" s="165">
        <f t="shared" si="4"/>
        <v>22329887</v>
      </c>
      <c r="H18" s="165">
        <f t="shared" si="4"/>
        <v>0</v>
      </c>
      <c r="I18" s="165">
        <f t="shared" si="4"/>
        <v>22329887</v>
      </c>
    </row>
    <row r="19" spans="1:9" customFormat="1" ht="28.5" customHeight="1"/>
    <row r="20" spans="1:9" customFormat="1"/>
    <row r="21" spans="1:9" customFormat="1"/>
    <row r="22" spans="1:9" customFormat="1"/>
    <row r="23" spans="1:9" customFormat="1"/>
    <row r="24" spans="1:9" customFormat="1"/>
    <row r="25" spans="1:9" customFormat="1"/>
    <row r="26" spans="1:9" customFormat="1"/>
    <row r="27" spans="1:9" customFormat="1"/>
    <row r="28" spans="1:9" customFormat="1" ht="12.75" customHeight="1"/>
    <row r="29" spans="1:9" customFormat="1"/>
    <row r="30" spans="1:9" customFormat="1" ht="12.75" customHeight="1"/>
    <row r="31" spans="1:9" customFormat="1" ht="27" customHeight="1"/>
    <row r="32" spans="1:9" customFormat="1" ht="95.45" customHeight="1"/>
    <row r="33" customFormat="1"/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</sheetData>
  <mergeCells count="11">
    <mergeCell ref="J4:L4"/>
    <mergeCell ref="A4:A5"/>
    <mergeCell ref="B4:B5"/>
    <mergeCell ref="C4:C5"/>
    <mergeCell ref="D4:F4"/>
    <mergeCell ref="G4:I4"/>
    <mergeCell ref="A14:A15"/>
    <mergeCell ref="B14:B15"/>
    <mergeCell ref="C14:C15"/>
    <mergeCell ref="D14:F14"/>
    <mergeCell ref="G14:I14"/>
  </mergeCells>
  <pageMargins left="0.39370078740157483" right="0.39370078740157483" top="0.78740157480314965" bottom="0.39370078740157483" header="0" footer="0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1:P29"/>
  <sheetViews>
    <sheetView topLeftCell="A22" workbookViewId="0">
      <selection activeCell="A19" sqref="A19:XFD20"/>
    </sheetView>
  </sheetViews>
  <sheetFormatPr defaultRowHeight="12.75"/>
  <cols>
    <col min="2" max="2" width="39.140625" customWidth="1"/>
    <col min="4" max="4" width="7.7109375" customWidth="1"/>
    <col min="5" max="5" width="11.28515625" customWidth="1"/>
    <col min="6" max="15" width="12" customWidth="1"/>
  </cols>
  <sheetData>
    <row r="11" ht="33.75" customHeight="1"/>
    <row r="12" ht="33.75" customHeight="1"/>
    <row r="13" ht="24.75" customHeight="1"/>
    <row r="14" ht="24.75" customHeight="1"/>
    <row r="15" ht="28.5" customHeight="1"/>
    <row r="16" ht="28.5" customHeight="1"/>
    <row r="17" spans="1:16" ht="30" customHeight="1"/>
    <row r="18" spans="1:16" ht="30" customHeight="1"/>
    <row r="19" spans="1:16" s="160" customFormat="1" ht="30" customHeight="1"/>
    <row r="20" spans="1:16" s="160" customFormat="1" ht="30" customHeight="1"/>
    <row r="21" spans="1:16" ht="25.5" customHeight="1"/>
    <row r="22" spans="1:16" ht="25.5" customHeight="1"/>
    <row r="23" spans="1:16" s="34" customFormat="1" ht="51" customHeight="1">
      <c r="A23" s="44" t="s">
        <v>76</v>
      </c>
      <c r="B23" s="370" t="s">
        <v>160</v>
      </c>
      <c r="C23" s="370"/>
      <c r="D23" s="370"/>
      <c r="E23" s="370"/>
      <c r="F23" s="370"/>
      <c r="G23" s="370"/>
      <c r="H23" s="370"/>
      <c r="I23" s="370"/>
      <c r="J23" s="370"/>
      <c r="K23" s="370"/>
      <c r="L23" s="370"/>
      <c r="M23" s="370"/>
      <c r="N23" s="370"/>
      <c r="O23" s="370"/>
      <c r="P23" s="32"/>
    </row>
    <row r="24" spans="1:16"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 t="s">
        <v>53</v>
      </c>
    </row>
    <row r="25" spans="1:16" s="23" customFormat="1" ht="32.25" customHeight="1">
      <c r="A25" s="366" t="s">
        <v>17</v>
      </c>
      <c r="B25" s="368" t="s">
        <v>51</v>
      </c>
      <c r="C25" s="373" t="s">
        <v>77</v>
      </c>
      <c r="D25" s="373"/>
      <c r="E25" s="373" t="s">
        <v>78</v>
      </c>
      <c r="F25" s="373" t="s">
        <v>144</v>
      </c>
      <c r="G25" s="373"/>
      <c r="H25" s="373" t="s">
        <v>155</v>
      </c>
      <c r="I25" s="373"/>
      <c r="J25" s="375" t="s">
        <v>150</v>
      </c>
      <c r="K25" s="375"/>
      <c r="L25" s="373" t="s">
        <v>62</v>
      </c>
      <c r="M25" s="373"/>
      <c r="N25" s="373" t="s">
        <v>149</v>
      </c>
      <c r="O25" s="374"/>
      <c r="P25"/>
    </row>
    <row r="26" spans="1:16" s="23" customFormat="1" ht="109.5" customHeight="1">
      <c r="A26" s="367"/>
      <c r="B26" s="369"/>
      <c r="C26" s="373"/>
      <c r="D26" s="373"/>
      <c r="E26" s="373"/>
      <c r="F26" s="155" t="s">
        <v>79</v>
      </c>
      <c r="G26" s="155" t="s">
        <v>80</v>
      </c>
      <c r="H26" s="155" t="s">
        <v>79</v>
      </c>
      <c r="I26" s="155" t="s">
        <v>81</v>
      </c>
      <c r="J26" s="155" t="s">
        <v>82</v>
      </c>
      <c r="K26" s="155" t="s">
        <v>81</v>
      </c>
      <c r="L26" s="155" t="s">
        <v>79</v>
      </c>
      <c r="M26" s="155" t="s">
        <v>81</v>
      </c>
      <c r="N26" s="155" t="s">
        <v>79</v>
      </c>
      <c r="O26" s="155" t="s">
        <v>81</v>
      </c>
      <c r="P26"/>
    </row>
    <row r="27" spans="1:16" s="23" customFormat="1">
      <c r="A27" s="30"/>
      <c r="B27" s="42">
        <v>1</v>
      </c>
      <c r="C27" s="365">
        <v>2</v>
      </c>
      <c r="D27" s="365"/>
      <c r="E27" s="13">
        <v>3</v>
      </c>
      <c r="F27" s="13">
        <v>4</v>
      </c>
      <c r="G27" s="29">
        <v>5</v>
      </c>
      <c r="H27" s="29">
        <v>6</v>
      </c>
      <c r="I27" s="29">
        <v>7</v>
      </c>
      <c r="J27" s="29">
        <v>8</v>
      </c>
      <c r="K27" s="29">
        <v>9</v>
      </c>
      <c r="L27" s="29">
        <v>10</v>
      </c>
      <c r="M27" s="29">
        <v>11</v>
      </c>
      <c r="N27" s="29">
        <v>12</v>
      </c>
      <c r="O27" s="29">
        <v>13</v>
      </c>
      <c r="P27"/>
    </row>
    <row r="28" spans="1:16" s="23" customFormat="1">
      <c r="A28" s="78">
        <v>1</v>
      </c>
      <c r="B28" s="93"/>
      <c r="C28" s="371"/>
      <c r="D28" s="372"/>
      <c r="E28" s="85"/>
      <c r="F28" s="85"/>
      <c r="G28" s="74"/>
      <c r="H28" s="74"/>
      <c r="I28" s="74"/>
      <c r="J28" s="75"/>
      <c r="K28" s="74"/>
      <c r="L28" s="74"/>
      <c r="M28" s="74"/>
      <c r="N28" s="74"/>
      <c r="O28" s="74"/>
      <c r="P28"/>
    </row>
    <row r="29" spans="1:16" ht="15.75">
      <c r="A29" s="41"/>
      <c r="B29" s="43" t="s">
        <v>47</v>
      </c>
      <c r="C29" s="365"/>
      <c r="D29" s="365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</row>
  </sheetData>
  <mergeCells count="13">
    <mergeCell ref="C27:D27"/>
    <mergeCell ref="C29:D29"/>
    <mergeCell ref="A25:A26"/>
    <mergeCell ref="B25:B26"/>
    <mergeCell ref="B23:O23"/>
    <mergeCell ref="C28:D28"/>
    <mergeCell ref="C25:D26"/>
    <mergeCell ref="E25:E26"/>
    <mergeCell ref="N25:O25"/>
    <mergeCell ref="F25:G25"/>
    <mergeCell ref="H25:I25"/>
    <mergeCell ref="J25:K25"/>
    <mergeCell ref="L25:M25"/>
  </mergeCells>
  <phoneticPr fontId="3" type="noConversion"/>
  <pageMargins left="0.43307086614173229" right="0.43307086614173229" top="0.78740157480314965" bottom="0.39370078740157483" header="0" footer="0"/>
  <pageSetup paperSize="9" scale="70" orientation="landscape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46"/>
  </sheetPr>
  <dimension ref="A1:N98"/>
  <sheetViews>
    <sheetView showGridLines="0" showRowColHeaders="0" view="pageBreakPreview" topLeftCell="A37" zoomScale="75" zoomScaleNormal="75" zoomScaleSheetLayoutView="75" workbookViewId="0">
      <selection activeCell="A42" sqref="A42:L42"/>
    </sheetView>
  </sheetViews>
  <sheetFormatPr defaultRowHeight="12.75"/>
  <cols>
    <col min="1" max="1" width="22.42578125" style="5" customWidth="1"/>
    <col min="2" max="2" width="42.28515625" style="5" customWidth="1"/>
    <col min="3" max="3" width="15.7109375" style="5" customWidth="1"/>
    <col min="4" max="4" width="19" style="5" customWidth="1"/>
    <col min="5" max="5" width="18.85546875" style="5" customWidth="1"/>
    <col min="6" max="6" width="18" style="5" customWidth="1"/>
    <col min="7" max="8" width="15.7109375" style="5" customWidth="1"/>
    <col min="9" max="9" width="20.28515625" style="5" customWidth="1"/>
    <col min="10" max="10" width="16.5703125" style="5" customWidth="1"/>
    <col min="11" max="11" width="17" style="5" customWidth="1"/>
    <col min="12" max="12" width="14.28515625" style="5" customWidth="1"/>
    <col min="13" max="16384" width="9.140625" style="5"/>
  </cols>
  <sheetData>
    <row r="1" spans="1:13" s="68" customFormat="1" ht="45" customHeight="1">
      <c r="A1" s="387" t="s">
        <v>212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67"/>
    </row>
    <row r="2" spans="1:13" customFormat="1" ht="134.25" customHeight="1">
      <c r="A2" s="381" t="s">
        <v>226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</row>
    <row r="3" spans="1:13" s="160" customFormat="1" ht="93.75" customHeight="1">
      <c r="A3" s="388" t="s">
        <v>258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</row>
    <row r="4" spans="1:13" customFormat="1" ht="74.25" customHeight="1">
      <c r="A4" s="381" t="s">
        <v>252</v>
      </c>
      <c r="B4" s="381"/>
      <c r="C4" s="381"/>
      <c r="D4" s="381"/>
      <c r="E4" s="381"/>
      <c r="F4" s="381"/>
      <c r="G4" s="381"/>
      <c r="H4" s="381"/>
      <c r="I4" s="381"/>
      <c r="J4" s="381"/>
      <c r="K4" s="381"/>
      <c r="L4" s="381"/>
    </row>
    <row r="5" spans="1:13" s="68" customFormat="1" ht="56.25" customHeight="1">
      <c r="A5" s="66" t="s">
        <v>83</v>
      </c>
      <c r="B5" s="390" t="s">
        <v>213</v>
      </c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67"/>
    </row>
    <row r="6" spans="1:13" s="69" customFormat="1" ht="20.25">
      <c r="A6" s="68"/>
      <c r="B6" s="376" t="s">
        <v>214</v>
      </c>
      <c r="C6" s="376"/>
      <c r="D6" s="376"/>
      <c r="E6" s="376"/>
      <c r="F6" s="376"/>
      <c r="G6" s="376"/>
      <c r="H6" s="376"/>
      <c r="I6" s="376"/>
      <c r="J6" s="376"/>
      <c r="K6" s="376"/>
      <c r="L6" s="376"/>
    </row>
    <row r="7" spans="1:13" customFormat="1" ht="15.75">
      <c r="A7" s="23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3" customFormat="1" ht="39" customHeight="1">
      <c r="A8" s="395" t="s">
        <v>84</v>
      </c>
      <c r="B8" s="391" t="s">
        <v>5</v>
      </c>
      <c r="C8" s="391" t="s">
        <v>20</v>
      </c>
      <c r="D8" s="384" t="s">
        <v>85</v>
      </c>
      <c r="E8" s="391" t="s">
        <v>94</v>
      </c>
      <c r="F8" s="391" t="s">
        <v>86</v>
      </c>
      <c r="G8" s="391" t="s">
        <v>87</v>
      </c>
      <c r="H8" s="393" t="s">
        <v>52</v>
      </c>
      <c r="I8" s="394"/>
      <c r="J8" s="391" t="s">
        <v>95</v>
      </c>
    </row>
    <row r="9" spans="1:13" s="23" customFormat="1" ht="38.25" customHeight="1">
      <c r="A9" s="396"/>
      <c r="B9" s="392"/>
      <c r="C9" s="392"/>
      <c r="D9" s="384"/>
      <c r="E9" s="392"/>
      <c r="F9" s="392"/>
      <c r="G9" s="392"/>
      <c r="H9" s="83" t="s">
        <v>21</v>
      </c>
      <c r="I9" s="83" t="s">
        <v>22</v>
      </c>
      <c r="J9" s="392"/>
      <c r="K9"/>
      <c r="L9"/>
      <c r="M9"/>
    </row>
    <row r="10" spans="1:13" s="23" customFormat="1" ht="12.75" customHeight="1">
      <c r="A10" s="13">
        <v>1</v>
      </c>
      <c r="B10" s="13">
        <v>2</v>
      </c>
      <c r="C10" s="13">
        <v>3</v>
      </c>
      <c r="D10" s="46">
        <v>4</v>
      </c>
      <c r="E10" s="46">
        <v>5</v>
      </c>
      <c r="F10" s="46">
        <v>6</v>
      </c>
      <c r="G10" s="13">
        <v>7</v>
      </c>
      <c r="H10" s="13">
        <v>8</v>
      </c>
      <c r="I10" s="13">
        <v>9</v>
      </c>
      <c r="J10" s="13">
        <v>10</v>
      </c>
      <c r="K10"/>
      <c r="L10"/>
      <c r="M10"/>
    </row>
    <row r="11" spans="1:13" s="23" customFormat="1" ht="16.5" customHeight="1">
      <c r="A11" s="268">
        <v>2000</v>
      </c>
      <c r="B11" s="141" t="s">
        <v>111</v>
      </c>
      <c r="C11" s="77">
        <f>C12+C13</f>
        <v>102143841</v>
      </c>
      <c r="D11" s="77">
        <f>D12+D13</f>
        <v>101828694.82000001</v>
      </c>
      <c r="E11" s="77">
        <f t="shared" ref="E11:I12" si="0">E12</f>
        <v>0</v>
      </c>
      <c r="F11" s="77">
        <f t="shared" si="0"/>
        <v>0</v>
      </c>
      <c r="G11" s="77">
        <f t="shared" ref="G11:G12" si="1">F11-E11</f>
        <v>0</v>
      </c>
      <c r="H11" s="77">
        <f t="shared" si="0"/>
        <v>0</v>
      </c>
      <c r="I11" s="77">
        <f t="shared" si="0"/>
        <v>0</v>
      </c>
      <c r="J11" s="95">
        <f t="shared" ref="J11:J12" si="2">D11+F11</f>
        <v>101828694.82000001</v>
      </c>
      <c r="K11" s="160"/>
      <c r="L11" s="160"/>
      <c r="M11" s="160"/>
    </row>
    <row r="12" spans="1:13" s="23" customFormat="1" ht="30" customHeight="1">
      <c r="A12" s="269">
        <v>2282</v>
      </c>
      <c r="B12" s="270" t="s">
        <v>255</v>
      </c>
      <c r="C12" s="271">
        <v>92367713.230000004</v>
      </c>
      <c r="D12" s="77">
        <f>'ДОДАТОК 2 Ф-2 п.6'!C9</f>
        <v>92367713.230000004</v>
      </c>
      <c r="E12" s="77"/>
      <c r="F12" s="77">
        <f t="shared" si="0"/>
        <v>0</v>
      </c>
      <c r="G12" s="77">
        <f t="shared" si="1"/>
        <v>0</v>
      </c>
      <c r="H12" s="77">
        <f t="shared" si="0"/>
        <v>0</v>
      </c>
      <c r="I12" s="77">
        <f t="shared" si="0"/>
        <v>0</v>
      </c>
      <c r="J12" s="95">
        <f t="shared" si="2"/>
        <v>92367713.230000004</v>
      </c>
      <c r="K12" s="160"/>
      <c r="L12" s="160"/>
      <c r="M12" s="160"/>
    </row>
    <row r="13" spans="1:13" s="23" customFormat="1" ht="30" customHeight="1">
      <c r="A13" s="269">
        <v>2610</v>
      </c>
      <c r="B13" s="270" t="s">
        <v>256</v>
      </c>
      <c r="C13" s="271">
        <v>9776127.7699999996</v>
      </c>
      <c r="D13" s="77">
        <f>'ДОДАТОК 2 Ф-2 п.6'!C10</f>
        <v>9460981.5899999999</v>
      </c>
      <c r="E13" s="77"/>
      <c r="F13" s="95">
        <v>0</v>
      </c>
      <c r="G13" s="77">
        <f>F13-E13</f>
        <v>0</v>
      </c>
      <c r="H13" s="95">
        <v>0</v>
      </c>
      <c r="I13" s="77">
        <v>0</v>
      </c>
      <c r="J13" s="95">
        <f>D13+F13</f>
        <v>9460981.5899999999</v>
      </c>
      <c r="K13"/>
      <c r="L13"/>
      <c r="M13"/>
    </row>
    <row r="14" spans="1:13" s="23" customFormat="1" ht="53.25" hidden="1" customHeight="1">
      <c r="A14" s="13">
        <f>'ДОДАТОК 2 Ф-2 п.6'!A12</f>
        <v>3210</v>
      </c>
      <c r="B14" s="76" t="str">
        <f>'ДОДАТОК 2 Ф-2 п.6'!B12</f>
        <v>Капітальні трансферти підприємствам(устано-вам, організаціям)</v>
      </c>
      <c r="C14" s="238"/>
      <c r="D14" s="77">
        <f>'ДОДАТОК 2 Ф-2 п.6'!D11</f>
        <v>1793316.4500000002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/>
      <c r="L14"/>
      <c r="M14"/>
    </row>
    <row r="15" spans="1:13" customFormat="1" ht="15.75">
      <c r="A15" s="30"/>
      <c r="B15" s="272" t="s">
        <v>47</v>
      </c>
      <c r="C15" s="273">
        <f>C11</f>
        <v>102143841</v>
      </c>
      <c r="D15" s="273">
        <f t="shared" ref="D15:J15" si="3">D11</f>
        <v>101828694.82000001</v>
      </c>
      <c r="E15" s="273">
        <f t="shared" si="3"/>
        <v>0</v>
      </c>
      <c r="F15" s="273">
        <f t="shared" si="3"/>
        <v>0</v>
      </c>
      <c r="G15" s="273">
        <f t="shared" si="3"/>
        <v>0</v>
      </c>
      <c r="H15" s="273">
        <f t="shared" si="3"/>
        <v>0</v>
      </c>
      <c r="I15" s="273">
        <f t="shared" si="3"/>
        <v>0</v>
      </c>
      <c r="J15" s="273">
        <f t="shared" si="3"/>
        <v>101828694.82000001</v>
      </c>
    </row>
    <row r="16" spans="1:13" customFormat="1" ht="12" customHeight="1">
      <c r="L16" s="23"/>
    </row>
    <row r="17" spans="1:12" s="69" customFormat="1" ht="20.25">
      <c r="A17" s="70"/>
      <c r="B17" s="156" t="s">
        <v>215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</row>
    <row r="18" spans="1:12" customFormat="1">
      <c r="L18" s="23"/>
    </row>
    <row r="19" spans="1:12" s="48" customFormat="1" ht="15">
      <c r="A19" s="383" t="s">
        <v>92</v>
      </c>
      <c r="B19" s="384" t="s">
        <v>5</v>
      </c>
      <c r="C19" s="335" t="s">
        <v>68</v>
      </c>
      <c r="D19" s="335"/>
      <c r="E19" s="335"/>
      <c r="F19" s="335"/>
      <c r="G19" s="335"/>
      <c r="H19" s="335" t="s">
        <v>69</v>
      </c>
      <c r="I19" s="335"/>
      <c r="J19" s="335"/>
      <c r="K19" s="335"/>
      <c r="L19" s="335"/>
    </row>
    <row r="20" spans="1:12" s="48" customFormat="1" ht="33" customHeight="1">
      <c r="A20" s="383"/>
      <c r="B20" s="384"/>
      <c r="C20" s="384" t="s">
        <v>96</v>
      </c>
      <c r="D20" s="384" t="s">
        <v>97</v>
      </c>
      <c r="E20" s="384" t="s">
        <v>88</v>
      </c>
      <c r="F20" s="384"/>
      <c r="G20" s="384" t="s">
        <v>89</v>
      </c>
      <c r="H20" s="377" t="s">
        <v>27</v>
      </c>
      <c r="I20" s="384" t="s">
        <v>98</v>
      </c>
      <c r="J20" s="384" t="s">
        <v>88</v>
      </c>
      <c r="K20" s="384"/>
      <c r="L20" s="385" t="s">
        <v>93</v>
      </c>
    </row>
    <row r="21" spans="1:12" s="48" customFormat="1" ht="43.5" customHeight="1">
      <c r="A21" s="383"/>
      <c r="B21" s="384"/>
      <c r="C21" s="384"/>
      <c r="D21" s="384"/>
      <c r="E21" s="73" t="s">
        <v>21</v>
      </c>
      <c r="F21" s="73" t="s">
        <v>22</v>
      </c>
      <c r="G21" s="384"/>
      <c r="H21" s="377"/>
      <c r="I21" s="384"/>
      <c r="J21" s="73" t="s">
        <v>90</v>
      </c>
      <c r="K21" s="73" t="s">
        <v>22</v>
      </c>
      <c r="L21" s="386"/>
    </row>
    <row r="22" spans="1:12" s="48" customFormat="1" ht="12.75" customHeight="1">
      <c r="A22" s="22">
        <v>1</v>
      </c>
      <c r="B22" s="22">
        <v>2</v>
      </c>
      <c r="C22" s="22">
        <v>3</v>
      </c>
      <c r="D22" s="46">
        <v>4</v>
      </c>
      <c r="E22" s="46">
        <v>5</v>
      </c>
      <c r="F22" s="46">
        <v>6</v>
      </c>
      <c r="G22" s="22">
        <v>7</v>
      </c>
      <c r="H22" s="22">
        <v>8</v>
      </c>
      <c r="I22" s="22">
        <v>9</v>
      </c>
      <c r="J22" s="22">
        <v>10</v>
      </c>
      <c r="K22" s="47">
        <v>11</v>
      </c>
      <c r="L22" s="47">
        <v>12</v>
      </c>
    </row>
    <row r="23" spans="1:12" s="48" customFormat="1" ht="18.75" customHeight="1">
      <c r="A23" s="212">
        <v>2000</v>
      </c>
      <c r="B23" s="213" t="s">
        <v>111</v>
      </c>
      <c r="C23" s="77">
        <f>C24</f>
        <v>50317515</v>
      </c>
      <c r="D23" s="77">
        <f t="shared" ref="D23:L23" si="4">D24</f>
        <v>0</v>
      </c>
      <c r="E23" s="77">
        <f t="shared" si="4"/>
        <v>0</v>
      </c>
      <c r="F23" s="77">
        <f t="shared" si="4"/>
        <v>0</v>
      </c>
      <c r="G23" s="77">
        <f t="shared" si="4"/>
        <v>50317515</v>
      </c>
      <c r="H23" s="77">
        <f t="shared" si="4"/>
        <v>20999591</v>
      </c>
      <c r="I23" s="77">
        <f t="shared" si="4"/>
        <v>0</v>
      </c>
      <c r="J23" s="77">
        <f t="shared" si="4"/>
        <v>0</v>
      </c>
      <c r="K23" s="77">
        <f t="shared" si="4"/>
        <v>0</v>
      </c>
      <c r="L23" s="77">
        <f t="shared" si="4"/>
        <v>0</v>
      </c>
    </row>
    <row r="24" spans="1:12" s="48" customFormat="1" ht="30.75" customHeight="1">
      <c r="A24" s="214">
        <v>2610</v>
      </c>
      <c r="B24" s="215" t="s">
        <v>225</v>
      </c>
      <c r="C24" s="77">
        <f>'ДОДАТОК 2 Ф-2 п.6'!G13</f>
        <v>50317515</v>
      </c>
      <c r="D24" s="95">
        <v>0</v>
      </c>
      <c r="E24" s="77">
        <v>0</v>
      </c>
      <c r="F24" s="95">
        <v>0</v>
      </c>
      <c r="G24" s="77">
        <f>C24-E24</f>
        <v>50317515</v>
      </c>
      <c r="H24" s="95">
        <f>'ДОДАТОК 2 Ф-2 п.6'!K13</f>
        <v>20999591</v>
      </c>
      <c r="I24" s="77">
        <v>0</v>
      </c>
      <c r="J24" s="95">
        <v>0</v>
      </c>
      <c r="K24" s="94">
        <v>0</v>
      </c>
      <c r="L24" s="94">
        <v>0</v>
      </c>
    </row>
    <row r="25" spans="1:12" s="80" customFormat="1" ht="21" customHeight="1">
      <c r="A25" s="275"/>
      <c r="B25" s="276" t="s">
        <v>47</v>
      </c>
      <c r="C25" s="274">
        <f t="shared" ref="C25:L25" si="5">SUM(C24:C24)</f>
        <v>50317515</v>
      </c>
      <c r="D25" s="274">
        <f t="shared" si="5"/>
        <v>0</v>
      </c>
      <c r="E25" s="274">
        <f t="shared" si="5"/>
        <v>0</v>
      </c>
      <c r="F25" s="274">
        <f t="shared" si="5"/>
        <v>0</v>
      </c>
      <c r="G25" s="274">
        <f t="shared" si="5"/>
        <v>50317515</v>
      </c>
      <c r="H25" s="274">
        <f t="shared" si="5"/>
        <v>20999591</v>
      </c>
      <c r="I25" s="274">
        <f t="shared" si="5"/>
        <v>0</v>
      </c>
      <c r="J25" s="274">
        <f t="shared" si="5"/>
        <v>0</v>
      </c>
      <c r="K25" s="277">
        <f t="shared" si="5"/>
        <v>0</v>
      </c>
      <c r="L25" s="277">
        <f t="shared" si="5"/>
        <v>0</v>
      </c>
    </row>
    <row r="26" spans="1:12" s="69" customFormat="1" ht="20.25">
      <c r="A26" s="71"/>
      <c r="B26" s="376" t="s">
        <v>216</v>
      </c>
      <c r="C26" s="376"/>
      <c r="D26" s="376"/>
      <c r="E26" s="376"/>
      <c r="F26" s="376"/>
      <c r="G26" s="376"/>
      <c r="H26" s="376"/>
      <c r="I26" s="376"/>
      <c r="J26" s="376"/>
      <c r="K26" s="376"/>
      <c r="L26" s="376"/>
    </row>
    <row r="27" spans="1:12" customForma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</row>
    <row r="28" spans="1:12" customFormat="1" ht="78" customHeight="1">
      <c r="A28" s="135" t="s">
        <v>92</v>
      </c>
      <c r="B28" s="135" t="s">
        <v>5</v>
      </c>
      <c r="C28" s="135" t="s">
        <v>20</v>
      </c>
      <c r="D28" s="135" t="s">
        <v>85</v>
      </c>
      <c r="E28" s="135" t="s">
        <v>218</v>
      </c>
      <c r="F28" s="135" t="s">
        <v>218</v>
      </c>
      <c r="G28" s="135" t="s">
        <v>217</v>
      </c>
      <c r="H28" s="135" t="s">
        <v>23</v>
      </c>
      <c r="I28" s="135" t="s">
        <v>32</v>
      </c>
      <c r="J28" s="23"/>
      <c r="K28" s="23"/>
      <c r="L28" s="23"/>
    </row>
    <row r="29" spans="1:12" customFormat="1">
      <c r="A29" s="49">
        <v>1</v>
      </c>
      <c r="B29" s="49">
        <v>2</v>
      </c>
      <c r="C29" s="49">
        <v>3</v>
      </c>
      <c r="D29" s="49">
        <v>4</v>
      </c>
      <c r="E29" s="49">
        <v>5</v>
      </c>
      <c r="F29" s="49">
        <v>6</v>
      </c>
      <c r="G29" s="49">
        <v>7</v>
      </c>
      <c r="H29" s="49">
        <v>8</v>
      </c>
      <c r="I29" s="49">
        <v>9</v>
      </c>
      <c r="J29" s="23"/>
      <c r="K29" s="23"/>
      <c r="L29" s="23"/>
    </row>
    <row r="30" spans="1:12" s="160" customFormat="1" ht="15.75">
      <c r="A30" s="268">
        <v>2000</v>
      </c>
      <c r="B30" s="141" t="s">
        <v>111</v>
      </c>
      <c r="C30" s="274">
        <f>C31+C32</f>
        <v>102143841</v>
      </c>
      <c r="D30" s="274">
        <f>D31+D32</f>
        <v>101828694.82000001</v>
      </c>
      <c r="E30" s="96">
        <f t="shared" ref="E30:I31" si="6">E31</f>
        <v>0</v>
      </c>
      <c r="F30" s="96">
        <f t="shared" si="6"/>
        <v>0</v>
      </c>
      <c r="G30" s="96">
        <f t="shared" si="6"/>
        <v>0</v>
      </c>
      <c r="H30" s="96">
        <f t="shared" si="6"/>
        <v>0</v>
      </c>
      <c r="I30" s="96">
        <f t="shared" si="6"/>
        <v>0</v>
      </c>
      <c r="J30" s="23"/>
      <c r="K30" s="23"/>
      <c r="L30" s="23"/>
    </row>
    <row r="31" spans="1:12" s="160" customFormat="1" ht="47.25">
      <c r="A31" s="269">
        <v>2282</v>
      </c>
      <c r="B31" s="270" t="s">
        <v>255</v>
      </c>
      <c r="C31" s="271">
        <f t="shared" ref="C31:D33" si="7">C12</f>
        <v>92367713.230000004</v>
      </c>
      <c r="D31" s="271">
        <f t="shared" si="7"/>
        <v>92367713.230000004</v>
      </c>
      <c r="E31" s="96">
        <f t="shared" si="6"/>
        <v>0</v>
      </c>
      <c r="F31" s="96">
        <f t="shared" si="6"/>
        <v>0</v>
      </c>
      <c r="G31" s="96">
        <f t="shared" si="6"/>
        <v>0</v>
      </c>
      <c r="H31" s="96">
        <f t="shared" si="6"/>
        <v>0</v>
      </c>
      <c r="I31" s="96">
        <f t="shared" si="6"/>
        <v>0</v>
      </c>
      <c r="J31" s="23"/>
      <c r="K31" s="23"/>
      <c r="L31" s="23"/>
    </row>
    <row r="32" spans="1:12" customFormat="1" ht="38.25" customHeight="1">
      <c r="A32" s="269">
        <v>2610</v>
      </c>
      <c r="B32" s="270" t="s">
        <v>256</v>
      </c>
      <c r="C32" s="271">
        <f t="shared" si="7"/>
        <v>9776127.7699999996</v>
      </c>
      <c r="D32" s="271">
        <f t="shared" si="7"/>
        <v>9460981.5899999999</v>
      </c>
      <c r="E32" s="96">
        <v>0</v>
      </c>
      <c r="F32" s="96">
        <v>0</v>
      </c>
      <c r="G32" s="96">
        <v>0</v>
      </c>
      <c r="H32" s="96">
        <v>0</v>
      </c>
      <c r="I32" s="96">
        <v>0</v>
      </c>
      <c r="J32" s="23"/>
      <c r="K32" s="23"/>
      <c r="L32" s="23"/>
    </row>
    <row r="33" spans="1:14" customFormat="1" ht="25.5" hidden="1">
      <c r="A33" s="197">
        <f>A14</f>
        <v>3210</v>
      </c>
      <c r="B33" s="76" t="str">
        <f>B14</f>
        <v>Капітальні трансферти підприємствам(устано-вам, організаціям)</v>
      </c>
      <c r="C33" s="238">
        <f t="shared" si="7"/>
        <v>0</v>
      </c>
      <c r="D33" s="197">
        <f t="shared" si="7"/>
        <v>1793316.4500000002</v>
      </c>
      <c r="E33" s="96">
        <v>0</v>
      </c>
      <c r="F33" s="96">
        <v>0</v>
      </c>
      <c r="G33" s="96">
        <v>0</v>
      </c>
      <c r="H33" s="96">
        <v>0</v>
      </c>
      <c r="I33" s="96">
        <v>0</v>
      </c>
      <c r="J33" s="23"/>
      <c r="K33" s="23"/>
      <c r="L33" s="23"/>
    </row>
    <row r="34" spans="1:14" customFormat="1" ht="15">
      <c r="A34" s="212"/>
      <c r="B34" s="213" t="s">
        <v>47</v>
      </c>
      <c r="C34" s="274">
        <f>C30</f>
        <v>102143841</v>
      </c>
      <c r="D34" s="274">
        <f>D30</f>
        <v>101828694.82000001</v>
      </c>
      <c r="E34" s="96">
        <f t="shared" ref="E34:I34" si="8">SUM(E32:E33)</f>
        <v>0</v>
      </c>
      <c r="F34" s="96">
        <f t="shared" si="8"/>
        <v>0</v>
      </c>
      <c r="G34" s="96">
        <f t="shared" si="8"/>
        <v>0</v>
      </c>
      <c r="H34" s="96">
        <f t="shared" si="8"/>
        <v>0</v>
      </c>
      <c r="I34" s="96">
        <f t="shared" si="8"/>
        <v>0</v>
      </c>
      <c r="J34" s="23"/>
      <c r="K34" s="23"/>
      <c r="L34" s="23"/>
    </row>
    <row r="35" spans="1:14" customForma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4" s="69" customFormat="1" ht="42" customHeight="1">
      <c r="A36" s="389" t="s">
        <v>219</v>
      </c>
      <c r="B36" s="389"/>
      <c r="C36" s="389"/>
      <c r="D36" s="389"/>
      <c r="E36" s="389"/>
      <c r="F36" s="389"/>
      <c r="G36" s="389"/>
      <c r="H36" s="389"/>
      <c r="I36" s="389"/>
      <c r="J36" s="389"/>
      <c r="K36" s="389"/>
      <c r="L36" s="389"/>
    </row>
    <row r="37" spans="1:14" customFormat="1" ht="65.25" customHeight="1">
      <c r="A37" s="381" t="s">
        <v>221</v>
      </c>
      <c r="B37" s="381"/>
      <c r="C37" s="381"/>
      <c r="D37" s="381"/>
      <c r="E37" s="381"/>
      <c r="F37" s="381"/>
      <c r="G37" s="381"/>
      <c r="H37" s="381"/>
      <c r="I37" s="381"/>
      <c r="J37" s="381"/>
      <c r="K37" s="381"/>
      <c r="L37" s="381"/>
    </row>
    <row r="38" spans="1:14" s="84" customFormat="1" ht="82.5" customHeight="1">
      <c r="A38" s="157" t="s">
        <v>91</v>
      </c>
      <c r="B38" s="382" t="s">
        <v>220</v>
      </c>
      <c r="C38" s="382"/>
      <c r="D38" s="382"/>
      <c r="E38" s="382"/>
      <c r="F38" s="382"/>
      <c r="G38" s="382"/>
      <c r="H38" s="382"/>
      <c r="I38" s="382"/>
      <c r="J38" s="382"/>
      <c r="K38" s="382"/>
      <c r="L38" s="382"/>
      <c r="M38" s="70"/>
      <c r="N38" s="70"/>
    </row>
    <row r="39" spans="1:14" s="69" customFormat="1" ht="75" customHeight="1">
      <c r="A39" s="380" t="s">
        <v>161</v>
      </c>
      <c r="B39" s="380"/>
      <c r="C39" s="380"/>
      <c r="D39" s="380"/>
      <c r="E39" s="380"/>
      <c r="F39" s="380"/>
      <c r="G39" s="380"/>
      <c r="H39" s="380"/>
      <c r="I39" s="380"/>
      <c r="J39" s="380"/>
      <c r="K39" s="380"/>
      <c r="L39" s="380"/>
      <c r="M39" s="171"/>
      <c r="N39" s="72"/>
    </row>
    <row r="40" spans="1:14" s="161" customFormat="1" ht="55.5" customHeight="1">
      <c r="A40" s="378" t="s">
        <v>222</v>
      </c>
      <c r="B40" s="378"/>
      <c r="C40" s="378"/>
      <c r="D40" s="378"/>
      <c r="E40" s="378"/>
      <c r="F40" s="378"/>
      <c r="G40" s="378"/>
      <c r="H40" s="378"/>
      <c r="I40" s="378"/>
      <c r="J40" s="378"/>
      <c r="K40" s="378"/>
      <c r="L40" s="378"/>
      <c r="M40" s="172"/>
      <c r="N40" s="162"/>
    </row>
    <row r="41" spans="1:14" s="161" customFormat="1" ht="48" customHeight="1">
      <c r="A41" s="379" t="s">
        <v>223</v>
      </c>
      <c r="B41" s="379"/>
      <c r="C41" s="379"/>
      <c r="D41" s="379"/>
      <c r="E41" s="379"/>
      <c r="F41" s="379"/>
      <c r="G41" s="379"/>
      <c r="H41" s="379"/>
      <c r="I41" s="379"/>
      <c r="J41" s="379"/>
      <c r="K41" s="379"/>
      <c r="L41" s="379"/>
      <c r="M41" s="173"/>
      <c r="N41" s="162"/>
    </row>
    <row r="42" spans="1:14" customFormat="1" ht="46.5" customHeight="1">
      <c r="A42" s="379" t="s">
        <v>224</v>
      </c>
      <c r="B42" s="379"/>
      <c r="C42" s="379"/>
      <c r="D42" s="379"/>
      <c r="E42" s="379"/>
      <c r="F42" s="379"/>
      <c r="G42" s="379"/>
      <c r="H42" s="379"/>
      <c r="I42" s="379"/>
      <c r="J42" s="379"/>
      <c r="K42" s="379"/>
      <c r="L42" s="379"/>
      <c r="M42" s="173"/>
    </row>
    <row r="43" spans="1:14" s="160" customFormat="1" ht="17.25" customHeight="1">
      <c r="A43" s="174"/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3"/>
    </row>
    <row r="44" spans="1:14" customFormat="1" ht="20.25">
      <c r="A44" s="249" t="s">
        <v>118</v>
      </c>
      <c r="B44" s="250"/>
      <c r="C44" s="250"/>
      <c r="D44" s="250"/>
      <c r="E44" s="249" t="s">
        <v>119</v>
      </c>
      <c r="F44" s="250"/>
      <c r="G44" s="250"/>
      <c r="H44" s="251" t="s">
        <v>162</v>
      </c>
      <c r="I44" s="252"/>
      <c r="J44" s="34"/>
      <c r="K44" s="34"/>
      <c r="L44" s="34"/>
      <c r="M44" s="50"/>
    </row>
    <row r="45" spans="1:14" customFormat="1" ht="20.25">
      <c r="A45" s="253"/>
      <c r="B45" s="253"/>
      <c r="C45" s="253"/>
      <c r="D45" s="253"/>
      <c r="E45" s="253"/>
      <c r="F45" s="254"/>
      <c r="G45" s="253"/>
      <c r="H45" s="254"/>
      <c r="I45" s="255"/>
      <c r="J45" s="34"/>
      <c r="K45" s="34"/>
      <c r="L45" s="34"/>
      <c r="M45" s="50"/>
    </row>
    <row r="46" spans="1:14" customFormat="1" ht="20.25">
      <c r="A46" s="256" t="s">
        <v>253</v>
      </c>
      <c r="B46" s="253"/>
      <c r="C46" s="253"/>
      <c r="D46" s="253"/>
      <c r="E46" s="256" t="s">
        <v>119</v>
      </c>
      <c r="F46" s="253"/>
      <c r="G46" s="253"/>
      <c r="H46" s="257" t="s">
        <v>254</v>
      </c>
      <c r="I46" s="255"/>
      <c r="J46" s="34"/>
      <c r="K46" s="34"/>
      <c r="L46" s="34"/>
      <c r="M46" s="50"/>
    </row>
    <row r="47" spans="1:14" customFormat="1" ht="18.75">
      <c r="A47" s="255"/>
      <c r="B47" s="255"/>
      <c r="C47" s="255"/>
      <c r="D47" s="255"/>
      <c r="E47" s="255"/>
      <c r="F47" s="255"/>
      <c r="G47" s="258"/>
      <c r="H47" s="255"/>
      <c r="I47" s="258"/>
      <c r="J47" s="34"/>
      <c r="K47" s="34"/>
      <c r="L47" s="34"/>
      <c r="M47" s="50"/>
    </row>
    <row r="48" spans="1:14" customFormat="1" ht="18.75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50"/>
    </row>
    <row r="49" spans="1:13" customFormat="1" ht="18.75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50"/>
    </row>
    <row r="50" spans="1:13" customForma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</row>
    <row r="51" spans="1:13" customForma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</row>
    <row r="52" spans="1:13" customForma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</row>
    <row r="53" spans="1:13" customForma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</row>
    <row r="54" spans="1:13" customForma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</row>
    <row r="55" spans="1:13" customForma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</row>
    <row r="56" spans="1:13" customForma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1:13" customForma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</row>
    <row r="58" spans="1:13" customForma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</row>
    <row r="59" spans="1:13" customForma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</row>
    <row r="60" spans="1:13" customForma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</row>
    <row r="61" spans="1:13" customForma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</row>
    <row r="62" spans="1:13" customForma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</row>
    <row r="63" spans="1:13" customForma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4" spans="1:13" customForma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</row>
    <row r="65" spans="1:12" customForma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</row>
    <row r="66" spans="1:12" customForma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</row>
    <row r="67" spans="1:12" customForma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</row>
    <row r="68" spans="1:12" customForma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</row>
    <row r="69" spans="1:12" customForma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</row>
    <row r="70" spans="1:12" customForma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</row>
    <row r="71" spans="1:12" customForma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</row>
    <row r="72" spans="1:12" customForma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</row>
    <row r="73" spans="1:12" customForma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</row>
    <row r="74" spans="1:12" customForma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</row>
    <row r="75" spans="1:12" customForma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</row>
    <row r="76" spans="1:12" customForma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</row>
    <row r="77" spans="1:12" customForma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</row>
    <row r="78" spans="1:12" customForma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</row>
    <row r="79" spans="1:12" customForma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</row>
    <row r="80" spans="1:12" customForma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</row>
    <row r="81" spans="1:12" customForma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</row>
    <row r="82" spans="1:12" customForma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</row>
    <row r="83" spans="1:12" customForma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</row>
    <row r="84" spans="1:12" customForma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</row>
    <row r="85" spans="1:12" customForma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</row>
    <row r="86" spans="1:12" customForma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</row>
    <row r="87" spans="1:12" customForma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</row>
    <row r="88" spans="1:12" customForma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</row>
    <row r="89" spans="1:12" customForma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</row>
    <row r="90" spans="1:12" customForma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</row>
    <row r="91" spans="1:12" customForma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</row>
    <row r="92" spans="1:12" customForma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</row>
    <row r="93" spans="1:12" customForma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</row>
    <row r="94" spans="1:12" customForma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</row>
    <row r="95" spans="1:12" customForma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</row>
    <row r="96" spans="1:12" customForma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</row>
    <row r="97" spans="1:12" customForma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</row>
    <row r="98" spans="1:12" customForma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</row>
  </sheetData>
  <mergeCells count="35">
    <mergeCell ref="A1:L1"/>
    <mergeCell ref="A3:L3"/>
    <mergeCell ref="A36:L36"/>
    <mergeCell ref="G20:G21"/>
    <mergeCell ref="A2:L2"/>
    <mergeCell ref="B5:L5"/>
    <mergeCell ref="B6:L6"/>
    <mergeCell ref="F8:F9"/>
    <mergeCell ref="G8:G9"/>
    <mergeCell ref="H8:I8"/>
    <mergeCell ref="A8:A9"/>
    <mergeCell ref="B8:B9"/>
    <mergeCell ref="C8:C9"/>
    <mergeCell ref="D8:D9"/>
    <mergeCell ref="J8:J9"/>
    <mergeCell ref="E8:E9"/>
    <mergeCell ref="A4:L4"/>
    <mergeCell ref="A19:A21"/>
    <mergeCell ref="B19:B21"/>
    <mergeCell ref="C19:G19"/>
    <mergeCell ref="H19:L19"/>
    <mergeCell ref="C20:C21"/>
    <mergeCell ref="D20:D21"/>
    <mergeCell ref="E20:F20"/>
    <mergeCell ref="I20:I21"/>
    <mergeCell ref="J20:K20"/>
    <mergeCell ref="L20:L21"/>
    <mergeCell ref="B26:L26"/>
    <mergeCell ref="H20:H21"/>
    <mergeCell ref="A40:L40"/>
    <mergeCell ref="A41:L41"/>
    <mergeCell ref="A42:L42"/>
    <mergeCell ref="A39:L39"/>
    <mergeCell ref="A37:L37"/>
    <mergeCell ref="B38:L38"/>
  </mergeCells>
  <phoneticPr fontId="3" type="noConversion"/>
  <pageMargins left="0.39370078740157483" right="0.39370078740157483" top="0.78740157480314965" bottom="0.59055118110236227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ДОДАТОК 2 Форма 2 п.1-5 (2)</vt:lpstr>
      <vt:lpstr>ДОДАТОК 2 Ф-2 п.6</vt:lpstr>
      <vt:lpstr>ДОДАТОК 2 Ф-2 п.7</vt:lpstr>
      <vt:lpstr>ДОДАТОК 2 Ф-2 п.8</vt:lpstr>
      <vt:lpstr>ДОДАТОК 2 п.9</vt:lpstr>
      <vt:lpstr>ДОДАТОК 2 Ф-2 п.10</vt:lpstr>
      <vt:lpstr>ДОДАТОК 2 Ф-2 п.11 </vt:lpstr>
      <vt:lpstr>ДОДАТОК 2 Ф-2 п.12</vt:lpstr>
      <vt:lpstr>ДОДАТОК 2 Ф-2 п.13-15</vt:lpstr>
      <vt:lpstr>'ДОДАТОК 2 Ф-2 п.8'!Заголовки_для_печати</vt:lpstr>
      <vt:lpstr>'ДОДАТОК 2 п.9'!Область_печати</vt:lpstr>
      <vt:lpstr>'ДОДАТОК 2 Ф-2 п.10'!Область_печати</vt:lpstr>
      <vt:lpstr>'ДОДАТОК 2 Ф-2 п.6'!Область_печати</vt:lpstr>
      <vt:lpstr>'ДОДАТОК 2 Ф-2 п.7'!Область_печати</vt:lpstr>
      <vt:lpstr>'ДОДАТОК 2 Ф-2 п.8'!Область_печати</vt:lpstr>
      <vt:lpstr>'ДОДАТОК 2 Форма 2 п.1-5 (2)'!Область_печати</vt:lpstr>
    </vt:vector>
  </TitlesOfParts>
  <Company>GR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2020-12-11T13:34:59Z</cp:lastPrinted>
  <dcterms:created xsi:type="dcterms:W3CDTF">2010-12-08T09:07:17Z</dcterms:created>
  <dcterms:modified xsi:type="dcterms:W3CDTF">2020-12-14T14:50:26Z</dcterms:modified>
</cp:coreProperties>
</file>