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3242" sheetId="6" r:id="rId1"/>
  </sheets>
  <definedNames>
    <definedName name="_xlnm.Print_Area" localSheetId="0">'Додаток2 КПК1213242'!$A$1:$BY$212</definedName>
  </definedNames>
  <calcPr calcId="125725"/>
</workbook>
</file>

<file path=xl/calcChain.xml><?xml version="1.0" encoding="utf-8"?>
<calcChain xmlns="http://schemas.openxmlformats.org/spreadsheetml/2006/main">
  <c r="BH189" i="6"/>
  <c r="AT189"/>
  <c r="AJ189"/>
  <c r="BG180"/>
  <c r="AQ180"/>
  <c r="AZ157"/>
  <c r="AK157"/>
  <c r="AZ156"/>
  <c r="AK156"/>
  <c r="BO148"/>
  <c r="AZ148"/>
  <c r="AK148"/>
  <c r="BO147"/>
  <c r="AZ147"/>
  <c r="AK147"/>
  <c r="BD96"/>
  <c r="AJ96"/>
  <c r="BD95"/>
  <c r="AJ95"/>
  <c r="BU87"/>
  <c r="BB87"/>
  <c r="AI87"/>
  <c r="BU86"/>
  <c r="BB86"/>
  <c r="AI86"/>
  <c r="BG76"/>
  <c r="AM76"/>
  <c r="BG68"/>
  <c r="AM68"/>
  <c r="BG67"/>
  <c r="AM67"/>
  <c r="BU59"/>
  <c r="BB59"/>
  <c r="AI59"/>
  <c r="BU51"/>
  <c r="BB51"/>
  <c r="AI51"/>
  <c r="BU50"/>
  <c r="BB50"/>
  <c r="AI50"/>
  <c r="BG40"/>
  <c r="AM40"/>
  <c r="BG39"/>
  <c r="AM39"/>
  <c r="BU31"/>
  <c r="BB31"/>
  <c r="AI31"/>
  <c r="BU30"/>
  <c r="BB30"/>
  <c r="AI30"/>
</calcChain>
</file>

<file path=xl/sharedStrings.xml><?xml version="1.0" encoding="utf-8"?>
<sst xmlns="http://schemas.openxmlformats.org/spreadsheetml/2006/main" count="665" uniqueCount="244">
  <si>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</si>
  <si>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</si>
  <si>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</si>
  <si>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</si>
  <si>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</si>
  <si>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</si>
  <si>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</si>
  <si>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</si>
  <si>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</si>
  <si>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</si>
  <si>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</si>
  <si>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</si>
  <si>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</si>
  <si>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</si>
  <si>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</si>
  <si>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</si>
  <si>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</si>
  <si>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</si>
  <si>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</si>
  <si>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</si>
  <si>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</si>
  <si>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</si>
  <si>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</si>
  <si>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</si>
  <si>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</si>
  <si>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</si>
  <si>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</si>
  <si>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</si>
  <si>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</si>
  <si>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</si>
  <si>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</si>
  <si>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</si>
  <si>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</si>
  <si>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</si>
  <si>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</si>
  <si>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</si>
  <si>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</si>
  <si>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</si>
  <si>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</si>
  <si>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</si>
  <si>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</si>
  <si>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</si>
  <si>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</si>
  <si>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</si>
  <si>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</si>
  <si>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</si>
  <si>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</si>
  <si>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</si>
  <si>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</si>
  <si>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</si>
  <si>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</si>
  <si>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</si>
  <si>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</si>
  <si>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</si>
  <si>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</si>
  <si>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</si>
  <si>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</si>
  <si>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</si>
  <si>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</si>
  <si>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</si>
  <si>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</si>
  <si>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</si>
  <si>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</si>
  <si>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</si>
  <si>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</si>
  <si>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</si>
  <si>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</si>
  <si>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</si>
  <si>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</si>
  <si>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</si>
  <si>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</si>
  <si>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</si>
  <si>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</si>
  <si>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</si>
  <si>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</si>
  <si>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</si>
  <si>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</si>
  <si>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</si>
  <si>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</si>
  <si>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</si>
  <si>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</si>
  <si>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</si>
  <si>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</si>
  <si>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</si>
  <si>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</si>
  <si>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</si>
  <si>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</si>
  <si>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</si>
  <si>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</si>
  <si>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</si>
  <si>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</si>
  <si>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</si>
  <si>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</si>
  <si>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</si>
  <si>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</si>
  <si>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</si>
  <si>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</si>
  <si>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</si>
  <si>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</si>
  <si>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</si>
  <si>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</si>
  <si>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</si>
  <si>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</si>
  <si>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</si>
  <si>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</si>
  <si>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</si>
  <si>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</si>
  <si>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</si>
  <si>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</si>
  <si>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</si>
  <si>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</si>
  <si>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</si>
  <si>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</si>
  <si>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</si>
  <si>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</si>
  <si>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</si>
  <si>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</si>
  <si>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</si>
  <si>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</si>
  <si>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</si>
  <si>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</si>
  <si>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</si>
  <si>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</si>
  <si>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</si>
  <si>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</si>
  <si>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</si>
  <si>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</si>
  <si>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</si>
  <si>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</si>
  <si>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</si>
  <si>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</si>
  <si>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</si>
  <si>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</si>
  <si>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</si>
  <si>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</si>
  <si>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</si>
  <si>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</si>
  <si>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</si>
  <si>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</si>
  <si>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</si>
  <si>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</si>
  <si>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</si>
  <si>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</si>
  <si>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</si>
  <si>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</si>
  <si>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</si>
  <si>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</si>
  <si>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</si>
  <si>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</si>
  <si>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</si>
  <si>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</si>
  <si>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</si>
  <si>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</si>
  <si>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</si>
  <si>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</si>
  <si>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</si>
  <si>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</si>
  <si>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</si>
  <si>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</si>
  <si>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</si>
  <si>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</si>
  <si>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</si>
  <si>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</si>
  <si>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</si>
  <si>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</si>
  <si>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</si>
  <si>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</si>
  <si>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</si>
  <si>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</si>
  <si>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</si>
  <si>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</si>
  <si>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</si>
  <si>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</si>
  <si>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</si>
  <si>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</si>
  <si>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Поховання безрідних громадян</t>
  </si>
  <si>
    <t>продукту</t>
  </si>
  <si>
    <t xml:space="preserve">formula=RC[-16]+RC[-8]                          </t>
  </si>
  <si>
    <t>Кількість поховань</t>
  </si>
  <si>
    <t>од.</t>
  </si>
  <si>
    <t>Прогнозна кількість-по факту за 2020 рік</t>
  </si>
  <si>
    <t>ефективності</t>
  </si>
  <si>
    <t>Середні витрати на 1 поховання</t>
  </si>
  <si>
    <t>грн.</t>
  </si>
  <si>
    <t>Розрахунково (відношення граничних показників  міського бюджету до прогнозованої кількості поховань)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</si>
  <si>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</si>
  <si>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</si>
  <si>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</si>
  <si>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Реформунання та розвитку житлово-комунального господарства та об'єктів благоустрою м. Павлоград на 2020-2024 роки</t>
  </si>
  <si>
    <t>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</t>
  </si>
  <si>
    <t>Вирішення питань про надання ритуальних послуг у зв`язку з похованням самотніх громадян, ветеранів війни та праці, а також інших категорій малозабезпечених громадян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</si>
  <si>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20.09.2017 р. № 793 "Про затвердження складових програмної класифікації видатків та кредитування місцевих бюджетів" (зі змінами та доповненнями)._x000D_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14.12.2001 р. № 574 "Про затвердження Інструкції про виконавців бюджетних програм та особливості їх участі у бюджетному процесі"._x000D_
6.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7. Лист фінансового управління Павлоградської міської ради від 24.09.2021 р. № 02/01-329 "Про підготовку бюджетного запиту на 2022-2024 роки".</t>
  </si>
  <si>
    <t>В 2020 році проведено поховання 32 громадян на загальну суму 23 814 грн., які відносяться до категорії самотніх громадян, ветеранів війни та праці, а також інших категорій малозабезпечених. В 2021 році за загальним фондом міського бюджету передбачені видатки в розмірі 45 826 грн., що дасть змогу провести поховання 64 безрідних громадян. В наступному плановому 2022 році планується передбачити кошти в розмірі 48 668 грн., ці видатки забезпечать виконання постуг по похованню малозабезпечених громадян в кількості 63 особи. За рахунок коштів загального фонду міського бюджету в 2023-2024 роках заходи по захороненню зазначеної категорії населення будуть продовжені.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</si>
  <si>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</si>
  <si>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</si>
  <si>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</si>
  <si>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</si>
  <si>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</si>
  <si>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</si>
  <si>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</si>
  <si>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</si>
  <si>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</si>
  <si>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</si>
  <si>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</si>
  <si>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</si>
  <si>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</si>
  <si>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</si>
  <si>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</si>
  <si>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</si>
  <si>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</si>
  <si>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</si>
  <si>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</si>
  <si>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</si>
  <si>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</si>
  <si>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</si>
  <si>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</si>
  <si>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</si>
  <si>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</si>
  <si>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</si>
  <si>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</si>
  <si>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</si>
  <si>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</si>
  <si>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</si>
  <si>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</si>
  <si>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</si>
  <si>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</si>
  <si>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</si>
  <si>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</si>
  <si>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</si>
  <si>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</si>
  <si>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</si>
  <si>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</si>
  <si>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</si>
  <si>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</si>
  <si>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</si>
  <si>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</si>
  <si>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</si>
  <si>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</si>
  <si>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(1)(2)(1)(3)(2)(4)(2)</t>
  </si>
  <si>
    <t>(3)(2)(4)(2)</t>
  </si>
  <si>
    <t>(1)(0)(9)(0)</t>
  </si>
  <si>
    <t>Інші заходи у сфері соціального захисту і соціального забезпечення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</si>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</sst>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13"/>
  <sheetViews>
    <sheetView tabSelected="1" topLeftCell="A118" zoomScaleNormal="100" workbookViewId="0">
      <selection activeCell="A21" sqref="A21:BY21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5" t="s">
        <v>194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8"/>
      <c r="AH4" s="35" t="s">
        <v>193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40" t="s">
        <v>199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242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8"/>
      <c r="AH7" s="35" t="s">
        <v>243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40" t="s">
        <v>199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238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239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240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41" t="s">
        <v>241</v>
      </c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20"/>
      <c r="BL10" s="140" t="s">
        <v>200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226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33" t="s">
        <v>175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33" t="s">
        <v>190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05" customHeight="1">
      <c r="A21" s="133" t="s">
        <v>191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211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201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202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205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212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23814.400000000001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23814.400000000001</v>
      </c>
      <c r="AJ30" s="97"/>
      <c r="AK30" s="97"/>
      <c r="AL30" s="97"/>
      <c r="AM30" s="98"/>
      <c r="AN30" s="96">
        <v>45826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45826</v>
      </c>
      <c r="BC30" s="97"/>
      <c r="BD30" s="97"/>
      <c r="BE30" s="97"/>
      <c r="BF30" s="98"/>
      <c r="BG30" s="96">
        <v>48668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48668</v>
      </c>
      <c r="BV30" s="97"/>
      <c r="BW30" s="97"/>
      <c r="BX30" s="97"/>
      <c r="BY30" s="98"/>
      <c r="CA30" s="99" t="s">
        <v>22</v>
      </c>
    </row>
    <row r="31" spans="1:79" s="6" customFormat="1" ht="12.75" customHeight="1">
      <c r="A31" s="86"/>
      <c r="B31" s="87"/>
      <c r="C31" s="87"/>
      <c r="D31" s="88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23814.400000000001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23814.400000000001</v>
      </c>
      <c r="AJ31" s="105"/>
      <c r="AK31" s="105"/>
      <c r="AL31" s="105"/>
      <c r="AM31" s="106"/>
      <c r="AN31" s="104">
        <v>45826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45826</v>
      </c>
      <c r="BC31" s="105"/>
      <c r="BD31" s="105"/>
      <c r="BE31" s="105"/>
      <c r="BF31" s="106"/>
      <c r="BG31" s="104">
        <v>48668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48668</v>
      </c>
      <c r="BV31" s="105"/>
      <c r="BW31" s="105"/>
      <c r="BX31" s="105"/>
      <c r="BY31" s="106"/>
    </row>
    <row r="33" spans="1:79" ht="14.25" customHeight="1">
      <c r="A33" s="79" t="s">
        <v>227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</row>
    <row r="34" spans="1:79" ht="15" customHeight="1">
      <c r="A34" s="44" t="s">
        <v>201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</row>
    <row r="35" spans="1:79" ht="22.5" customHeight="1">
      <c r="A35" s="54" t="s">
        <v>2</v>
      </c>
      <c r="B35" s="55"/>
      <c r="C35" s="55"/>
      <c r="D35" s="56"/>
      <c r="E35" s="54" t="s">
        <v>19</v>
      </c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36" t="s">
        <v>223</v>
      </c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8"/>
      <c r="AR35" s="27" t="s">
        <v>228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>
      <c r="A36" s="57"/>
      <c r="B36" s="58"/>
      <c r="C36" s="58"/>
      <c r="D36" s="59"/>
      <c r="E36" s="57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9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1" t="s">
        <v>116</v>
      </c>
      <c r="AI36" s="52"/>
      <c r="AJ36" s="52"/>
      <c r="AK36" s="52"/>
      <c r="AL36" s="53"/>
      <c r="AM36" s="36" t="s">
        <v>5</v>
      </c>
      <c r="AN36" s="37"/>
      <c r="AO36" s="37"/>
      <c r="AP36" s="37"/>
      <c r="AQ36" s="38"/>
      <c r="AR36" s="36" t="s">
        <v>4</v>
      </c>
      <c r="AS36" s="37"/>
      <c r="AT36" s="37"/>
      <c r="AU36" s="37"/>
      <c r="AV36" s="38"/>
      <c r="AW36" s="36" t="s">
        <v>3</v>
      </c>
      <c r="AX36" s="37"/>
      <c r="AY36" s="37"/>
      <c r="AZ36" s="37"/>
      <c r="BA36" s="38"/>
      <c r="BB36" s="51" t="s">
        <v>116</v>
      </c>
      <c r="BC36" s="52"/>
      <c r="BD36" s="52"/>
      <c r="BE36" s="52"/>
      <c r="BF36" s="53"/>
      <c r="BG36" s="36" t="s">
        <v>96</v>
      </c>
      <c r="BH36" s="37"/>
      <c r="BI36" s="37"/>
      <c r="BJ36" s="37"/>
      <c r="BK36" s="38"/>
    </row>
    <row r="37" spans="1:79" ht="15" customHeight="1">
      <c r="A37" s="36">
        <v>1</v>
      </c>
      <c r="B37" s="37"/>
      <c r="C37" s="37"/>
      <c r="D37" s="38"/>
      <c r="E37" s="36">
        <v>2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8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6">
        <v>7</v>
      </c>
      <c r="AS37" s="37"/>
      <c r="AT37" s="37"/>
      <c r="AU37" s="37"/>
      <c r="AV37" s="38"/>
      <c r="AW37" s="36">
        <v>8</v>
      </c>
      <c r="AX37" s="37"/>
      <c r="AY37" s="37"/>
      <c r="AZ37" s="37"/>
      <c r="BA37" s="38"/>
      <c r="BB37" s="36">
        <v>9</v>
      </c>
      <c r="BC37" s="37"/>
      <c r="BD37" s="37"/>
      <c r="BE37" s="37"/>
      <c r="BF37" s="38"/>
      <c r="BG37" s="36">
        <v>10</v>
      </c>
      <c r="BH37" s="37"/>
      <c r="BI37" s="37"/>
      <c r="BJ37" s="37"/>
      <c r="BK37" s="38"/>
    </row>
    <row r="38" spans="1:79" ht="20.25" hidden="1" customHeight="1">
      <c r="A38" s="39" t="s">
        <v>56</v>
      </c>
      <c r="B38" s="40"/>
      <c r="C38" s="40"/>
      <c r="D38" s="41"/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1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39" t="s">
        <v>94</v>
      </c>
      <c r="AI38" s="40"/>
      <c r="AJ38" s="40"/>
      <c r="AK38" s="40"/>
      <c r="AL38" s="41"/>
      <c r="AM38" s="47" t="s">
        <v>171</v>
      </c>
      <c r="AN38" s="48"/>
      <c r="AO38" s="48"/>
      <c r="AP38" s="48"/>
      <c r="AQ38" s="49"/>
      <c r="AR38" s="39" t="s">
        <v>62</v>
      </c>
      <c r="AS38" s="40"/>
      <c r="AT38" s="40"/>
      <c r="AU38" s="40"/>
      <c r="AV38" s="41"/>
      <c r="AW38" s="39" t="s">
        <v>63</v>
      </c>
      <c r="AX38" s="40"/>
      <c r="AY38" s="40"/>
      <c r="AZ38" s="40"/>
      <c r="BA38" s="41"/>
      <c r="BB38" s="39" t="s">
        <v>95</v>
      </c>
      <c r="BC38" s="40"/>
      <c r="BD38" s="40"/>
      <c r="BE38" s="40"/>
      <c r="BF38" s="41"/>
      <c r="BG38" s="47" t="s">
        <v>171</v>
      </c>
      <c r="BH38" s="48"/>
      <c r="BI38" s="48"/>
      <c r="BJ38" s="48"/>
      <c r="BK38" s="49"/>
      <c r="CA38" t="s">
        <v>23</v>
      </c>
    </row>
    <row r="39" spans="1:79" s="99" customFormat="1" ht="12.75" customHeight="1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48700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48700</v>
      </c>
      <c r="AN39" s="97"/>
      <c r="AO39" s="97"/>
      <c r="AP39" s="97"/>
      <c r="AQ39" s="98"/>
      <c r="AR39" s="96">
        <v>48800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48800</v>
      </c>
      <c r="BH39" s="95"/>
      <c r="BI39" s="95"/>
      <c r="BJ39" s="95"/>
      <c r="BK39" s="95"/>
      <c r="CA39" s="99" t="s">
        <v>24</v>
      </c>
    </row>
    <row r="40" spans="1:79" s="6" customFormat="1" ht="12.75" customHeight="1">
      <c r="A40" s="86"/>
      <c r="B40" s="87"/>
      <c r="C40" s="87"/>
      <c r="D40" s="88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48700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48700</v>
      </c>
      <c r="AN40" s="105"/>
      <c r="AO40" s="105"/>
      <c r="AP40" s="105"/>
      <c r="AQ40" s="106"/>
      <c r="AR40" s="104">
        <v>48800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48800</v>
      </c>
      <c r="BH40" s="103"/>
      <c r="BI40" s="103"/>
      <c r="BJ40" s="103"/>
      <c r="BK40" s="103"/>
    </row>
    <row r="41" spans="1:79" s="4" customFormat="1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2" spans="1:79" ht="45" customHeight="1"/>
    <row r="43" spans="1:79" s="3" customFormat="1" ht="14.25" customHeight="1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>
      <c r="A44" s="29" t="s">
        <v>213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>
      <c r="A45" s="31" t="s">
        <v>201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6" t="s">
        <v>202</v>
      </c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8"/>
      <c r="AN46" s="36" t="s">
        <v>205</v>
      </c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8"/>
      <c r="BG46" s="36" t="s">
        <v>212</v>
      </c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8"/>
    </row>
    <row r="47" spans="1:79" ht="48.75" customHeight="1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6" t="s">
        <v>4</v>
      </c>
      <c r="V47" s="37"/>
      <c r="W47" s="37"/>
      <c r="X47" s="37"/>
      <c r="Y47" s="38"/>
      <c r="Z47" s="36" t="s">
        <v>3</v>
      </c>
      <c r="AA47" s="37"/>
      <c r="AB47" s="37"/>
      <c r="AC47" s="37"/>
      <c r="AD47" s="38"/>
      <c r="AE47" s="51" t="s">
        <v>116</v>
      </c>
      <c r="AF47" s="52"/>
      <c r="AG47" s="52"/>
      <c r="AH47" s="53"/>
      <c r="AI47" s="36" t="s">
        <v>5</v>
      </c>
      <c r="AJ47" s="37"/>
      <c r="AK47" s="37"/>
      <c r="AL47" s="37"/>
      <c r="AM47" s="38"/>
      <c r="AN47" s="36" t="s">
        <v>4</v>
      </c>
      <c r="AO47" s="37"/>
      <c r="AP47" s="37"/>
      <c r="AQ47" s="37"/>
      <c r="AR47" s="38"/>
      <c r="AS47" s="36" t="s">
        <v>3</v>
      </c>
      <c r="AT47" s="37"/>
      <c r="AU47" s="37"/>
      <c r="AV47" s="37"/>
      <c r="AW47" s="38"/>
      <c r="AX47" s="51" t="s">
        <v>116</v>
      </c>
      <c r="AY47" s="52"/>
      <c r="AZ47" s="52"/>
      <c r="BA47" s="53"/>
      <c r="BB47" s="36" t="s">
        <v>96</v>
      </c>
      <c r="BC47" s="37"/>
      <c r="BD47" s="37"/>
      <c r="BE47" s="37"/>
      <c r="BF47" s="38"/>
      <c r="BG47" s="36" t="s">
        <v>4</v>
      </c>
      <c r="BH47" s="37"/>
      <c r="BI47" s="37"/>
      <c r="BJ47" s="37"/>
      <c r="BK47" s="38"/>
      <c r="BL47" s="36" t="s">
        <v>3</v>
      </c>
      <c r="BM47" s="37"/>
      <c r="BN47" s="37"/>
      <c r="BO47" s="37"/>
      <c r="BP47" s="38"/>
      <c r="BQ47" s="51" t="s">
        <v>116</v>
      </c>
      <c r="BR47" s="52"/>
      <c r="BS47" s="52"/>
      <c r="BT47" s="53"/>
      <c r="BU47" s="36" t="s">
        <v>97</v>
      </c>
      <c r="BV47" s="37"/>
      <c r="BW47" s="37"/>
      <c r="BX47" s="37"/>
      <c r="BY47" s="38"/>
    </row>
    <row r="48" spans="1:79" ht="15" customHeight="1">
      <c r="A48" s="36">
        <v>1</v>
      </c>
      <c r="B48" s="37"/>
      <c r="C48" s="37"/>
      <c r="D48" s="38"/>
      <c r="E48" s="36">
        <v>2</v>
      </c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8"/>
      <c r="U48" s="36">
        <v>3</v>
      </c>
      <c r="V48" s="37"/>
      <c r="W48" s="37"/>
      <c r="X48" s="37"/>
      <c r="Y48" s="38"/>
      <c r="Z48" s="36">
        <v>4</v>
      </c>
      <c r="AA48" s="37"/>
      <c r="AB48" s="37"/>
      <c r="AC48" s="37"/>
      <c r="AD48" s="38"/>
      <c r="AE48" s="36">
        <v>5</v>
      </c>
      <c r="AF48" s="37"/>
      <c r="AG48" s="37"/>
      <c r="AH48" s="38"/>
      <c r="AI48" s="36">
        <v>6</v>
      </c>
      <c r="AJ48" s="37"/>
      <c r="AK48" s="37"/>
      <c r="AL48" s="37"/>
      <c r="AM48" s="38"/>
      <c r="AN48" s="36">
        <v>7</v>
      </c>
      <c r="AO48" s="37"/>
      <c r="AP48" s="37"/>
      <c r="AQ48" s="37"/>
      <c r="AR48" s="38"/>
      <c r="AS48" s="36">
        <v>8</v>
      </c>
      <c r="AT48" s="37"/>
      <c r="AU48" s="37"/>
      <c r="AV48" s="37"/>
      <c r="AW48" s="38"/>
      <c r="AX48" s="36">
        <v>9</v>
      </c>
      <c r="AY48" s="37"/>
      <c r="AZ48" s="37"/>
      <c r="BA48" s="38"/>
      <c r="BB48" s="36">
        <v>10</v>
      </c>
      <c r="BC48" s="37"/>
      <c r="BD48" s="37"/>
      <c r="BE48" s="37"/>
      <c r="BF48" s="38"/>
      <c r="BG48" s="36">
        <v>11</v>
      </c>
      <c r="BH48" s="37"/>
      <c r="BI48" s="37"/>
      <c r="BJ48" s="37"/>
      <c r="BK48" s="38"/>
      <c r="BL48" s="36">
        <v>12</v>
      </c>
      <c r="BM48" s="37"/>
      <c r="BN48" s="37"/>
      <c r="BO48" s="37"/>
      <c r="BP48" s="38"/>
      <c r="BQ48" s="36">
        <v>13</v>
      </c>
      <c r="BR48" s="37"/>
      <c r="BS48" s="37"/>
      <c r="BT48" s="38"/>
      <c r="BU48" s="36">
        <v>14</v>
      </c>
      <c r="BV48" s="37"/>
      <c r="BW48" s="37"/>
      <c r="BX48" s="37"/>
      <c r="BY48" s="38"/>
    </row>
    <row r="49" spans="1:79" s="1" customFormat="1" ht="12.75" hidden="1" customHeight="1">
      <c r="A49" s="39" t="s">
        <v>64</v>
      </c>
      <c r="B49" s="40"/>
      <c r="C49" s="40"/>
      <c r="D49" s="41"/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  <c r="U49" s="39" t="s">
        <v>65</v>
      </c>
      <c r="V49" s="40"/>
      <c r="W49" s="40"/>
      <c r="X49" s="40"/>
      <c r="Y49" s="41"/>
      <c r="Z49" s="39" t="s">
        <v>66</v>
      </c>
      <c r="AA49" s="40"/>
      <c r="AB49" s="40"/>
      <c r="AC49" s="40"/>
      <c r="AD49" s="41"/>
      <c r="AE49" s="39" t="s">
        <v>91</v>
      </c>
      <c r="AF49" s="40"/>
      <c r="AG49" s="40"/>
      <c r="AH49" s="41"/>
      <c r="AI49" s="47" t="s">
        <v>170</v>
      </c>
      <c r="AJ49" s="48"/>
      <c r="AK49" s="48"/>
      <c r="AL49" s="48"/>
      <c r="AM49" s="49"/>
      <c r="AN49" s="39" t="s">
        <v>67</v>
      </c>
      <c r="AO49" s="40"/>
      <c r="AP49" s="40"/>
      <c r="AQ49" s="40"/>
      <c r="AR49" s="41"/>
      <c r="AS49" s="39" t="s">
        <v>68</v>
      </c>
      <c r="AT49" s="40"/>
      <c r="AU49" s="40"/>
      <c r="AV49" s="40"/>
      <c r="AW49" s="41"/>
      <c r="AX49" s="39" t="s">
        <v>92</v>
      </c>
      <c r="AY49" s="40"/>
      <c r="AZ49" s="40"/>
      <c r="BA49" s="41"/>
      <c r="BB49" s="47" t="s">
        <v>170</v>
      </c>
      <c r="BC49" s="48"/>
      <c r="BD49" s="48"/>
      <c r="BE49" s="48"/>
      <c r="BF49" s="49"/>
      <c r="BG49" s="39" t="s">
        <v>58</v>
      </c>
      <c r="BH49" s="40"/>
      <c r="BI49" s="40"/>
      <c r="BJ49" s="40"/>
      <c r="BK49" s="41"/>
      <c r="BL49" s="39" t="s">
        <v>59</v>
      </c>
      <c r="BM49" s="40"/>
      <c r="BN49" s="40"/>
      <c r="BO49" s="40"/>
      <c r="BP49" s="41"/>
      <c r="BQ49" s="39" t="s">
        <v>93</v>
      </c>
      <c r="BR49" s="40"/>
      <c r="BS49" s="40"/>
      <c r="BT49" s="41"/>
      <c r="BU49" s="47" t="s">
        <v>170</v>
      </c>
      <c r="BV49" s="48"/>
      <c r="BW49" s="48"/>
      <c r="BX49" s="48"/>
      <c r="BY49" s="49"/>
      <c r="CA49" t="s">
        <v>25</v>
      </c>
    </row>
    <row r="50" spans="1:79" s="99" customFormat="1" ht="12.75" customHeight="1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23814.400000000001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23814.400000000001</v>
      </c>
      <c r="AJ50" s="97"/>
      <c r="AK50" s="97"/>
      <c r="AL50" s="97"/>
      <c r="AM50" s="98"/>
      <c r="AN50" s="96">
        <v>45826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45826</v>
      </c>
      <c r="BC50" s="97"/>
      <c r="BD50" s="97"/>
      <c r="BE50" s="97"/>
      <c r="BF50" s="98"/>
      <c r="BG50" s="96">
        <v>48668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48668</v>
      </c>
      <c r="BV50" s="97"/>
      <c r="BW50" s="97"/>
      <c r="BX50" s="97"/>
      <c r="BY50" s="98"/>
      <c r="CA50" s="99" t="s">
        <v>26</v>
      </c>
    </row>
    <row r="51" spans="1:79" s="6" customFormat="1" ht="12.75" customHeight="1">
      <c r="A51" s="86"/>
      <c r="B51" s="87"/>
      <c r="C51" s="87"/>
      <c r="D51" s="88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23814.400000000001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23814.400000000001</v>
      </c>
      <c r="AJ51" s="105"/>
      <c r="AK51" s="105"/>
      <c r="AL51" s="105"/>
      <c r="AM51" s="106"/>
      <c r="AN51" s="104">
        <v>45826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45826</v>
      </c>
      <c r="BC51" s="105"/>
      <c r="BD51" s="105"/>
      <c r="BE51" s="105"/>
      <c r="BF51" s="106"/>
      <c r="BG51" s="104">
        <v>48668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48668</v>
      </c>
      <c r="BV51" s="105"/>
      <c r="BW51" s="105"/>
      <c r="BX51" s="105"/>
      <c r="BY51" s="106"/>
    </row>
    <row r="53" spans="1:79" ht="14.25" customHeight="1">
      <c r="A53" s="29" t="s">
        <v>214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15" customHeight="1">
      <c r="A54" s="44" t="s">
        <v>201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</row>
    <row r="55" spans="1:79" ht="23.1" customHeight="1">
      <c r="A55" s="62" t="s">
        <v>119</v>
      </c>
      <c r="B55" s="63"/>
      <c r="C55" s="63"/>
      <c r="D55" s="63"/>
      <c r="E55" s="64"/>
      <c r="F55" s="27" t="s">
        <v>19</v>
      </c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36" t="s">
        <v>202</v>
      </c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8"/>
      <c r="AN55" s="36" t="s">
        <v>205</v>
      </c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8"/>
      <c r="BG55" s="36" t="s">
        <v>212</v>
      </c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8"/>
    </row>
    <row r="56" spans="1:79" ht="51.75" customHeight="1">
      <c r="A56" s="65"/>
      <c r="B56" s="66"/>
      <c r="C56" s="66"/>
      <c r="D56" s="66"/>
      <c r="E56" s="6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36" t="s">
        <v>4</v>
      </c>
      <c r="V56" s="37"/>
      <c r="W56" s="37"/>
      <c r="X56" s="37"/>
      <c r="Y56" s="38"/>
      <c r="Z56" s="36" t="s">
        <v>3</v>
      </c>
      <c r="AA56" s="37"/>
      <c r="AB56" s="37"/>
      <c r="AC56" s="37"/>
      <c r="AD56" s="38"/>
      <c r="AE56" s="51" t="s">
        <v>116</v>
      </c>
      <c r="AF56" s="52"/>
      <c r="AG56" s="52"/>
      <c r="AH56" s="53"/>
      <c r="AI56" s="36" t="s">
        <v>5</v>
      </c>
      <c r="AJ56" s="37"/>
      <c r="AK56" s="37"/>
      <c r="AL56" s="37"/>
      <c r="AM56" s="38"/>
      <c r="AN56" s="36" t="s">
        <v>4</v>
      </c>
      <c r="AO56" s="37"/>
      <c r="AP56" s="37"/>
      <c r="AQ56" s="37"/>
      <c r="AR56" s="38"/>
      <c r="AS56" s="36" t="s">
        <v>3</v>
      </c>
      <c r="AT56" s="37"/>
      <c r="AU56" s="37"/>
      <c r="AV56" s="37"/>
      <c r="AW56" s="38"/>
      <c r="AX56" s="51" t="s">
        <v>116</v>
      </c>
      <c r="AY56" s="52"/>
      <c r="AZ56" s="52"/>
      <c r="BA56" s="53"/>
      <c r="BB56" s="36" t="s">
        <v>96</v>
      </c>
      <c r="BC56" s="37"/>
      <c r="BD56" s="37"/>
      <c r="BE56" s="37"/>
      <c r="BF56" s="38"/>
      <c r="BG56" s="36" t="s">
        <v>4</v>
      </c>
      <c r="BH56" s="37"/>
      <c r="BI56" s="37"/>
      <c r="BJ56" s="37"/>
      <c r="BK56" s="38"/>
      <c r="BL56" s="36" t="s">
        <v>3</v>
      </c>
      <c r="BM56" s="37"/>
      <c r="BN56" s="37"/>
      <c r="BO56" s="37"/>
      <c r="BP56" s="38"/>
      <c r="BQ56" s="51" t="s">
        <v>116</v>
      </c>
      <c r="BR56" s="52"/>
      <c r="BS56" s="52"/>
      <c r="BT56" s="53"/>
      <c r="BU56" s="27" t="s">
        <v>97</v>
      </c>
      <c r="BV56" s="27"/>
      <c r="BW56" s="27"/>
      <c r="BX56" s="27"/>
      <c r="BY56" s="27"/>
    </row>
    <row r="57" spans="1:79" ht="15" customHeight="1">
      <c r="A57" s="36">
        <v>1</v>
      </c>
      <c r="B57" s="37"/>
      <c r="C57" s="37"/>
      <c r="D57" s="37"/>
      <c r="E57" s="38"/>
      <c r="F57" s="36">
        <v>2</v>
      </c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8"/>
      <c r="U57" s="36">
        <v>3</v>
      </c>
      <c r="V57" s="37"/>
      <c r="W57" s="37"/>
      <c r="X57" s="37"/>
      <c r="Y57" s="38"/>
      <c r="Z57" s="36">
        <v>4</v>
      </c>
      <c r="AA57" s="37"/>
      <c r="AB57" s="37"/>
      <c r="AC57" s="37"/>
      <c r="AD57" s="38"/>
      <c r="AE57" s="36">
        <v>5</v>
      </c>
      <c r="AF57" s="37"/>
      <c r="AG57" s="37"/>
      <c r="AH57" s="38"/>
      <c r="AI57" s="36">
        <v>6</v>
      </c>
      <c r="AJ57" s="37"/>
      <c r="AK57" s="37"/>
      <c r="AL57" s="37"/>
      <c r="AM57" s="38"/>
      <c r="AN57" s="36">
        <v>7</v>
      </c>
      <c r="AO57" s="37"/>
      <c r="AP57" s="37"/>
      <c r="AQ57" s="37"/>
      <c r="AR57" s="38"/>
      <c r="AS57" s="36">
        <v>8</v>
      </c>
      <c r="AT57" s="37"/>
      <c r="AU57" s="37"/>
      <c r="AV57" s="37"/>
      <c r="AW57" s="38"/>
      <c r="AX57" s="36">
        <v>9</v>
      </c>
      <c r="AY57" s="37"/>
      <c r="AZ57" s="37"/>
      <c r="BA57" s="38"/>
      <c r="BB57" s="36">
        <v>10</v>
      </c>
      <c r="BC57" s="37"/>
      <c r="BD57" s="37"/>
      <c r="BE57" s="37"/>
      <c r="BF57" s="38"/>
      <c r="BG57" s="36">
        <v>11</v>
      </c>
      <c r="BH57" s="37"/>
      <c r="BI57" s="37"/>
      <c r="BJ57" s="37"/>
      <c r="BK57" s="38"/>
      <c r="BL57" s="36">
        <v>12</v>
      </c>
      <c r="BM57" s="37"/>
      <c r="BN57" s="37"/>
      <c r="BO57" s="37"/>
      <c r="BP57" s="38"/>
      <c r="BQ57" s="36">
        <v>13</v>
      </c>
      <c r="BR57" s="37"/>
      <c r="BS57" s="37"/>
      <c r="BT57" s="38"/>
      <c r="BU57" s="27">
        <v>14</v>
      </c>
      <c r="BV57" s="27"/>
      <c r="BW57" s="27"/>
      <c r="BX57" s="27"/>
      <c r="BY57" s="27"/>
    </row>
    <row r="58" spans="1:79" s="1" customFormat="1" ht="13.5" hidden="1" customHeight="1">
      <c r="A58" s="39" t="s">
        <v>64</v>
      </c>
      <c r="B58" s="40"/>
      <c r="C58" s="40"/>
      <c r="D58" s="40"/>
      <c r="E58" s="41"/>
      <c r="F58" s="39" t="s">
        <v>57</v>
      </c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  <c r="U58" s="39" t="s">
        <v>65</v>
      </c>
      <c r="V58" s="40"/>
      <c r="W58" s="40"/>
      <c r="X58" s="40"/>
      <c r="Y58" s="41"/>
      <c r="Z58" s="39" t="s">
        <v>66</v>
      </c>
      <c r="AA58" s="40"/>
      <c r="AB58" s="40"/>
      <c r="AC58" s="40"/>
      <c r="AD58" s="41"/>
      <c r="AE58" s="39" t="s">
        <v>91</v>
      </c>
      <c r="AF58" s="40"/>
      <c r="AG58" s="40"/>
      <c r="AH58" s="41"/>
      <c r="AI58" s="47" t="s">
        <v>170</v>
      </c>
      <c r="AJ58" s="48"/>
      <c r="AK58" s="48"/>
      <c r="AL58" s="48"/>
      <c r="AM58" s="49"/>
      <c r="AN58" s="39" t="s">
        <v>67</v>
      </c>
      <c r="AO58" s="40"/>
      <c r="AP58" s="40"/>
      <c r="AQ58" s="40"/>
      <c r="AR58" s="41"/>
      <c r="AS58" s="39" t="s">
        <v>68</v>
      </c>
      <c r="AT58" s="40"/>
      <c r="AU58" s="40"/>
      <c r="AV58" s="40"/>
      <c r="AW58" s="41"/>
      <c r="AX58" s="39" t="s">
        <v>92</v>
      </c>
      <c r="AY58" s="40"/>
      <c r="AZ58" s="40"/>
      <c r="BA58" s="41"/>
      <c r="BB58" s="47" t="s">
        <v>170</v>
      </c>
      <c r="BC58" s="48"/>
      <c r="BD58" s="48"/>
      <c r="BE58" s="48"/>
      <c r="BF58" s="49"/>
      <c r="BG58" s="39" t="s">
        <v>58</v>
      </c>
      <c r="BH58" s="40"/>
      <c r="BI58" s="40"/>
      <c r="BJ58" s="40"/>
      <c r="BK58" s="41"/>
      <c r="BL58" s="39" t="s">
        <v>59</v>
      </c>
      <c r="BM58" s="40"/>
      <c r="BN58" s="40"/>
      <c r="BO58" s="40"/>
      <c r="BP58" s="41"/>
      <c r="BQ58" s="39" t="s">
        <v>93</v>
      </c>
      <c r="BR58" s="40"/>
      <c r="BS58" s="40"/>
      <c r="BT58" s="41"/>
      <c r="BU58" s="50" t="s">
        <v>170</v>
      </c>
      <c r="BV58" s="50"/>
      <c r="BW58" s="50"/>
      <c r="BX58" s="50"/>
      <c r="BY58" s="50"/>
      <c r="CA58" t="s">
        <v>27</v>
      </c>
    </row>
    <row r="59" spans="1:79" s="6" customFormat="1" ht="12.75" customHeight="1">
      <c r="A59" s="86"/>
      <c r="B59" s="87"/>
      <c r="C59" s="87"/>
      <c r="D59" s="87"/>
      <c r="E59" s="88"/>
      <c r="F59" s="86" t="s">
        <v>147</v>
      </c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8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>
      <c r="A61" s="29" t="s">
        <v>229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</row>
    <row r="62" spans="1:79" ht="15" customHeight="1">
      <c r="A62" s="44" t="s">
        <v>201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</row>
    <row r="63" spans="1:79" ht="23.1" customHeight="1">
      <c r="A63" s="62" t="s">
        <v>118</v>
      </c>
      <c r="B63" s="63"/>
      <c r="C63" s="63"/>
      <c r="D63" s="64"/>
      <c r="E63" s="54" t="s">
        <v>19</v>
      </c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6"/>
      <c r="X63" s="36" t="s">
        <v>223</v>
      </c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8"/>
      <c r="AR63" s="27" t="s">
        <v>228</v>
      </c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</row>
    <row r="64" spans="1:79" ht="48.75" customHeight="1">
      <c r="A64" s="65"/>
      <c r="B64" s="66"/>
      <c r="C64" s="66"/>
      <c r="D64" s="67"/>
      <c r="E64" s="57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9"/>
      <c r="X64" s="54" t="s">
        <v>4</v>
      </c>
      <c r="Y64" s="55"/>
      <c r="Z64" s="55"/>
      <c r="AA64" s="55"/>
      <c r="AB64" s="56"/>
      <c r="AC64" s="54" t="s">
        <v>3</v>
      </c>
      <c r="AD64" s="55"/>
      <c r="AE64" s="55"/>
      <c r="AF64" s="55"/>
      <c r="AG64" s="56"/>
      <c r="AH64" s="51" t="s">
        <v>116</v>
      </c>
      <c r="AI64" s="52"/>
      <c r="AJ64" s="52"/>
      <c r="AK64" s="52"/>
      <c r="AL64" s="53"/>
      <c r="AM64" s="36" t="s">
        <v>5</v>
      </c>
      <c r="AN64" s="37"/>
      <c r="AO64" s="37"/>
      <c r="AP64" s="37"/>
      <c r="AQ64" s="38"/>
      <c r="AR64" s="36" t="s">
        <v>4</v>
      </c>
      <c r="AS64" s="37"/>
      <c r="AT64" s="37"/>
      <c r="AU64" s="37"/>
      <c r="AV64" s="38"/>
      <c r="AW64" s="36" t="s">
        <v>3</v>
      </c>
      <c r="AX64" s="37"/>
      <c r="AY64" s="37"/>
      <c r="AZ64" s="37"/>
      <c r="BA64" s="38"/>
      <c r="BB64" s="51" t="s">
        <v>116</v>
      </c>
      <c r="BC64" s="52"/>
      <c r="BD64" s="52"/>
      <c r="BE64" s="52"/>
      <c r="BF64" s="53"/>
      <c r="BG64" s="36" t="s">
        <v>96</v>
      </c>
      <c r="BH64" s="37"/>
      <c r="BI64" s="37"/>
      <c r="BJ64" s="37"/>
      <c r="BK64" s="38"/>
    </row>
    <row r="65" spans="1:79" ht="12.75" customHeight="1">
      <c r="A65" s="36">
        <v>1</v>
      </c>
      <c r="B65" s="37"/>
      <c r="C65" s="37"/>
      <c r="D65" s="38"/>
      <c r="E65" s="36">
        <v>2</v>
      </c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8"/>
      <c r="X65" s="36">
        <v>3</v>
      </c>
      <c r="Y65" s="37"/>
      <c r="Z65" s="37"/>
      <c r="AA65" s="37"/>
      <c r="AB65" s="38"/>
      <c r="AC65" s="36">
        <v>4</v>
      </c>
      <c r="AD65" s="37"/>
      <c r="AE65" s="37"/>
      <c r="AF65" s="37"/>
      <c r="AG65" s="38"/>
      <c r="AH65" s="36">
        <v>5</v>
      </c>
      <c r="AI65" s="37"/>
      <c r="AJ65" s="37"/>
      <c r="AK65" s="37"/>
      <c r="AL65" s="38"/>
      <c r="AM65" s="36">
        <v>6</v>
      </c>
      <c r="AN65" s="37"/>
      <c r="AO65" s="37"/>
      <c r="AP65" s="37"/>
      <c r="AQ65" s="38"/>
      <c r="AR65" s="36">
        <v>7</v>
      </c>
      <c r="AS65" s="37"/>
      <c r="AT65" s="37"/>
      <c r="AU65" s="37"/>
      <c r="AV65" s="38"/>
      <c r="AW65" s="36">
        <v>8</v>
      </c>
      <c r="AX65" s="37"/>
      <c r="AY65" s="37"/>
      <c r="AZ65" s="37"/>
      <c r="BA65" s="38"/>
      <c r="BB65" s="36">
        <v>9</v>
      </c>
      <c r="BC65" s="37"/>
      <c r="BD65" s="37"/>
      <c r="BE65" s="37"/>
      <c r="BF65" s="38"/>
      <c r="BG65" s="36">
        <v>10</v>
      </c>
      <c r="BH65" s="37"/>
      <c r="BI65" s="37"/>
      <c r="BJ65" s="37"/>
      <c r="BK65" s="38"/>
    </row>
    <row r="66" spans="1:79" s="1" customFormat="1" ht="12.75" hidden="1" customHeight="1">
      <c r="A66" s="39" t="s">
        <v>64</v>
      </c>
      <c r="B66" s="40"/>
      <c r="C66" s="40"/>
      <c r="D66" s="41"/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1"/>
      <c r="X66" s="68" t="s">
        <v>60</v>
      </c>
      <c r="Y66" s="69"/>
      <c r="Z66" s="69"/>
      <c r="AA66" s="69"/>
      <c r="AB66" s="70"/>
      <c r="AC66" s="68" t="s">
        <v>61</v>
      </c>
      <c r="AD66" s="69"/>
      <c r="AE66" s="69"/>
      <c r="AF66" s="69"/>
      <c r="AG66" s="70"/>
      <c r="AH66" s="39" t="s">
        <v>94</v>
      </c>
      <c r="AI66" s="40"/>
      <c r="AJ66" s="40"/>
      <c r="AK66" s="40"/>
      <c r="AL66" s="41"/>
      <c r="AM66" s="47" t="s">
        <v>171</v>
      </c>
      <c r="AN66" s="48"/>
      <c r="AO66" s="48"/>
      <c r="AP66" s="48"/>
      <c r="AQ66" s="49"/>
      <c r="AR66" s="39" t="s">
        <v>62</v>
      </c>
      <c r="AS66" s="40"/>
      <c r="AT66" s="40"/>
      <c r="AU66" s="40"/>
      <c r="AV66" s="41"/>
      <c r="AW66" s="39" t="s">
        <v>63</v>
      </c>
      <c r="AX66" s="40"/>
      <c r="AY66" s="40"/>
      <c r="AZ66" s="40"/>
      <c r="BA66" s="41"/>
      <c r="BB66" s="39" t="s">
        <v>95</v>
      </c>
      <c r="BC66" s="40"/>
      <c r="BD66" s="40"/>
      <c r="BE66" s="40"/>
      <c r="BF66" s="41"/>
      <c r="BG66" s="47" t="s">
        <v>171</v>
      </c>
      <c r="BH66" s="48"/>
      <c r="BI66" s="48"/>
      <c r="BJ66" s="48"/>
      <c r="BK66" s="49"/>
      <c r="CA66" t="s">
        <v>29</v>
      </c>
    </row>
    <row r="67" spans="1:79" s="99" customFormat="1" ht="12.75" customHeight="1">
      <c r="A67" s="89">
        <v>2240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48700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48700</v>
      </c>
      <c r="AN67" s="97"/>
      <c r="AO67" s="97"/>
      <c r="AP67" s="97"/>
      <c r="AQ67" s="98"/>
      <c r="AR67" s="96">
        <v>48800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48800</v>
      </c>
      <c r="BH67" s="95"/>
      <c r="BI67" s="95"/>
      <c r="BJ67" s="95"/>
      <c r="BK67" s="95"/>
      <c r="CA67" s="99" t="s">
        <v>30</v>
      </c>
    </row>
    <row r="68" spans="1:79" s="6" customFormat="1" ht="12.75" customHeight="1">
      <c r="A68" s="86"/>
      <c r="B68" s="87"/>
      <c r="C68" s="87"/>
      <c r="D68" s="88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48700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48700</v>
      </c>
      <c r="AN68" s="105"/>
      <c r="AO68" s="105"/>
      <c r="AP68" s="105"/>
      <c r="AQ68" s="106"/>
      <c r="AR68" s="104">
        <v>48800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48800</v>
      </c>
      <c r="BH68" s="103"/>
      <c r="BI68" s="103"/>
      <c r="BJ68" s="103"/>
      <c r="BK68" s="103"/>
    </row>
    <row r="70" spans="1:79" ht="14.25" customHeight="1">
      <c r="A70" s="29" t="s">
        <v>230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</row>
    <row r="71" spans="1:79" ht="15" customHeight="1">
      <c r="A71" s="44" t="s">
        <v>201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</row>
    <row r="72" spans="1:79" ht="23.1" customHeight="1">
      <c r="A72" s="62" t="s">
        <v>119</v>
      </c>
      <c r="B72" s="63"/>
      <c r="C72" s="63"/>
      <c r="D72" s="63"/>
      <c r="E72" s="64"/>
      <c r="F72" s="54" t="s">
        <v>19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6"/>
      <c r="X72" s="27" t="s">
        <v>223</v>
      </c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36" t="s">
        <v>228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8"/>
    </row>
    <row r="73" spans="1:79" ht="53.25" customHeight="1">
      <c r="A73" s="65"/>
      <c r="B73" s="66"/>
      <c r="C73" s="66"/>
      <c r="D73" s="66"/>
      <c r="E73" s="67"/>
      <c r="F73" s="57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9"/>
      <c r="X73" s="36" t="s">
        <v>4</v>
      </c>
      <c r="Y73" s="37"/>
      <c r="Z73" s="37"/>
      <c r="AA73" s="37"/>
      <c r="AB73" s="38"/>
      <c r="AC73" s="36" t="s">
        <v>3</v>
      </c>
      <c r="AD73" s="37"/>
      <c r="AE73" s="37"/>
      <c r="AF73" s="37"/>
      <c r="AG73" s="38"/>
      <c r="AH73" s="51" t="s">
        <v>116</v>
      </c>
      <c r="AI73" s="52"/>
      <c r="AJ73" s="52"/>
      <c r="AK73" s="52"/>
      <c r="AL73" s="53"/>
      <c r="AM73" s="36" t="s">
        <v>5</v>
      </c>
      <c r="AN73" s="37"/>
      <c r="AO73" s="37"/>
      <c r="AP73" s="37"/>
      <c r="AQ73" s="38"/>
      <c r="AR73" s="36" t="s">
        <v>4</v>
      </c>
      <c r="AS73" s="37"/>
      <c r="AT73" s="37"/>
      <c r="AU73" s="37"/>
      <c r="AV73" s="38"/>
      <c r="AW73" s="36" t="s">
        <v>3</v>
      </c>
      <c r="AX73" s="37"/>
      <c r="AY73" s="37"/>
      <c r="AZ73" s="37"/>
      <c r="BA73" s="38"/>
      <c r="BB73" s="74" t="s">
        <v>116</v>
      </c>
      <c r="BC73" s="74"/>
      <c r="BD73" s="74"/>
      <c r="BE73" s="74"/>
      <c r="BF73" s="74"/>
      <c r="BG73" s="36" t="s">
        <v>96</v>
      </c>
      <c r="BH73" s="37"/>
      <c r="BI73" s="37"/>
      <c r="BJ73" s="37"/>
      <c r="BK73" s="38"/>
    </row>
    <row r="74" spans="1:79" ht="15" customHeight="1">
      <c r="A74" s="36">
        <v>1</v>
      </c>
      <c r="B74" s="37"/>
      <c r="C74" s="37"/>
      <c r="D74" s="37"/>
      <c r="E74" s="38"/>
      <c r="F74" s="36">
        <v>2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  <c r="X74" s="36">
        <v>3</v>
      </c>
      <c r="Y74" s="37"/>
      <c r="Z74" s="37"/>
      <c r="AA74" s="37"/>
      <c r="AB74" s="38"/>
      <c r="AC74" s="36">
        <v>4</v>
      </c>
      <c r="AD74" s="37"/>
      <c r="AE74" s="37"/>
      <c r="AF74" s="37"/>
      <c r="AG74" s="38"/>
      <c r="AH74" s="36">
        <v>5</v>
      </c>
      <c r="AI74" s="37"/>
      <c r="AJ74" s="37"/>
      <c r="AK74" s="37"/>
      <c r="AL74" s="38"/>
      <c r="AM74" s="36">
        <v>6</v>
      </c>
      <c r="AN74" s="37"/>
      <c r="AO74" s="37"/>
      <c r="AP74" s="37"/>
      <c r="AQ74" s="38"/>
      <c r="AR74" s="36">
        <v>7</v>
      </c>
      <c r="AS74" s="37"/>
      <c r="AT74" s="37"/>
      <c r="AU74" s="37"/>
      <c r="AV74" s="38"/>
      <c r="AW74" s="36">
        <v>8</v>
      </c>
      <c r="AX74" s="37"/>
      <c r="AY74" s="37"/>
      <c r="AZ74" s="37"/>
      <c r="BA74" s="38"/>
      <c r="BB74" s="36">
        <v>9</v>
      </c>
      <c r="BC74" s="37"/>
      <c r="BD74" s="37"/>
      <c r="BE74" s="37"/>
      <c r="BF74" s="38"/>
      <c r="BG74" s="36">
        <v>10</v>
      </c>
      <c r="BH74" s="37"/>
      <c r="BI74" s="37"/>
      <c r="BJ74" s="37"/>
      <c r="BK74" s="38"/>
    </row>
    <row r="75" spans="1:79" s="1" customFormat="1" ht="15" hidden="1" customHeight="1">
      <c r="A75" s="39" t="s">
        <v>64</v>
      </c>
      <c r="B75" s="40"/>
      <c r="C75" s="40"/>
      <c r="D75" s="40"/>
      <c r="E75" s="41"/>
      <c r="F75" s="39" t="s">
        <v>57</v>
      </c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1"/>
      <c r="X75" s="39" t="s">
        <v>60</v>
      </c>
      <c r="Y75" s="40"/>
      <c r="Z75" s="40"/>
      <c r="AA75" s="40"/>
      <c r="AB75" s="41"/>
      <c r="AC75" s="39" t="s">
        <v>61</v>
      </c>
      <c r="AD75" s="40"/>
      <c r="AE75" s="40"/>
      <c r="AF75" s="40"/>
      <c r="AG75" s="41"/>
      <c r="AH75" s="39" t="s">
        <v>94</v>
      </c>
      <c r="AI75" s="40"/>
      <c r="AJ75" s="40"/>
      <c r="AK75" s="40"/>
      <c r="AL75" s="41"/>
      <c r="AM75" s="47" t="s">
        <v>171</v>
      </c>
      <c r="AN75" s="48"/>
      <c r="AO75" s="48"/>
      <c r="AP75" s="48"/>
      <c r="AQ75" s="49"/>
      <c r="AR75" s="39" t="s">
        <v>62</v>
      </c>
      <c r="AS75" s="40"/>
      <c r="AT75" s="40"/>
      <c r="AU75" s="40"/>
      <c r="AV75" s="41"/>
      <c r="AW75" s="39" t="s">
        <v>63</v>
      </c>
      <c r="AX75" s="40"/>
      <c r="AY75" s="40"/>
      <c r="AZ75" s="40"/>
      <c r="BA75" s="41"/>
      <c r="BB75" s="39" t="s">
        <v>95</v>
      </c>
      <c r="BC75" s="40"/>
      <c r="BD75" s="40"/>
      <c r="BE75" s="40"/>
      <c r="BF75" s="41"/>
      <c r="BG75" s="47" t="s">
        <v>171</v>
      </c>
      <c r="BH75" s="48"/>
      <c r="BI75" s="48"/>
      <c r="BJ75" s="48"/>
      <c r="BK75" s="49"/>
      <c r="CA75" t="s">
        <v>31</v>
      </c>
    </row>
    <row r="76" spans="1:79" s="6" customFormat="1" ht="12.75" customHeight="1">
      <c r="A76" s="86"/>
      <c r="B76" s="87"/>
      <c r="C76" s="87"/>
      <c r="D76" s="87"/>
      <c r="E76" s="88"/>
      <c r="F76" s="86" t="s">
        <v>147</v>
      </c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8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8" spans="1:79" ht="24" customHeight="1"/>
    <row r="79" spans="1:79" ht="14.25" customHeight="1">
      <c r="A79" s="29" t="s">
        <v>120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</row>
    <row r="80" spans="1:79" ht="14.25" customHeight="1">
      <c r="A80" s="29" t="s">
        <v>215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</row>
    <row r="81" spans="1:79" ht="15" customHeight="1">
      <c r="A81" s="44" t="s">
        <v>201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</row>
    <row r="82" spans="1:79" ht="23.1" customHeight="1">
      <c r="A82" s="54" t="s">
        <v>6</v>
      </c>
      <c r="B82" s="55"/>
      <c r="C82" s="55"/>
      <c r="D82" s="54" t="s">
        <v>121</v>
      </c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6"/>
      <c r="U82" s="36" t="s">
        <v>202</v>
      </c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8"/>
      <c r="AN82" s="36" t="s">
        <v>205</v>
      </c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8"/>
      <c r="BG82" s="27" t="s">
        <v>212</v>
      </c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</row>
    <row r="83" spans="1:79" ht="52.5" customHeight="1">
      <c r="A83" s="57"/>
      <c r="B83" s="58"/>
      <c r="C83" s="58"/>
      <c r="D83" s="57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9"/>
      <c r="U83" s="36" t="s">
        <v>4</v>
      </c>
      <c r="V83" s="37"/>
      <c r="W83" s="37"/>
      <c r="X83" s="37"/>
      <c r="Y83" s="38"/>
      <c r="Z83" s="36" t="s">
        <v>3</v>
      </c>
      <c r="AA83" s="37"/>
      <c r="AB83" s="37"/>
      <c r="AC83" s="37"/>
      <c r="AD83" s="38"/>
      <c r="AE83" s="51" t="s">
        <v>116</v>
      </c>
      <c r="AF83" s="52"/>
      <c r="AG83" s="52"/>
      <c r="AH83" s="53"/>
      <c r="AI83" s="36" t="s">
        <v>5</v>
      </c>
      <c r="AJ83" s="37"/>
      <c r="AK83" s="37"/>
      <c r="AL83" s="37"/>
      <c r="AM83" s="38"/>
      <c r="AN83" s="36" t="s">
        <v>4</v>
      </c>
      <c r="AO83" s="37"/>
      <c r="AP83" s="37"/>
      <c r="AQ83" s="37"/>
      <c r="AR83" s="38"/>
      <c r="AS83" s="36" t="s">
        <v>3</v>
      </c>
      <c r="AT83" s="37"/>
      <c r="AU83" s="37"/>
      <c r="AV83" s="37"/>
      <c r="AW83" s="38"/>
      <c r="AX83" s="51" t="s">
        <v>116</v>
      </c>
      <c r="AY83" s="52"/>
      <c r="AZ83" s="52"/>
      <c r="BA83" s="53"/>
      <c r="BB83" s="36" t="s">
        <v>96</v>
      </c>
      <c r="BC83" s="37"/>
      <c r="BD83" s="37"/>
      <c r="BE83" s="37"/>
      <c r="BF83" s="38"/>
      <c r="BG83" s="36" t="s">
        <v>4</v>
      </c>
      <c r="BH83" s="37"/>
      <c r="BI83" s="37"/>
      <c r="BJ83" s="37"/>
      <c r="BK83" s="38"/>
      <c r="BL83" s="27" t="s">
        <v>3</v>
      </c>
      <c r="BM83" s="27"/>
      <c r="BN83" s="27"/>
      <c r="BO83" s="27"/>
      <c r="BP83" s="27"/>
      <c r="BQ83" s="74" t="s">
        <v>116</v>
      </c>
      <c r="BR83" s="74"/>
      <c r="BS83" s="74"/>
      <c r="BT83" s="74"/>
      <c r="BU83" s="36" t="s">
        <v>97</v>
      </c>
      <c r="BV83" s="37"/>
      <c r="BW83" s="37"/>
      <c r="BX83" s="37"/>
      <c r="BY83" s="38"/>
    </row>
    <row r="84" spans="1:79" ht="15" customHeight="1">
      <c r="A84" s="36">
        <v>1</v>
      </c>
      <c r="B84" s="37"/>
      <c r="C84" s="37"/>
      <c r="D84" s="36">
        <v>2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8"/>
      <c r="U84" s="36">
        <v>3</v>
      </c>
      <c r="V84" s="37"/>
      <c r="W84" s="37"/>
      <c r="X84" s="37"/>
      <c r="Y84" s="38"/>
      <c r="Z84" s="36">
        <v>4</v>
      </c>
      <c r="AA84" s="37"/>
      <c r="AB84" s="37"/>
      <c r="AC84" s="37"/>
      <c r="AD84" s="38"/>
      <c r="AE84" s="36">
        <v>5</v>
      </c>
      <c r="AF84" s="37"/>
      <c r="AG84" s="37"/>
      <c r="AH84" s="38"/>
      <c r="AI84" s="36">
        <v>6</v>
      </c>
      <c r="AJ84" s="37"/>
      <c r="AK84" s="37"/>
      <c r="AL84" s="37"/>
      <c r="AM84" s="38"/>
      <c r="AN84" s="36">
        <v>7</v>
      </c>
      <c r="AO84" s="37"/>
      <c r="AP84" s="37"/>
      <c r="AQ84" s="37"/>
      <c r="AR84" s="38"/>
      <c r="AS84" s="36">
        <v>8</v>
      </c>
      <c r="AT84" s="37"/>
      <c r="AU84" s="37"/>
      <c r="AV84" s="37"/>
      <c r="AW84" s="38"/>
      <c r="AX84" s="27">
        <v>9</v>
      </c>
      <c r="AY84" s="27"/>
      <c r="AZ84" s="27"/>
      <c r="BA84" s="27"/>
      <c r="BB84" s="36">
        <v>10</v>
      </c>
      <c r="BC84" s="37"/>
      <c r="BD84" s="37"/>
      <c r="BE84" s="37"/>
      <c r="BF84" s="38"/>
      <c r="BG84" s="36">
        <v>11</v>
      </c>
      <c r="BH84" s="37"/>
      <c r="BI84" s="37"/>
      <c r="BJ84" s="37"/>
      <c r="BK84" s="38"/>
      <c r="BL84" s="27">
        <v>12</v>
      </c>
      <c r="BM84" s="27"/>
      <c r="BN84" s="27"/>
      <c r="BO84" s="27"/>
      <c r="BP84" s="27"/>
      <c r="BQ84" s="36">
        <v>13</v>
      </c>
      <c r="BR84" s="37"/>
      <c r="BS84" s="37"/>
      <c r="BT84" s="38"/>
      <c r="BU84" s="36">
        <v>14</v>
      </c>
      <c r="BV84" s="37"/>
      <c r="BW84" s="37"/>
      <c r="BX84" s="37"/>
      <c r="BY84" s="38"/>
    </row>
    <row r="85" spans="1:79" s="1" customFormat="1" ht="14.25" hidden="1" customHeight="1">
      <c r="A85" s="39" t="s">
        <v>69</v>
      </c>
      <c r="B85" s="40"/>
      <c r="C85" s="40"/>
      <c r="D85" s="39" t="s">
        <v>57</v>
      </c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1"/>
      <c r="U85" s="26" t="s">
        <v>65</v>
      </c>
      <c r="V85" s="26"/>
      <c r="W85" s="26"/>
      <c r="X85" s="26"/>
      <c r="Y85" s="26"/>
      <c r="Z85" s="26" t="s">
        <v>66</v>
      </c>
      <c r="AA85" s="26"/>
      <c r="AB85" s="26"/>
      <c r="AC85" s="26"/>
      <c r="AD85" s="26"/>
      <c r="AE85" s="26" t="s">
        <v>91</v>
      </c>
      <c r="AF85" s="26"/>
      <c r="AG85" s="26"/>
      <c r="AH85" s="26"/>
      <c r="AI85" s="50" t="s">
        <v>170</v>
      </c>
      <c r="AJ85" s="50"/>
      <c r="AK85" s="50"/>
      <c r="AL85" s="50"/>
      <c r="AM85" s="50"/>
      <c r="AN85" s="26" t="s">
        <v>67</v>
      </c>
      <c r="AO85" s="26"/>
      <c r="AP85" s="26"/>
      <c r="AQ85" s="26"/>
      <c r="AR85" s="26"/>
      <c r="AS85" s="26" t="s">
        <v>68</v>
      </c>
      <c r="AT85" s="26"/>
      <c r="AU85" s="26"/>
      <c r="AV85" s="26"/>
      <c r="AW85" s="26"/>
      <c r="AX85" s="26" t="s">
        <v>92</v>
      </c>
      <c r="AY85" s="26"/>
      <c r="AZ85" s="26"/>
      <c r="BA85" s="26"/>
      <c r="BB85" s="50" t="s">
        <v>170</v>
      </c>
      <c r="BC85" s="50"/>
      <c r="BD85" s="50"/>
      <c r="BE85" s="50"/>
      <c r="BF85" s="50"/>
      <c r="BG85" s="26" t="s">
        <v>58</v>
      </c>
      <c r="BH85" s="26"/>
      <c r="BI85" s="26"/>
      <c r="BJ85" s="26"/>
      <c r="BK85" s="26"/>
      <c r="BL85" s="26" t="s">
        <v>59</v>
      </c>
      <c r="BM85" s="26"/>
      <c r="BN85" s="26"/>
      <c r="BO85" s="26"/>
      <c r="BP85" s="26"/>
      <c r="BQ85" s="26" t="s">
        <v>93</v>
      </c>
      <c r="BR85" s="26"/>
      <c r="BS85" s="26"/>
      <c r="BT85" s="26"/>
      <c r="BU85" s="50" t="s">
        <v>170</v>
      </c>
      <c r="BV85" s="50"/>
      <c r="BW85" s="50"/>
      <c r="BX85" s="50"/>
      <c r="BY85" s="50"/>
      <c r="CA85" t="s">
        <v>33</v>
      </c>
    </row>
    <row r="86" spans="1:79" s="99" customFormat="1" ht="12.75" customHeight="1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23814.400000000001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23814.400000000001</v>
      </c>
      <c r="AJ86" s="97"/>
      <c r="AK86" s="97"/>
      <c r="AL86" s="97"/>
      <c r="AM86" s="98"/>
      <c r="AN86" s="96">
        <v>45826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45826</v>
      </c>
      <c r="BC86" s="97"/>
      <c r="BD86" s="97"/>
      <c r="BE86" s="97"/>
      <c r="BF86" s="98"/>
      <c r="BG86" s="96">
        <v>48668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48668</v>
      </c>
      <c r="BV86" s="97"/>
      <c r="BW86" s="97"/>
      <c r="BX86" s="97"/>
      <c r="BY86" s="98"/>
      <c r="CA86" s="99" t="s">
        <v>34</v>
      </c>
    </row>
    <row r="87" spans="1:79" s="6" customFormat="1" ht="12.75" customHeight="1">
      <c r="A87" s="86"/>
      <c r="B87" s="87"/>
      <c r="C87" s="87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23814.400000000001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23814.400000000001</v>
      </c>
      <c r="AJ87" s="105"/>
      <c r="AK87" s="105"/>
      <c r="AL87" s="105"/>
      <c r="AM87" s="106"/>
      <c r="AN87" s="104">
        <v>45826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45826</v>
      </c>
      <c r="BC87" s="105"/>
      <c r="BD87" s="105"/>
      <c r="BE87" s="105"/>
      <c r="BF87" s="106"/>
      <c r="BG87" s="104">
        <v>48668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48668</v>
      </c>
      <c r="BV87" s="105"/>
      <c r="BW87" s="105"/>
      <c r="BX87" s="105"/>
      <c r="BY87" s="106"/>
    </row>
    <row r="88" spans="1:79" ht="54" customHeight="1"/>
    <row r="89" spans="1:79" ht="14.25" customHeight="1">
      <c r="A89" s="29" t="s">
        <v>231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</row>
    <row r="90" spans="1:79" ht="15" customHeight="1">
      <c r="A90" s="75" t="s">
        <v>201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  <c r="AA90" s="75"/>
      <c r="AB90" s="75"/>
      <c r="AC90" s="75"/>
      <c r="AD90" s="75"/>
      <c r="AE90" s="75"/>
      <c r="AF90" s="75"/>
      <c r="AG90" s="75"/>
      <c r="AH90" s="75"/>
      <c r="AI90" s="75"/>
      <c r="AJ90" s="75"/>
      <c r="AK90" s="75"/>
      <c r="AL90" s="75"/>
      <c r="AM90" s="75"/>
      <c r="AN90" s="75"/>
      <c r="AO90" s="75"/>
      <c r="AP90" s="75"/>
      <c r="AQ90" s="75"/>
      <c r="AR90" s="75"/>
      <c r="AS90" s="75"/>
      <c r="AT90" s="75"/>
      <c r="AU90" s="75"/>
      <c r="AV90" s="75"/>
      <c r="AW90" s="75"/>
      <c r="AX90" s="75"/>
      <c r="AY90" s="75"/>
      <c r="AZ90" s="75"/>
      <c r="BA90" s="75"/>
      <c r="BB90" s="75"/>
      <c r="BC90" s="75"/>
      <c r="BD90" s="75"/>
      <c r="BE90" s="75"/>
      <c r="BF90" s="75"/>
      <c r="BG90" s="75"/>
      <c r="BH90" s="75"/>
    </row>
    <row r="91" spans="1:79" ht="23.1" customHeight="1">
      <c r="A91" s="54" t="s">
        <v>6</v>
      </c>
      <c r="B91" s="55"/>
      <c r="C91" s="55"/>
      <c r="D91" s="54" t="s">
        <v>121</v>
      </c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6"/>
      <c r="U91" s="27" t="s">
        <v>223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 t="s">
        <v>228</v>
      </c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</row>
    <row r="92" spans="1:79" ht="54" customHeight="1">
      <c r="A92" s="57"/>
      <c r="B92" s="58"/>
      <c r="C92" s="58"/>
      <c r="D92" s="57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9"/>
      <c r="U92" s="36" t="s">
        <v>4</v>
      </c>
      <c r="V92" s="37"/>
      <c r="W92" s="37"/>
      <c r="X92" s="37"/>
      <c r="Y92" s="38"/>
      <c r="Z92" s="36" t="s">
        <v>3</v>
      </c>
      <c r="AA92" s="37"/>
      <c r="AB92" s="37"/>
      <c r="AC92" s="37"/>
      <c r="AD92" s="38"/>
      <c r="AE92" s="51" t="s">
        <v>116</v>
      </c>
      <c r="AF92" s="52"/>
      <c r="AG92" s="52"/>
      <c r="AH92" s="52"/>
      <c r="AI92" s="53"/>
      <c r="AJ92" s="36" t="s">
        <v>5</v>
      </c>
      <c r="AK92" s="37"/>
      <c r="AL92" s="37"/>
      <c r="AM92" s="37"/>
      <c r="AN92" s="38"/>
      <c r="AO92" s="36" t="s">
        <v>4</v>
      </c>
      <c r="AP92" s="37"/>
      <c r="AQ92" s="37"/>
      <c r="AR92" s="37"/>
      <c r="AS92" s="38"/>
      <c r="AT92" s="36" t="s">
        <v>3</v>
      </c>
      <c r="AU92" s="37"/>
      <c r="AV92" s="37"/>
      <c r="AW92" s="37"/>
      <c r="AX92" s="38"/>
      <c r="AY92" s="51" t="s">
        <v>116</v>
      </c>
      <c r="AZ92" s="52"/>
      <c r="BA92" s="52"/>
      <c r="BB92" s="52"/>
      <c r="BC92" s="53"/>
      <c r="BD92" s="27" t="s">
        <v>96</v>
      </c>
      <c r="BE92" s="27"/>
      <c r="BF92" s="27"/>
      <c r="BG92" s="27"/>
      <c r="BH92" s="27"/>
    </row>
    <row r="93" spans="1:79" ht="15" customHeight="1">
      <c r="A93" s="36" t="s">
        <v>169</v>
      </c>
      <c r="B93" s="37"/>
      <c r="C93" s="37"/>
      <c r="D93" s="36">
        <v>2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8"/>
      <c r="U93" s="36">
        <v>3</v>
      </c>
      <c r="V93" s="37"/>
      <c r="W93" s="37"/>
      <c r="X93" s="37"/>
      <c r="Y93" s="38"/>
      <c r="Z93" s="36">
        <v>4</v>
      </c>
      <c r="AA93" s="37"/>
      <c r="AB93" s="37"/>
      <c r="AC93" s="37"/>
      <c r="AD93" s="38"/>
      <c r="AE93" s="36">
        <v>5</v>
      </c>
      <c r="AF93" s="37"/>
      <c r="AG93" s="37"/>
      <c r="AH93" s="37"/>
      <c r="AI93" s="38"/>
      <c r="AJ93" s="36">
        <v>6</v>
      </c>
      <c r="AK93" s="37"/>
      <c r="AL93" s="37"/>
      <c r="AM93" s="37"/>
      <c r="AN93" s="38"/>
      <c r="AO93" s="36">
        <v>7</v>
      </c>
      <c r="AP93" s="37"/>
      <c r="AQ93" s="37"/>
      <c r="AR93" s="37"/>
      <c r="AS93" s="38"/>
      <c r="AT93" s="36">
        <v>8</v>
      </c>
      <c r="AU93" s="37"/>
      <c r="AV93" s="37"/>
      <c r="AW93" s="37"/>
      <c r="AX93" s="38"/>
      <c r="AY93" s="36">
        <v>9</v>
      </c>
      <c r="AZ93" s="37"/>
      <c r="BA93" s="37"/>
      <c r="BB93" s="37"/>
      <c r="BC93" s="38"/>
      <c r="BD93" s="36">
        <v>10</v>
      </c>
      <c r="BE93" s="37"/>
      <c r="BF93" s="37"/>
      <c r="BG93" s="37"/>
      <c r="BH93" s="38"/>
    </row>
    <row r="94" spans="1:79" s="1" customFormat="1" ht="12.75" hidden="1" customHeight="1">
      <c r="A94" s="39" t="s">
        <v>69</v>
      </c>
      <c r="B94" s="40"/>
      <c r="C94" s="40"/>
      <c r="D94" s="39" t="s">
        <v>57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1"/>
      <c r="U94" s="39" t="s">
        <v>60</v>
      </c>
      <c r="V94" s="40"/>
      <c r="W94" s="40"/>
      <c r="X94" s="40"/>
      <c r="Y94" s="41"/>
      <c r="Z94" s="39" t="s">
        <v>61</v>
      </c>
      <c r="AA94" s="40"/>
      <c r="AB94" s="40"/>
      <c r="AC94" s="40"/>
      <c r="AD94" s="41"/>
      <c r="AE94" s="39" t="s">
        <v>94</v>
      </c>
      <c r="AF94" s="40"/>
      <c r="AG94" s="40"/>
      <c r="AH94" s="40"/>
      <c r="AI94" s="41"/>
      <c r="AJ94" s="47" t="s">
        <v>171</v>
      </c>
      <c r="AK94" s="48"/>
      <c r="AL94" s="48"/>
      <c r="AM94" s="48"/>
      <c r="AN94" s="49"/>
      <c r="AO94" s="39" t="s">
        <v>62</v>
      </c>
      <c r="AP94" s="40"/>
      <c r="AQ94" s="40"/>
      <c r="AR94" s="40"/>
      <c r="AS94" s="41"/>
      <c r="AT94" s="39" t="s">
        <v>63</v>
      </c>
      <c r="AU94" s="40"/>
      <c r="AV94" s="40"/>
      <c r="AW94" s="40"/>
      <c r="AX94" s="41"/>
      <c r="AY94" s="39" t="s">
        <v>95</v>
      </c>
      <c r="AZ94" s="40"/>
      <c r="BA94" s="40"/>
      <c r="BB94" s="40"/>
      <c r="BC94" s="41"/>
      <c r="BD94" s="50" t="s">
        <v>171</v>
      </c>
      <c r="BE94" s="50"/>
      <c r="BF94" s="50"/>
      <c r="BG94" s="50"/>
      <c r="BH94" s="50"/>
      <c r="CA94" s="1" t="s">
        <v>35</v>
      </c>
    </row>
    <row r="95" spans="1:79" s="99" customFormat="1" ht="12.75" customHeight="1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48700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48700</v>
      </c>
      <c r="AK95" s="110"/>
      <c r="AL95" s="110"/>
      <c r="AM95" s="110"/>
      <c r="AN95" s="110"/>
      <c r="AO95" s="95">
        <v>48800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48800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>
      <c r="A96" s="86"/>
      <c r="B96" s="87"/>
      <c r="C96" s="87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48700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5">
        <f>IF(ISNUMBER(U96),U96,0)+IF(ISNUMBER(Z96),Z96,0)</f>
        <v>48700</v>
      </c>
      <c r="AK96" s="85"/>
      <c r="AL96" s="85"/>
      <c r="AM96" s="85"/>
      <c r="AN96" s="85"/>
      <c r="AO96" s="103">
        <v>48800</v>
      </c>
      <c r="AP96" s="103"/>
      <c r="AQ96" s="103"/>
      <c r="AR96" s="103"/>
      <c r="AS96" s="103"/>
      <c r="AT96" s="85">
        <v>0</v>
      </c>
      <c r="AU96" s="85"/>
      <c r="AV96" s="85"/>
      <c r="AW96" s="85"/>
      <c r="AX96" s="85"/>
      <c r="AY96" s="103">
        <v>0</v>
      </c>
      <c r="AZ96" s="103"/>
      <c r="BA96" s="103"/>
      <c r="BB96" s="103"/>
      <c r="BC96" s="103"/>
      <c r="BD96" s="85">
        <f>IF(ISNUMBER(AO96),AO96,0)+IF(ISNUMBER(AT96),AT96,0)</f>
        <v>48800</v>
      </c>
      <c r="BE96" s="85"/>
      <c r="BF96" s="85"/>
      <c r="BG96" s="85"/>
      <c r="BH96" s="85"/>
    </row>
    <row r="97" spans="1:79" s="5" customFormat="1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>
      <c r="A99" s="29" t="s">
        <v>152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</row>
    <row r="100" spans="1:79" ht="14.25" customHeight="1">
      <c r="A100" s="29" t="s">
        <v>216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</row>
    <row r="101" spans="1:79" ht="23.1" customHeight="1">
      <c r="A101" s="54" t="s">
        <v>6</v>
      </c>
      <c r="B101" s="55"/>
      <c r="C101" s="55"/>
      <c r="D101" s="27" t="s">
        <v>9</v>
      </c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 t="s">
        <v>8</v>
      </c>
      <c r="R101" s="27"/>
      <c r="S101" s="27"/>
      <c r="T101" s="27"/>
      <c r="U101" s="27"/>
      <c r="V101" s="27" t="s">
        <v>7</v>
      </c>
      <c r="W101" s="27"/>
      <c r="X101" s="27"/>
      <c r="Y101" s="27"/>
      <c r="Z101" s="27"/>
      <c r="AA101" s="27"/>
      <c r="AB101" s="27"/>
      <c r="AC101" s="27"/>
      <c r="AD101" s="27"/>
      <c r="AE101" s="27"/>
      <c r="AF101" s="36" t="s">
        <v>202</v>
      </c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8"/>
      <c r="AU101" s="36" t="s">
        <v>205</v>
      </c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8"/>
      <c r="BJ101" s="36" t="s">
        <v>212</v>
      </c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8"/>
    </row>
    <row r="102" spans="1:79" ht="32.25" customHeight="1">
      <c r="A102" s="57"/>
      <c r="B102" s="58"/>
      <c r="C102" s="5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 t="s">
        <v>4</v>
      </c>
      <c r="AG102" s="27"/>
      <c r="AH102" s="27"/>
      <c r="AI102" s="27"/>
      <c r="AJ102" s="27"/>
      <c r="AK102" s="27" t="s">
        <v>3</v>
      </c>
      <c r="AL102" s="27"/>
      <c r="AM102" s="27"/>
      <c r="AN102" s="27"/>
      <c r="AO102" s="27"/>
      <c r="AP102" s="27" t="s">
        <v>123</v>
      </c>
      <c r="AQ102" s="27"/>
      <c r="AR102" s="27"/>
      <c r="AS102" s="27"/>
      <c r="AT102" s="27"/>
      <c r="AU102" s="27" t="s">
        <v>4</v>
      </c>
      <c r="AV102" s="27"/>
      <c r="AW102" s="27"/>
      <c r="AX102" s="27"/>
      <c r="AY102" s="27"/>
      <c r="AZ102" s="27" t="s">
        <v>3</v>
      </c>
      <c r="BA102" s="27"/>
      <c r="BB102" s="27"/>
      <c r="BC102" s="27"/>
      <c r="BD102" s="27"/>
      <c r="BE102" s="27" t="s">
        <v>90</v>
      </c>
      <c r="BF102" s="27"/>
      <c r="BG102" s="27"/>
      <c r="BH102" s="27"/>
      <c r="BI102" s="27"/>
      <c r="BJ102" s="27" t="s">
        <v>4</v>
      </c>
      <c r="BK102" s="27"/>
      <c r="BL102" s="27"/>
      <c r="BM102" s="27"/>
      <c r="BN102" s="27"/>
      <c r="BO102" s="27" t="s">
        <v>3</v>
      </c>
      <c r="BP102" s="27"/>
      <c r="BQ102" s="27"/>
      <c r="BR102" s="27"/>
      <c r="BS102" s="27"/>
      <c r="BT102" s="27" t="s">
        <v>97</v>
      </c>
      <c r="BU102" s="27"/>
      <c r="BV102" s="27"/>
      <c r="BW102" s="27"/>
      <c r="BX102" s="27"/>
    </row>
    <row r="103" spans="1:79" ht="15" customHeight="1">
      <c r="A103" s="36">
        <v>1</v>
      </c>
      <c r="B103" s="37"/>
      <c r="C103" s="37"/>
      <c r="D103" s="27">
        <v>2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>
        <v>3</v>
      </c>
      <c r="R103" s="27"/>
      <c r="S103" s="27"/>
      <c r="T103" s="27"/>
      <c r="U103" s="27"/>
      <c r="V103" s="27">
        <v>4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27">
        <v>5</v>
      </c>
      <c r="AG103" s="27"/>
      <c r="AH103" s="27"/>
      <c r="AI103" s="27"/>
      <c r="AJ103" s="27"/>
      <c r="AK103" s="27">
        <v>6</v>
      </c>
      <c r="AL103" s="27"/>
      <c r="AM103" s="27"/>
      <c r="AN103" s="27"/>
      <c r="AO103" s="27"/>
      <c r="AP103" s="27">
        <v>7</v>
      </c>
      <c r="AQ103" s="27"/>
      <c r="AR103" s="27"/>
      <c r="AS103" s="27"/>
      <c r="AT103" s="27"/>
      <c r="AU103" s="27">
        <v>8</v>
      </c>
      <c r="AV103" s="27"/>
      <c r="AW103" s="27"/>
      <c r="AX103" s="27"/>
      <c r="AY103" s="27"/>
      <c r="AZ103" s="27">
        <v>9</v>
      </c>
      <c r="BA103" s="27"/>
      <c r="BB103" s="27"/>
      <c r="BC103" s="27"/>
      <c r="BD103" s="27"/>
      <c r="BE103" s="27">
        <v>10</v>
      </c>
      <c r="BF103" s="27"/>
      <c r="BG103" s="27"/>
      <c r="BH103" s="27"/>
      <c r="BI103" s="27"/>
      <c r="BJ103" s="27">
        <v>11</v>
      </c>
      <c r="BK103" s="27"/>
      <c r="BL103" s="27"/>
      <c r="BM103" s="27"/>
      <c r="BN103" s="27"/>
      <c r="BO103" s="27">
        <v>12</v>
      </c>
      <c r="BP103" s="27"/>
      <c r="BQ103" s="27"/>
      <c r="BR103" s="27"/>
      <c r="BS103" s="27"/>
      <c r="BT103" s="27">
        <v>13</v>
      </c>
      <c r="BU103" s="27"/>
      <c r="BV103" s="27"/>
      <c r="BW103" s="27"/>
      <c r="BX103" s="27"/>
    </row>
    <row r="104" spans="1:79" ht="10.5" hidden="1" customHeight="1">
      <c r="A104" s="39" t="s">
        <v>154</v>
      </c>
      <c r="B104" s="40"/>
      <c r="C104" s="40"/>
      <c r="D104" s="27" t="s">
        <v>57</v>
      </c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 t="s">
        <v>70</v>
      </c>
      <c r="R104" s="27"/>
      <c r="S104" s="27"/>
      <c r="T104" s="27"/>
      <c r="U104" s="27"/>
      <c r="V104" s="27" t="s">
        <v>71</v>
      </c>
      <c r="W104" s="27"/>
      <c r="X104" s="27"/>
      <c r="Y104" s="27"/>
      <c r="Z104" s="27"/>
      <c r="AA104" s="27"/>
      <c r="AB104" s="27"/>
      <c r="AC104" s="27"/>
      <c r="AD104" s="27"/>
      <c r="AE104" s="27"/>
      <c r="AF104" s="26" t="s">
        <v>111</v>
      </c>
      <c r="AG104" s="26"/>
      <c r="AH104" s="26"/>
      <c r="AI104" s="26"/>
      <c r="AJ104" s="26"/>
      <c r="AK104" s="30" t="s">
        <v>112</v>
      </c>
      <c r="AL104" s="30"/>
      <c r="AM104" s="30"/>
      <c r="AN104" s="30"/>
      <c r="AO104" s="30"/>
      <c r="AP104" s="50" t="s">
        <v>177</v>
      </c>
      <c r="AQ104" s="50"/>
      <c r="AR104" s="50"/>
      <c r="AS104" s="50"/>
      <c r="AT104" s="50"/>
      <c r="AU104" s="26" t="s">
        <v>113</v>
      </c>
      <c r="AV104" s="26"/>
      <c r="AW104" s="26"/>
      <c r="AX104" s="26"/>
      <c r="AY104" s="26"/>
      <c r="AZ104" s="30" t="s">
        <v>114</v>
      </c>
      <c r="BA104" s="30"/>
      <c r="BB104" s="30"/>
      <c r="BC104" s="30"/>
      <c r="BD104" s="30"/>
      <c r="BE104" s="50" t="s">
        <v>177</v>
      </c>
      <c r="BF104" s="50"/>
      <c r="BG104" s="50"/>
      <c r="BH104" s="50"/>
      <c r="BI104" s="50"/>
      <c r="BJ104" s="26" t="s">
        <v>105</v>
      </c>
      <c r="BK104" s="26"/>
      <c r="BL104" s="26"/>
      <c r="BM104" s="26"/>
      <c r="BN104" s="26"/>
      <c r="BO104" s="30" t="s">
        <v>106</v>
      </c>
      <c r="BP104" s="30"/>
      <c r="BQ104" s="30"/>
      <c r="BR104" s="30"/>
      <c r="BS104" s="30"/>
      <c r="BT104" s="50" t="s">
        <v>177</v>
      </c>
      <c r="BU104" s="50"/>
      <c r="BV104" s="50"/>
      <c r="BW104" s="50"/>
      <c r="BX104" s="50"/>
      <c r="CA104" t="s">
        <v>37</v>
      </c>
    </row>
    <row r="105" spans="1:79" s="6" customFormat="1" ht="15" customHeight="1">
      <c r="A105" s="86">
        <v>0</v>
      </c>
      <c r="B105" s="87"/>
      <c r="C105" s="87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28.5" customHeight="1">
      <c r="A106" s="89">
        <v>1</v>
      </c>
      <c r="B106" s="90"/>
      <c r="C106" s="90"/>
      <c r="D106" s="116" t="s">
        <v>178</v>
      </c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8"/>
      <c r="Q106" s="27" t="s">
        <v>179</v>
      </c>
      <c r="R106" s="27"/>
      <c r="S106" s="27"/>
      <c r="T106" s="27"/>
      <c r="U106" s="27"/>
      <c r="V106" s="116" t="s">
        <v>180</v>
      </c>
      <c r="W106" s="117"/>
      <c r="X106" s="117"/>
      <c r="Y106" s="117"/>
      <c r="Z106" s="117"/>
      <c r="AA106" s="117"/>
      <c r="AB106" s="117"/>
      <c r="AC106" s="117"/>
      <c r="AD106" s="117"/>
      <c r="AE106" s="118"/>
      <c r="AF106" s="119">
        <v>32</v>
      </c>
      <c r="AG106" s="119"/>
      <c r="AH106" s="119"/>
      <c r="AI106" s="119"/>
      <c r="AJ106" s="119"/>
      <c r="AK106" s="119">
        <v>0</v>
      </c>
      <c r="AL106" s="119"/>
      <c r="AM106" s="119"/>
      <c r="AN106" s="119"/>
      <c r="AO106" s="119"/>
      <c r="AP106" s="119">
        <v>32</v>
      </c>
      <c r="AQ106" s="119"/>
      <c r="AR106" s="119"/>
      <c r="AS106" s="119"/>
      <c r="AT106" s="119"/>
      <c r="AU106" s="119">
        <v>64</v>
      </c>
      <c r="AV106" s="119"/>
      <c r="AW106" s="119"/>
      <c r="AX106" s="119"/>
      <c r="AY106" s="119"/>
      <c r="AZ106" s="119">
        <v>0</v>
      </c>
      <c r="BA106" s="119"/>
      <c r="BB106" s="119"/>
      <c r="BC106" s="119"/>
      <c r="BD106" s="119"/>
      <c r="BE106" s="119">
        <v>64</v>
      </c>
      <c r="BF106" s="119"/>
      <c r="BG106" s="119"/>
      <c r="BH106" s="119"/>
      <c r="BI106" s="119"/>
      <c r="BJ106" s="119">
        <v>63</v>
      </c>
      <c r="BK106" s="119"/>
      <c r="BL106" s="119"/>
      <c r="BM106" s="119"/>
      <c r="BN106" s="119"/>
      <c r="BO106" s="119">
        <v>0</v>
      </c>
      <c r="BP106" s="119"/>
      <c r="BQ106" s="119"/>
      <c r="BR106" s="119"/>
      <c r="BS106" s="119"/>
      <c r="BT106" s="119">
        <v>63</v>
      </c>
      <c r="BU106" s="119"/>
      <c r="BV106" s="119"/>
      <c r="BW106" s="119"/>
      <c r="BX106" s="119"/>
    </row>
    <row r="107" spans="1:79" s="6" customFormat="1" ht="15" customHeight="1">
      <c r="A107" s="86">
        <v>0</v>
      </c>
      <c r="B107" s="87"/>
      <c r="C107" s="87"/>
      <c r="D107" s="113" t="s">
        <v>181</v>
      </c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5"/>
      <c r="Q107" s="111"/>
      <c r="R107" s="111"/>
      <c r="S107" s="111"/>
      <c r="T107" s="111"/>
      <c r="U107" s="111"/>
      <c r="V107" s="113"/>
      <c r="W107" s="114"/>
      <c r="X107" s="114"/>
      <c r="Y107" s="114"/>
      <c r="Z107" s="114"/>
      <c r="AA107" s="114"/>
      <c r="AB107" s="114"/>
      <c r="AC107" s="114"/>
      <c r="AD107" s="114"/>
      <c r="AE107" s="115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71.25" customHeight="1">
      <c r="A108" s="89">
        <v>2</v>
      </c>
      <c r="B108" s="90"/>
      <c r="C108" s="90"/>
      <c r="D108" s="116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27" t="s">
        <v>183</v>
      </c>
      <c r="R108" s="27"/>
      <c r="S108" s="27"/>
      <c r="T108" s="27"/>
      <c r="U108" s="27"/>
      <c r="V108" s="116" t="s">
        <v>184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9">
        <v>755</v>
      </c>
      <c r="AG108" s="119"/>
      <c r="AH108" s="119"/>
      <c r="AI108" s="119"/>
      <c r="AJ108" s="119"/>
      <c r="AK108" s="119">
        <v>0</v>
      </c>
      <c r="AL108" s="119"/>
      <c r="AM108" s="119"/>
      <c r="AN108" s="119"/>
      <c r="AO108" s="119"/>
      <c r="AP108" s="119">
        <v>755</v>
      </c>
      <c r="AQ108" s="119"/>
      <c r="AR108" s="119"/>
      <c r="AS108" s="119"/>
      <c r="AT108" s="119"/>
      <c r="AU108" s="119">
        <v>716</v>
      </c>
      <c r="AV108" s="119"/>
      <c r="AW108" s="119"/>
      <c r="AX108" s="119"/>
      <c r="AY108" s="119"/>
      <c r="AZ108" s="119">
        <v>0</v>
      </c>
      <c r="BA108" s="119"/>
      <c r="BB108" s="119"/>
      <c r="BC108" s="119"/>
      <c r="BD108" s="119"/>
      <c r="BE108" s="119">
        <v>716</v>
      </c>
      <c r="BF108" s="119"/>
      <c r="BG108" s="119"/>
      <c r="BH108" s="119"/>
      <c r="BI108" s="119"/>
      <c r="BJ108" s="119">
        <v>771.42</v>
      </c>
      <c r="BK108" s="119"/>
      <c r="BL108" s="119"/>
      <c r="BM108" s="119"/>
      <c r="BN108" s="119"/>
      <c r="BO108" s="119">
        <v>0</v>
      </c>
      <c r="BP108" s="119"/>
      <c r="BQ108" s="119"/>
      <c r="BR108" s="119"/>
      <c r="BS108" s="119"/>
      <c r="BT108" s="119">
        <v>771.42</v>
      </c>
      <c r="BU108" s="119"/>
      <c r="BV108" s="119"/>
      <c r="BW108" s="119"/>
      <c r="BX108" s="119"/>
    </row>
    <row r="110" spans="1:79" ht="14.25" customHeight="1">
      <c r="A110" s="29" t="s">
        <v>232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</row>
    <row r="111" spans="1:79" ht="23.1" customHeight="1">
      <c r="A111" s="54" t="s">
        <v>6</v>
      </c>
      <c r="B111" s="55"/>
      <c r="C111" s="55"/>
      <c r="D111" s="27" t="s">
        <v>9</v>
      </c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8</v>
      </c>
      <c r="R111" s="27"/>
      <c r="S111" s="27"/>
      <c r="T111" s="27"/>
      <c r="U111" s="27"/>
      <c r="V111" s="27" t="s">
        <v>7</v>
      </c>
      <c r="W111" s="27"/>
      <c r="X111" s="27"/>
      <c r="Y111" s="27"/>
      <c r="Z111" s="27"/>
      <c r="AA111" s="27"/>
      <c r="AB111" s="27"/>
      <c r="AC111" s="27"/>
      <c r="AD111" s="27"/>
      <c r="AE111" s="27"/>
      <c r="AF111" s="36" t="s">
        <v>223</v>
      </c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8"/>
      <c r="AU111" s="36" t="s">
        <v>228</v>
      </c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8"/>
    </row>
    <row r="112" spans="1:79" ht="28.5" customHeight="1">
      <c r="A112" s="57"/>
      <c r="B112" s="58"/>
      <c r="C112" s="58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 t="s">
        <v>4</v>
      </c>
      <c r="AG112" s="27"/>
      <c r="AH112" s="27"/>
      <c r="AI112" s="27"/>
      <c r="AJ112" s="27"/>
      <c r="AK112" s="27" t="s">
        <v>3</v>
      </c>
      <c r="AL112" s="27"/>
      <c r="AM112" s="27"/>
      <c r="AN112" s="27"/>
      <c r="AO112" s="27"/>
      <c r="AP112" s="27" t="s">
        <v>123</v>
      </c>
      <c r="AQ112" s="27"/>
      <c r="AR112" s="27"/>
      <c r="AS112" s="27"/>
      <c r="AT112" s="27"/>
      <c r="AU112" s="27" t="s">
        <v>4</v>
      </c>
      <c r="AV112" s="27"/>
      <c r="AW112" s="27"/>
      <c r="AX112" s="27"/>
      <c r="AY112" s="27"/>
      <c r="AZ112" s="27" t="s">
        <v>3</v>
      </c>
      <c r="BA112" s="27"/>
      <c r="BB112" s="27"/>
      <c r="BC112" s="27"/>
      <c r="BD112" s="27"/>
      <c r="BE112" s="27" t="s">
        <v>90</v>
      </c>
      <c r="BF112" s="27"/>
      <c r="BG112" s="27"/>
      <c r="BH112" s="27"/>
      <c r="BI112" s="27"/>
    </row>
    <row r="113" spans="1:79" ht="15" customHeight="1">
      <c r="A113" s="36">
        <v>1</v>
      </c>
      <c r="B113" s="37"/>
      <c r="C113" s="37"/>
      <c r="D113" s="27">
        <v>2</v>
      </c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>
        <v>3</v>
      </c>
      <c r="R113" s="27"/>
      <c r="S113" s="27"/>
      <c r="T113" s="27"/>
      <c r="U113" s="27"/>
      <c r="V113" s="27">
        <v>4</v>
      </c>
      <c r="W113" s="27"/>
      <c r="X113" s="27"/>
      <c r="Y113" s="27"/>
      <c r="Z113" s="27"/>
      <c r="AA113" s="27"/>
      <c r="AB113" s="27"/>
      <c r="AC113" s="27"/>
      <c r="AD113" s="27"/>
      <c r="AE113" s="27"/>
      <c r="AF113" s="27">
        <v>5</v>
      </c>
      <c r="AG113" s="27"/>
      <c r="AH113" s="27"/>
      <c r="AI113" s="27"/>
      <c r="AJ113" s="27"/>
      <c r="AK113" s="27">
        <v>6</v>
      </c>
      <c r="AL113" s="27"/>
      <c r="AM113" s="27"/>
      <c r="AN113" s="27"/>
      <c r="AO113" s="27"/>
      <c r="AP113" s="27">
        <v>7</v>
      </c>
      <c r="AQ113" s="27"/>
      <c r="AR113" s="27"/>
      <c r="AS113" s="27"/>
      <c r="AT113" s="27"/>
      <c r="AU113" s="27">
        <v>8</v>
      </c>
      <c r="AV113" s="27"/>
      <c r="AW113" s="27"/>
      <c r="AX113" s="27"/>
      <c r="AY113" s="27"/>
      <c r="AZ113" s="27">
        <v>9</v>
      </c>
      <c r="BA113" s="27"/>
      <c r="BB113" s="27"/>
      <c r="BC113" s="27"/>
      <c r="BD113" s="27"/>
      <c r="BE113" s="27">
        <v>10</v>
      </c>
      <c r="BF113" s="27"/>
      <c r="BG113" s="27"/>
      <c r="BH113" s="27"/>
      <c r="BI113" s="27"/>
    </row>
    <row r="114" spans="1:79" ht="15.75" hidden="1" customHeight="1">
      <c r="A114" s="39" t="s">
        <v>154</v>
      </c>
      <c r="B114" s="40"/>
      <c r="C114" s="40"/>
      <c r="D114" s="27" t="s">
        <v>57</v>
      </c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 t="s">
        <v>70</v>
      </c>
      <c r="R114" s="27"/>
      <c r="S114" s="27"/>
      <c r="T114" s="27"/>
      <c r="U114" s="27"/>
      <c r="V114" s="27" t="s">
        <v>71</v>
      </c>
      <c r="W114" s="27"/>
      <c r="X114" s="27"/>
      <c r="Y114" s="27"/>
      <c r="Z114" s="27"/>
      <c r="AA114" s="27"/>
      <c r="AB114" s="27"/>
      <c r="AC114" s="27"/>
      <c r="AD114" s="27"/>
      <c r="AE114" s="27"/>
      <c r="AF114" s="26" t="s">
        <v>107</v>
      </c>
      <c r="AG114" s="26"/>
      <c r="AH114" s="26"/>
      <c r="AI114" s="26"/>
      <c r="AJ114" s="26"/>
      <c r="AK114" s="30" t="s">
        <v>108</v>
      </c>
      <c r="AL114" s="30"/>
      <c r="AM114" s="30"/>
      <c r="AN114" s="30"/>
      <c r="AO114" s="30"/>
      <c r="AP114" s="50" t="s">
        <v>177</v>
      </c>
      <c r="AQ114" s="50"/>
      <c r="AR114" s="50"/>
      <c r="AS114" s="50"/>
      <c r="AT114" s="50"/>
      <c r="AU114" s="26" t="s">
        <v>109</v>
      </c>
      <c r="AV114" s="26"/>
      <c r="AW114" s="26"/>
      <c r="AX114" s="26"/>
      <c r="AY114" s="26"/>
      <c r="AZ114" s="30" t="s">
        <v>110</v>
      </c>
      <c r="BA114" s="30"/>
      <c r="BB114" s="30"/>
      <c r="BC114" s="30"/>
      <c r="BD114" s="30"/>
      <c r="BE114" s="50" t="s">
        <v>177</v>
      </c>
      <c r="BF114" s="50"/>
      <c r="BG114" s="50"/>
      <c r="BH114" s="50"/>
      <c r="BI114" s="50"/>
      <c r="CA114" t="s">
        <v>39</v>
      </c>
    </row>
    <row r="115" spans="1:79" s="6" customFormat="1" ht="14.25">
      <c r="A115" s="86">
        <v>0</v>
      </c>
      <c r="B115" s="87"/>
      <c r="C115" s="87"/>
      <c r="D115" s="111" t="s">
        <v>176</v>
      </c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1"/>
      <c r="X115" s="111"/>
      <c r="Y115" s="111"/>
      <c r="Z115" s="111"/>
      <c r="AA115" s="111"/>
      <c r="AB115" s="111"/>
      <c r="AC115" s="111"/>
      <c r="AD115" s="111"/>
      <c r="AE115" s="111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CA115" s="6" t="s">
        <v>40</v>
      </c>
    </row>
    <row r="116" spans="1:79" s="99" customFormat="1" ht="28.5" customHeight="1">
      <c r="A116" s="89">
        <v>1</v>
      </c>
      <c r="B116" s="90"/>
      <c r="C116" s="90"/>
      <c r="D116" s="116" t="s">
        <v>178</v>
      </c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8"/>
      <c r="Q116" s="27" t="s">
        <v>179</v>
      </c>
      <c r="R116" s="27"/>
      <c r="S116" s="27"/>
      <c r="T116" s="27"/>
      <c r="U116" s="27"/>
      <c r="V116" s="116" t="s">
        <v>180</v>
      </c>
      <c r="W116" s="117"/>
      <c r="X116" s="117"/>
      <c r="Y116" s="117"/>
      <c r="Z116" s="117"/>
      <c r="AA116" s="117"/>
      <c r="AB116" s="117"/>
      <c r="AC116" s="117"/>
      <c r="AD116" s="117"/>
      <c r="AE116" s="118"/>
      <c r="AF116" s="119">
        <v>60</v>
      </c>
      <c r="AG116" s="119"/>
      <c r="AH116" s="119"/>
      <c r="AI116" s="119"/>
      <c r="AJ116" s="119"/>
      <c r="AK116" s="119">
        <v>0</v>
      </c>
      <c r="AL116" s="119"/>
      <c r="AM116" s="119"/>
      <c r="AN116" s="119"/>
      <c r="AO116" s="119"/>
      <c r="AP116" s="119">
        <v>60</v>
      </c>
      <c r="AQ116" s="119"/>
      <c r="AR116" s="119"/>
      <c r="AS116" s="119"/>
      <c r="AT116" s="119"/>
      <c r="AU116" s="119">
        <v>57</v>
      </c>
      <c r="AV116" s="119"/>
      <c r="AW116" s="119"/>
      <c r="AX116" s="119"/>
      <c r="AY116" s="119"/>
      <c r="AZ116" s="119">
        <v>0</v>
      </c>
      <c r="BA116" s="119"/>
      <c r="BB116" s="119"/>
      <c r="BC116" s="119"/>
      <c r="BD116" s="119"/>
      <c r="BE116" s="119">
        <v>57</v>
      </c>
      <c r="BF116" s="119"/>
      <c r="BG116" s="119"/>
      <c r="BH116" s="119"/>
      <c r="BI116" s="119"/>
    </row>
    <row r="117" spans="1:79" s="6" customFormat="1" ht="14.25">
      <c r="A117" s="86">
        <v>0</v>
      </c>
      <c r="B117" s="87"/>
      <c r="C117" s="87"/>
      <c r="D117" s="113" t="s">
        <v>181</v>
      </c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5"/>
      <c r="Q117" s="111"/>
      <c r="R117" s="111"/>
      <c r="S117" s="111"/>
      <c r="T117" s="111"/>
      <c r="U117" s="111"/>
      <c r="V117" s="113"/>
      <c r="W117" s="114"/>
      <c r="X117" s="114"/>
      <c r="Y117" s="114"/>
      <c r="Z117" s="114"/>
      <c r="AA117" s="114"/>
      <c r="AB117" s="114"/>
      <c r="AC117" s="114"/>
      <c r="AD117" s="114"/>
      <c r="AE117" s="115"/>
      <c r="AF117" s="112"/>
      <c r="AG117" s="112"/>
      <c r="AH117" s="112"/>
      <c r="AI117" s="112"/>
      <c r="AJ117" s="112"/>
      <c r="AK117" s="112"/>
      <c r="AL117" s="112"/>
      <c r="AM117" s="112"/>
      <c r="AN117" s="112"/>
      <c r="AO117" s="112"/>
      <c r="AP117" s="112"/>
      <c r="AQ117" s="112"/>
      <c r="AR117" s="112"/>
      <c r="AS117" s="112"/>
      <c r="AT117" s="112"/>
      <c r="AU117" s="112"/>
      <c r="AV117" s="112"/>
      <c r="AW117" s="112"/>
      <c r="AX117" s="112"/>
      <c r="AY117" s="112"/>
      <c r="AZ117" s="112"/>
      <c r="BA117" s="112"/>
      <c r="BB117" s="112"/>
      <c r="BC117" s="112"/>
      <c r="BD117" s="112"/>
      <c r="BE117" s="112"/>
      <c r="BF117" s="112"/>
      <c r="BG117" s="112"/>
      <c r="BH117" s="112"/>
      <c r="BI117" s="112"/>
    </row>
    <row r="118" spans="1:79" s="99" customFormat="1" ht="71.25" customHeight="1">
      <c r="A118" s="89">
        <v>2</v>
      </c>
      <c r="B118" s="90"/>
      <c r="C118" s="90"/>
      <c r="D118" s="116" t="s">
        <v>182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27" t="s">
        <v>183</v>
      </c>
      <c r="R118" s="27"/>
      <c r="S118" s="27"/>
      <c r="T118" s="27"/>
      <c r="U118" s="27"/>
      <c r="V118" s="116" t="s">
        <v>184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9">
        <v>810</v>
      </c>
      <c r="AG118" s="119"/>
      <c r="AH118" s="119"/>
      <c r="AI118" s="119"/>
      <c r="AJ118" s="119"/>
      <c r="AK118" s="119">
        <v>0</v>
      </c>
      <c r="AL118" s="119"/>
      <c r="AM118" s="119"/>
      <c r="AN118" s="119"/>
      <c r="AO118" s="119"/>
      <c r="AP118" s="119">
        <v>810</v>
      </c>
      <c r="AQ118" s="119"/>
      <c r="AR118" s="119"/>
      <c r="AS118" s="119"/>
      <c r="AT118" s="119"/>
      <c r="AU118" s="119">
        <v>850.5</v>
      </c>
      <c r="AV118" s="119"/>
      <c r="AW118" s="119"/>
      <c r="AX118" s="119"/>
      <c r="AY118" s="119"/>
      <c r="AZ118" s="119">
        <v>0</v>
      </c>
      <c r="BA118" s="119"/>
      <c r="BB118" s="119"/>
      <c r="BC118" s="119"/>
      <c r="BD118" s="119"/>
      <c r="BE118" s="119">
        <v>850.5</v>
      </c>
      <c r="BF118" s="119"/>
      <c r="BG118" s="119"/>
      <c r="BH118" s="119"/>
      <c r="BI118" s="119"/>
    </row>
    <row r="120" spans="1:79" ht="14.25" customHeight="1">
      <c r="A120" s="29" t="s">
        <v>124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</row>
    <row r="121" spans="1:79" ht="15" customHeight="1">
      <c r="A121" s="44" t="s">
        <v>201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</row>
    <row r="122" spans="1:79" ht="12.95" customHeight="1">
      <c r="A122" s="54" t="s">
        <v>19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6"/>
      <c r="U122" s="27" t="s">
        <v>202</v>
      </c>
      <c r="V122" s="27"/>
      <c r="W122" s="27"/>
      <c r="X122" s="27"/>
      <c r="Y122" s="27"/>
      <c r="Z122" s="27"/>
      <c r="AA122" s="27"/>
      <c r="AB122" s="27"/>
      <c r="AC122" s="27"/>
      <c r="AD122" s="27"/>
      <c r="AE122" s="27" t="s">
        <v>205</v>
      </c>
      <c r="AF122" s="27"/>
      <c r="AG122" s="27"/>
      <c r="AH122" s="27"/>
      <c r="AI122" s="27"/>
      <c r="AJ122" s="27"/>
      <c r="AK122" s="27"/>
      <c r="AL122" s="27"/>
      <c r="AM122" s="27"/>
      <c r="AN122" s="27"/>
      <c r="AO122" s="27" t="s">
        <v>212</v>
      </c>
      <c r="AP122" s="27"/>
      <c r="AQ122" s="27"/>
      <c r="AR122" s="27"/>
      <c r="AS122" s="27"/>
      <c r="AT122" s="27"/>
      <c r="AU122" s="27"/>
      <c r="AV122" s="27"/>
      <c r="AW122" s="27"/>
      <c r="AX122" s="27"/>
      <c r="AY122" s="27" t="s">
        <v>223</v>
      </c>
      <c r="AZ122" s="27"/>
      <c r="BA122" s="27"/>
      <c r="BB122" s="27"/>
      <c r="BC122" s="27"/>
      <c r="BD122" s="27"/>
      <c r="BE122" s="27"/>
      <c r="BF122" s="27"/>
      <c r="BG122" s="27"/>
      <c r="BH122" s="27"/>
      <c r="BI122" s="27" t="s">
        <v>228</v>
      </c>
      <c r="BJ122" s="27"/>
      <c r="BK122" s="27"/>
      <c r="BL122" s="27"/>
      <c r="BM122" s="27"/>
      <c r="BN122" s="27"/>
      <c r="BO122" s="27"/>
      <c r="BP122" s="27"/>
      <c r="BQ122" s="27"/>
      <c r="BR122" s="27"/>
    </row>
    <row r="123" spans="1:79" ht="30" customHeight="1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9"/>
      <c r="U123" s="27" t="s">
        <v>4</v>
      </c>
      <c r="V123" s="27"/>
      <c r="W123" s="27"/>
      <c r="X123" s="27"/>
      <c r="Y123" s="27"/>
      <c r="Z123" s="27" t="s">
        <v>3</v>
      </c>
      <c r="AA123" s="27"/>
      <c r="AB123" s="27"/>
      <c r="AC123" s="27"/>
      <c r="AD123" s="27"/>
      <c r="AE123" s="27" t="s">
        <v>4</v>
      </c>
      <c r="AF123" s="27"/>
      <c r="AG123" s="27"/>
      <c r="AH123" s="27"/>
      <c r="AI123" s="27"/>
      <c r="AJ123" s="27" t="s">
        <v>3</v>
      </c>
      <c r="AK123" s="27"/>
      <c r="AL123" s="27"/>
      <c r="AM123" s="27"/>
      <c r="AN123" s="27"/>
      <c r="AO123" s="27" t="s">
        <v>4</v>
      </c>
      <c r="AP123" s="27"/>
      <c r="AQ123" s="27"/>
      <c r="AR123" s="27"/>
      <c r="AS123" s="27"/>
      <c r="AT123" s="27" t="s">
        <v>3</v>
      </c>
      <c r="AU123" s="27"/>
      <c r="AV123" s="27"/>
      <c r="AW123" s="27"/>
      <c r="AX123" s="27"/>
      <c r="AY123" s="27" t="s">
        <v>4</v>
      </c>
      <c r="AZ123" s="27"/>
      <c r="BA123" s="27"/>
      <c r="BB123" s="27"/>
      <c r="BC123" s="27"/>
      <c r="BD123" s="27" t="s">
        <v>3</v>
      </c>
      <c r="BE123" s="27"/>
      <c r="BF123" s="27"/>
      <c r="BG123" s="27"/>
      <c r="BH123" s="27"/>
      <c r="BI123" s="27" t="s">
        <v>4</v>
      </c>
      <c r="BJ123" s="27"/>
      <c r="BK123" s="27"/>
      <c r="BL123" s="27"/>
      <c r="BM123" s="27"/>
      <c r="BN123" s="27" t="s">
        <v>3</v>
      </c>
      <c r="BO123" s="27"/>
      <c r="BP123" s="27"/>
      <c r="BQ123" s="27"/>
      <c r="BR123" s="27"/>
    </row>
    <row r="124" spans="1:79" ht="15" customHeight="1">
      <c r="A124" s="36">
        <v>1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8"/>
      <c r="U124" s="27">
        <v>2</v>
      </c>
      <c r="V124" s="27"/>
      <c r="W124" s="27"/>
      <c r="X124" s="27"/>
      <c r="Y124" s="27"/>
      <c r="Z124" s="27">
        <v>3</v>
      </c>
      <c r="AA124" s="27"/>
      <c r="AB124" s="27"/>
      <c r="AC124" s="27"/>
      <c r="AD124" s="27"/>
      <c r="AE124" s="27">
        <v>4</v>
      </c>
      <c r="AF124" s="27"/>
      <c r="AG124" s="27"/>
      <c r="AH124" s="27"/>
      <c r="AI124" s="27"/>
      <c r="AJ124" s="27">
        <v>5</v>
      </c>
      <c r="AK124" s="27"/>
      <c r="AL124" s="27"/>
      <c r="AM124" s="27"/>
      <c r="AN124" s="27"/>
      <c r="AO124" s="27">
        <v>6</v>
      </c>
      <c r="AP124" s="27"/>
      <c r="AQ124" s="27"/>
      <c r="AR124" s="27"/>
      <c r="AS124" s="27"/>
      <c r="AT124" s="27">
        <v>7</v>
      </c>
      <c r="AU124" s="27"/>
      <c r="AV124" s="27"/>
      <c r="AW124" s="27"/>
      <c r="AX124" s="27"/>
      <c r="AY124" s="27">
        <v>8</v>
      </c>
      <c r="AZ124" s="27"/>
      <c r="BA124" s="27"/>
      <c r="BB124" s="27"/>
      <c r="BC124" s="27"/>
      <c r="BD124" s="27">
        <v>9</v>
      </c>
      <c r="BE124" s="27"/>
      <c r="BF124" s="27"/>
      <c r="BG124" s="27"/>
      <c r="BH124" s="27"/>
      <c r="BI124" s="27">
        <v>10</v>
      </c>
      <c r="BJ124" s="27"/>
      <c r="BK124" s="27"/>
      <c r="BL124" s="27"/>
      <c r="BM124" s="27"/>
      <c r="BN124" s="27">
        <v>11</v>
      </c>
      <c r="BO124" s="27"/>
      <c r="BP124" s="27"/>
      <c r="BQ124" s="27"/>
      <c r="BR124" s="27"/>
    </row>
    <row r="125" spans="1:79" s="1" customFormat="1" ht="15.75" hidden="1" customHeight="1">
      <c r="A125" s="39" t="s">
        <v>57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1"/>
      <c r="U125" s="26" t="s">
        <v>65</v>
      </c>
      <c r="V125" s="26"/>
      <c r="W125" s="26"/>
      <c r="X125" s="26"/>
      <c r="Y125" s="26"/>
      <c r="Z125" s="30" t="s">
        <v>66</v>
      </c>
      <c r="AA125" s="30"/>
      <c r="AB125" s="30"/>
      <c r="AC125" s="30"/>
      <c r="AD125" s="30"/>
      <c r="AE125" s="26" t="s">
        <v>67</v>
      </c>
      <c r="AF125" s="26"/>
      <c r="AG125" s="26"/>
      <c r="AH125" s="26"/>
      <c r="AI125" s="26"/>
      <c r="AJ125" s="30" t="s">
        <v>68</v>
      </c>
      <c r="AK125" s="30"/>
      <c r="AL125" s="30"/>
      <c r="AM125" s="30"/>
      <c r="AN125" s="30"/>
      <c r="AO125" s="26" t="s">
        <v>58</v>
      </c>
      <c r="AP125" s="26"/>
      <c r="AQ125" s="26"/>
      <c r="AR125" s="26"/>
      <c r="AS125" s="26"/>
      <c r="AT125" s="30" t="s">
        <v>59</v>
      </c>
      <c r="AU125" s="30"/>
      <c r="AV125" s="30"/>
      <c r="AW125" s="30"/>
      <c r="AX125" s="30"/>
      <c r="AY125" s="26" t="s">
        <v>60</v>
      </c>
      <c r="AZ125" s="26"/>
      <c r="BA125" s="26"/>
      <c r="BB125" s="26"/>
      <c r="BC125" s="26"/>
      <c r="BD125" s="30" t="s">
        <v>61</v>
      </c>
      <c r="BE125" s="30"/>
      <c r="BF125" s="30"/>
      <c r="BG125" s="30"/>
      <c r="BH125" s="30"/>
      <c r="BI125" s="26" t="s">
        <v>62</v>
      </c>
      <c r="BJ125" s="26"/>
      <c r="BK125" s="26"/>
      <c r="BL125" s="26"/>
      <c r="BM125" s="26"/>
      <c r="BN125" s="30" t="s">
        <v>63</v>
      </c>
      <c r="BO125" s="30"/>
      <c r="BP125" s="30"/>
      <c r="BQ125" s="30"/>
      <c r="BR125" s="30"/>
      <c r="CA125" t="s">
        <v>41</v>
      </c>
    </row>
    <row r="126" spans="1:79" s="6" customFormat="1" ht="12.75" customHeight="1">
      <c r="A126" s="86" t="s">
        <v>147</v>
      </c>
      <c r="B126" s="87"/>
      <c r="C126" s="87"/>
      <c r="D126" s="87"/>
      <c r="E126" s="87"/>
      <c r="F126" s="87"/>
      <c r="G126" s="87"/>
      <c r="H126" s="87"/>
      <c r="I126" s="87"/>
      <c r="J126" s="87"/>
      <c r="K126" s="87"/>
      <c r="L126" s="87"/>
      <c r="M126" s="87"/>
      <c r="N126" s="87"/>
      <c r="O126" s="87"/>
      <c r="P126" s="87"/>
      <c r="Q126" s="87"/>
      <c r="R126" s="87"/>
      <c r="S126" s="87"/>
      <c r="T126" s="88"/>
      <c r="U126" s="120"/>
      <c r="V126" s="120"/>
      <c r="W126" s="120"/>
      <c r="X126" s="120"/>
      <c r="Y126" s="120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0"/>
      <c r="AJ126" s="120"/>
      <c r="AK126" s="120"/>
      <c r="AL126" s="120"/>
      <c r="AM126" s="120"/>
      <c r="AN126" s="120"/>
      <c r="AO126" s="120"/>
      <c r="AP126" s="120"/>
      <c r="AQ126" s="120"/>
      <c r="AR126" s="120"/>
      <c r="AS126" s="120"/>
      <c r="AT126" s="120"/>
      <c r="AU126" s="120"/>
      <c r="AV126" s="120"/>
      <c r="AW126" s="120"/>
      <c r="AX126" s="120"/>
      <c r="AY126" s="120"/>
      <c r="AZ126" s="120"/>
      <c r="BA126" s="120"/>
      <c r="BB126" s="120"/>
      <c r="BC126" s="120"/>
      <c r="BD126" s="120"/>
      <c r="BE126" s="120"/>
      <c r="BF126" s="120"/>
      <c r="BG126" s="120"/>
      <c r="BH126" s="120"/>
      <c r="BI126" s="120"/>
      <c r="BJ126" s="120"/>
      <c r="BK126" s="120"/>
      <c r="BL126" s="120"/>
      <c r="BM126" s="120"/>
      <c r="BN126" s="120"/>
      <c r="BO126" s="120"/>
      <c r="BP126" s="120"/>
      <c r="BQ126" s="120"/>
      <c r="BR126" s="120"/>
      <c r="CA126" s="6" t="s">
        <v>42</v>
      </c>
    </row>
    <row r="127" spans="1:79" s="99" customFormat="1" ht="38.25" customHeight="1">
      <c r="A127" s="92" t="s">
        <v>185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4"/>
      <c r="U127" s="121" t="s">
        <v>173</v>
      </c>
      <c r="V127" s="121"/>
      <c r="W127" s="121"/>
      <c r="X127" s="121"/>
      <c r="Y127" s="121"/>
      <c r="Z127" s="121"/>
      <c r="AA127" s="121"/>
      <c r="AB127" s="121"/>
      <c r="AC127" s="121"/>
      <c r="AD127" s="121"/>
      <c r="AE127" s="121" t="s">
        <v>173</v>
      </c>
      <c r="AF127" s="121"/>
      <c r="AG127" s="121"/>
      <c r="AH127" s="121"/>
      <c r="AI127" s="121"/>
      <c r="AJ127" s="121"/>
      <c r="AK127" s="121"/>
      <c r="AL127" s="121"/>
      <c r="AM127" s="121"/>
      <c r="AN127" s="121"/>
      <c r="AO127" s="121" t="s">
        <v>173</v>
      </c>
      <c r="AP127" s="121"/>
      <c r="AQ127" s="121"/>
      <c r="AR127" s="121"/>
      <c r="AS127" s="121"/>
      <c r="AT127" s="121"/>
      <c r="AU127" s="121"/>
      <c r="AV127" s="121"/>
      <c r="AW127" s="121"/>
      <c r="AX127" s="121"/>
      <c r="AY127" s="121" t="s">
        <v>173</v>
      </c>
      <c r="AZ127" s="121"/>
      <c r="BA127" s="121"/>
      <c r="BB127" s="121"/>
      <c r="BC127" s="121"/>
      <c r="BD127" s="121"/>
      <c r="BE127" s="121"/>
      <c r="BF127" s="121"/>
      <c r="BG127" s="121"/>
      <c r="BH127" s="121"/>
      <c r="BI127" s="121" t="s">
        <v>173</v>
      </c>
      <c r="BJ127" s="121"/>
      <c r="BK127" s="121"/>
      <c r="BL127" s="121"/>
      <c r="BM127" s="121"/>
      <c r="BN127" s="121"/>
      <c r="BO127" s="121"/>
      <c r="BP127" s="121"/>
      <c r="BQ127" s="121"/>
      <c r="BR127" s="121"/>
    </row>
    <row r="129" spans="1:79" ht="65.25" customHeight="1"/>
    <row r="130" spans="1:79" ht="14.25" customHeight="1">
      <c r="A130" s="29" t="s">
        <v>125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15" customHeight="1">
      <c r="A131" s="54" t="s">
        <v>6</v>
      </c>
      <c r="B131" s="55"/>
      <c r="C131" s="55"/>
      <c r="D131" s="54" t="s">
        <v>10</v>
      </c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6"/>
      <c r="W131" s="27" t="s">
        <v>202</v>
      </c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 t="s">
        <v>206</v>
      </c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 t="s">
        <v>217</v>
      </c>
      <c r="AV131" s="27"/>
      <c r="AW131" s="27"/>
      <c r="AX131" s="27"/>
      <c r="AY131" s="27"/>
      <c r="AZ131" s="27"/>
      <c r="BA131" s="27" t="s">
        <v>224</v>
      </c>
      <c r="BB131" s="27"/>
      <c r="BC131" s="27"/>
      <c r="BD131" s="27"/>
      <c r="BE131" s="27"/>
      <c r="BF131" s="27"/>
      <c r="BG131" s="27" t="s">
        <v>233</v>
      </c>
      <c r="BH131" s="27"/>
      <c r="BI131" s="27"/>
      <c r="BJ131" s="27"/>
      <c r="BK131" s="27"/>
      <c r="BL131" s="27"/>
    </row>
    <row r="132" spans="1:79" ht="15" customHeight="1">
      <c r="A132" s="71"/>
      <c r="B132" s="72"/>
      <c r="C132" s="72"/>
      <c r="D132" s="71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3"/>
      <c r="W132" s="27" t="s">
        <v>4</v>
      </c>
      <c r="X132" s="27"/>
      <c r="Y132" s="27"/>
      <c r="Z132" s="27"/>
      <c r="AA132" s="27"/>
      <c r="AB132" s="27"/>
      <c r="AC132" s="27" t="s">
        <v>3</v>
      </c>
      <c r="AD132" s="27"/>
      <c r="AE132" s="27"/>
      <c r="AF132" s="27"/>
      <c r="AG132" s="27"/>
      <c r="AH132" s="27"/>
      <c r="AI132" s="27" t="s">
        <v>4</v>
      </c>
      <c r="AJ132" s="27"/>
      <c r="AK132" s="27"/>
      <c r="AL132" s="27"/>
      <c r="AM132" s="27"/>
      <c r="AN132" s="27"/>
      <c r="AO132" s="27" t="s">
        <v>3</v>
      </c>
      <c r="AP132" s="27"/>
      <c r="AQ132" s="27"/>
      <c r="AR132" s="27"/>
      <c r="AS132" s="27"/>
      <c r="AT132" s="27"/>
      <c r="AU132" s="74" t="s">
        <v>4</v>
      </c>
      <c r="AV132" s="74"/>
      <c r="AW132" s="74"/>
      <c r="AX132" s="74" t="s">
        <v>3</v>
      </c>
      <c r="AY132" s="74"/>
      <c r="AZ132" s="74"/>
      <c r="BA132" s="74" t="s">
        <v>4</v>
      </c>
      <c r="BB132" s="74"/>
      <c r="BC132" s="74"/>
      <c r="BD132" s="74" t="s">
        <v>3</v>
      </c>
      <c r="BE132" s="74"/>
      <c r="BF132" s="74"/>
      <c r="BG132" s="74" t="s">
        <v>4</v>
      </c>
      <c r="BH132" s="74"/>
      <c r="BI132" s="74"/>
      <c r="BJ132" s="74" t="s">
        <v>3</v>
      </c>
      <c r="BK132" s="74"/>
      <c r="BL132" s="74"/>
    </row>
    <row r="133" spans="1:79" ht="57" customHeight="1">
      <c r="A133" s="57"/>
      <c r="B133" s="58"/>
      <c r="C133" s="58"/>
      <c r="D133" s="57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9"/>
      <c r="W133" s="27" t="s">
        <v>12</v>
      </c>
      <c r="X133" s="27"/>
      <c r="Y133" s="27"/>
      <c r="Z133" s="27" t="s">
        <v>11</v>
      </c>
      <c r="AA133" s="27"/>
      <c r="AB133" s="27"/>
      <c r="AC133" s="27" t="s">
        <v>12</v>
      </c>
      <c r="AD133" s="27"/>
      <c r="AE133" s="27"/>
      <c r="AF133" s="27" t="s">
        <v>11</v>
      </c>
      <c r="AG133" s="27"/>
      <c r="AH133" s="27"/>
      <c r="AI133" s="27" t="s">
        <v>12</v>
      </c>
      <c r="AJ133" s="27"/>
      <c r="AK133" s="27"/>
      <c r="AL133" s="27" t="s">
        <v>11</v>
      </c>
      <c r="AM133" s="27"/>
      <c r="AN133" s="27"/>
      <c r="AO133" s="27" t="s">
        <v>12</v>
      </c>
      <c r="AP133" s="27"/>
      <c r="AQ133" s="27"/>
      <c r="AR133" s="27" t="s">
        <v>11</v>
      </c>
      <c r="AS133" s="27"/>
      <c r="AT133" s="27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</row>
    <row r="134" spans="1:79" ht="15" customHeight="1">
      <c r="A134" s="36">
        <v>1</v>
      </c>
      <c r="B134" s="37"/>
      <c r="C134" s="37"/>
      <c r="D134" s="36">
        <v>2</v>
      </c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8"/>
      <c r="W134" s="27">
        <v>3</v>
      </c>
      <c r="X134" s="27"/>
      <c r="Y134" s="27"/>
      <c r="Z134" s="27">
        <v>4</v>
      </c>
      <c r="AA134" s="27"/>
      <c r="AB134" s="27"/>
      <c r="AC134" s="27">
        <v>5</v>
      </c>
      <c r="AD134" s="27"/>
      <c r="AE134" s="27"/>
      <c r="AF134" s="27">
        <v>6</v>
      </c>
      <c r="AG134" s="27"/>
      <c r="AH134" s="27"/>
      <c r="AI134" s="27">
        <v>7</v>
      </c>
      <c r="AJ134" s="27"/>
      <c r="AK134" s="27"/>
      <c r="AL134" s="27">
        <v>8</v>
      </c>
      <c r="AM134" s="27"/>
      <c r="AN134" s="27"/>
      <c r="AO134" s="27">
        <v>9</v>
      </c>
      <c r="AP134" s="27"/>
      <c r="AQ134" s="27"/>
      <c r="AR134" s="27">
        <v>10</v>
      </c>
      <c r="AS134" s="27"/>
      <c r="AT134" s="27"/>
      <c r="AU134" s="27">
        <v>11</v>
      </c>
      <c r="AV134" s="27"/>
      <c r="AW134" s="27"/>
      <c r="AX134" s="27">
        <v>12</v>
      </c>
      <c r="AY134" s="27"/>
      <c r="AZ134" s="27"/>
      <c r="BA134" s="27">
        <v>13</v>
      </c>
      <c r="BB134" s="27"/>
      <c r="BC134" s="27"/>
      <c r="BD134" s="27">
        <v>14</v>
      </c>
      <c r="BE134" s="27"/>
      <c r="BF134" s="27"/>
      <c r="BG134" s="27">
        <v>15</v>
      </c>
      <c r="BH134" s="27"/>
      <c r="BI134" s="27"/>
      <c r="BJ134" s="27">
        <v>16</v>
      </c>
      <c r="BK134" s="27"/>
      <c r="BL134" s="27"/>
    </row>
    <row r="135" spans="1:79" s="1" customFormat="1" ht="12.75" hidden="1" customHeight="1">
      <c r="A135" s="39" t="s">
        <v>69</v>
      </c>
      <c r="B135" s="40"/>
      <c r="C135" s="40"/>
      <c r="D135" s="39" t="s">
        <v>57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1"/>
      <c r="W135" s="26" t="s">
        <v>72</v>
      </c>
      <c r="X135" s="26"/>
      <c r="Y135" s="26"/>
      <c r="Z135" s="26" t="s">
        <v>73</v>
      </c>
      <c r="AA135" s="26"/>
      <c r="AB135" s="26"/>
      <c r="AC135" s="30" t="s">
        <v>74</v>
      </c>
      <c r="AD135" s="30"/>
      <c r="AE135" s="30"/>
      <c r="AF135" s="30" t="s">
        <v>75</v>
      </c>
      <c r="AG135" s="30"/>
      <c r="AH135" s="30"/>
      <c r="AI135" s="26" t="s">
        <v>76</v>
      </c>
      <c r="AJ135" s="26"/>
      <c r="AK135" s="26"/>
      <c r="AL135" s="26" t="s">
        <v>77</v>
      </c>
      <c r="AM135" s="26"/>
      <c r="AN135" s="26"/>
      <c r="AO135" s="30" t="s">
        <v>104</v>
      </c>
      <c r="AP135" s="30"/>
      <c r="AQ135" s="30"/>
      <c r="AR135" s="30" t="s">
        <v>78</v>
      </c>
      <c r="AS135" s="30"/>
      <c r="AT135" s="30"/>
      <c r="AU135" s="26" t="s">
        <v>105</v>
      </c>
      <c r="AV135" s="26"/>
      <c r="AW135" s="26"/>
      <c r="AX135" s="30" t="s">
        <v>106</v>
      </c>
      <c r="AY135" s="30"/>
      <c r="AZ135" s="30"/>
      <c r="BA135" s="26" t="s">
        <v>107</v>
      </c>
      <c r="BB135" s="26"/>
      <c r="BC135" s="26"/>
      <c r="BD135" s="30" t="s">
        <v>108</v>
      </c>
      <c r="BE135" s="30"/>
      <c r="BF135" s="30"/>
      <c r="BG135" s="26" t="s">
        <v>109</v>
      </c>
      <c r="BH135" s="26"/>
      <c r="BI135" s="26"/>
      <c r="BJ135" s="30" t="s">
        <v>110</v>
      </c>
      <c r="BK135" s="30"/>
      <c r="BL135" s="30"/>
      <c r="CA135" s="1" t="s">
        <v>103</v>
      </c>
    </row>
    <row r="136" spans="1:79" s="6" customFormat="1" ht="12.75" customHeight="1">
      <c r="A136" s="86">
        <v>1</v>
      </c>
      <c r="B136" s="87"/>
      <c r="C136" s="87"/>
      <c r="D136" s="100" t="s">
        <v>186</v>
      </c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2"/>
      <c r="W136" s="112"/>
      <c r="X136" s="112"/>
      <c r="Y136" s="112"/>
      <c r="Z136" s="112"/>
      <c r="AA136" s="112"/>
      <c r="AB136" s="112"/>
      <c r="AC136" s="112"/>
      <c r="AD136" s="112"/>
      <c r="AE136" s="112"/>
      <c r="AF136" s="112"/>
      <c r="AG136" s="112"/>
      <c r="AH136" s="112"/>
      <c r="AI136" s="112"/>
      <c r="AJ136" s="112"/>
      <c r="AK136" s="112"/>
      <c r="AL136" s="112"/>
      <c r="AM136" s="112"/>
      <c r="AN136" s="112"/>
      <c r="AO136" s="112"/>
      <c r="AP136" s="112"/>
      <c r="AQ136" s="112"/>
      <c r="AR136" s="112"/>
      <c r="AS136" s="112"/>
      <c r="AT136" s="112"/>
      <c r="AU136" s="112"/>
      <c r="AV136" s="112"/>
      <c r="AW136" s="112"/>
      <c r="AX136" s="112"/>
      <c r="AY136" s="112"/>
      <c r="AZ136" s="112"/>
      <c r="BA136" s="112"/>
      <c r="BB136" s="112"/>
      <c r="BC136" s="112"/>
      <c r="BD136" s="112"/>
      <c r="BE136" s="112"/>
      <c r="BF136" s="112"/>
      <c r="BG136" s="112"/>
      <c r="BH136" s="112"/>
      <c r="BI136" s="112"/>
      <c r="BJ136" s="112"/>
      <c r="BK136" s="112"/>
      <c r="BL136" s="112"/>
      <c r="CA136" s="6" t="s">
        <v>43</v>
      </c>
    </row>
    <row r="137" spans="1:79" s="99" customFormat="1" ht="25.5" customHeight="1">
      <c r="A137" s="89">
        <v>2</v>
      </c>
      <c r="B137" s="90"/>
      <c r="C137" s="90"/>
      <c r="D137" s="92" t="s">
        <v>187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4"/>
      <c r="W137" s="119" t="s">
        <v>173</v>
      </c>
      <c r="X137" s="119"/>
      <c r="Y137" s="119"/>
      <c r="Z137" s="119" t="s">
        <v>173</v>
      </c>
      <c r="AA137" s="119"/>
      <c r="AB137" s="119"/>
      <c r="AC137" s="119"/>
      <c r="AD137" s="119"/>
      <c r="AE137" s="119"/>
      <c r="AF137" s="119"/>
      <c r="AG137" s="119"/>
      <c r="AH137" s="119"/>
      <c r="AI137" s="119" t="s">
        <v>173</v>
      </c>
      <c r="AJ137" s="119"/>
      <c r="AK137" s="119"/>
      <c r="AL137" s="119" t="s">
        <v>173</v>
      </c>
      <c r="AM137" s="119"/>
      <c r="AN137" s="119"/>
      <c r="AO137" s="119"/>
      <c r="AP137" s="119"/>
      <c r="AQ137" s="119"/>
      <c r="AR137" s="119"/>
      <c r="AS137" s="119"/>
      <c r="AT137" s="119"/>
      <c r="AU137" s="119" t="s">
        <v>173</v>
      </c>
      <c r="AV137" s="119"/>
      <c r="AW137" s="119"/>
      <c r="AX137" s="119"/>
      <c r="AY137" s="119"/>
      <c r="AZ137" s="119"/>
      <c r="BA137" s="119" t="s">
        <v>173</v>
      </c>
      <c r="BB137" s="119"/>
      <c r="BC137" s="119"/>
      <c r="BD137" s="119"/>
      <c r="BE137" s="119"/>
      <c r="BF137" s="119"/>
      <c r="BG137" s="119" t="s">
        <v>173</v>
      </c>
      <c r="BH137" s="119"/>
      <c r="BI137" s="119"/>
      <c r="BJ137" s="119"/>
      <c r="BK137" s="119"/>
      <c r="BL137" s="119"/>
    </row>
    <row r="140" spans="1:79" ht="14.25" customHeight="1">
      <c r="A140" s="29" t="s">
        <v>153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14.25" customHeight="1">
      <c r="A141" s="29" t="s">
        <v>218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</row>
    <row r="142" spans="1:79" ht="15" customHeight="1">
      <c r="A142" s="31" t="s">
        <v>201</v>
      </c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1"/>
    </row>
    <row r="143" spans="1:79" ht="15" customHeight="1">
      <c r="A143" s="27" t="s">
        <v>6</v>
      </c>
      <c r="B143" s="27"/>
      <c r="C143" s="27"/>
      <c r="D143" s="27"/>
      <c r="E143" s="27"/>
      <c r="F143" s="27"/>
      <c r="G143" s="27" t="s">
        <v>126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 t="s">
        <v>13</v>
      </c>
      <c r="U143" s="27"/>
      <c r="V143" s="27"/>
      <c r="W143" s="27"/>
      <c r="X143" s="27"/>
      <c r="Y143" s="27"/>
      <c r="Z143" s="27"/>
      <c r="AA143" s="36" t="s">
        <v>202</v>
      </c>
      <c r="AB143" s="76"/>
      <c r="AC143" s="76"/>
      <c r="AD143" s="76"/>
      <c r="AE143" s="76"/>
      <c r="AF143" s="76"/>
      <c r="AG143" s="76"/>
      <c r="AH143" s="76"/>
      <c r="AI143" s="76"/>
      <c r="AJ143" s="76"/>
      <c r="AK143" s="76"/>
      <c r="AL143" s="76"/>
      <c r="AM143" s="76"/>
      <c r="AN143" s="76"/>
      <c r="AO143" s="77"/>
      <c r="AP143" s="36" t="s">
        <v>205</v>
      </c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8"/>
      <c r="BE143" s="36" t="s">
        <v>212</v>
      </c>
      <c r="BF143" s="37"/>
      <c r="BG143" s="37"/>
      <c r="BH143" s="37"/>
      <c r="BI143" s="37"/>
      <c r="BJ143" s="37"/>
      <c r="BK143" s="37"/>
      <c r="BL143" s="37"/>
      <c r="BM143" s="37"/>
      <c r="BN143" s="37"/>
      <c r="BO143" s="37"/>
      <c r="BP143" s="37"/>
      <c r="BQ143" s="37"/>
      <c r="BR143" s="37"/>
      <c r="BS143" s="38"/>
    </row>
    <row r="144" spans="1:79" ht="32.1" customHeight="1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 t="s">
        <v>4</v>
      </c>
      <c r="AB144" s="27"/>
      <c r="AC144" s="27"/>
      <c r="AD144" s="27"/>
      <c r="AE144" s="27"/>
      <c r="AF144" s="27" t="s">
        <v>3</v>
      </c>
      <c r="AG144" s="27"/>
      <c r="AH144" s="27"/>
      <c r="AI144" s="27"/>
      <c r="AJ144" s="27"/>
      <c r="AK144" s="27" t="s">
        <v>89</v>
      </c>
      <c r="AL144" s="27"/>
      <c r="AM144" s="27"/>
      <c r="AN144" s="27"/>
      <c r="AO144" s="27"/>
      <c r="AP144" s="27" t="s">
        <v>4</v>
      </c>
      <c r="AQ144" s="27"/>
      <c r="AR144" s="27"/>
      <c r="AS144" s="27"/>
      <c r="AT144" s="27"/>
      <c r="AU144" s="27" t="s">
        <v>3</v>
      </c>
      <c r="AV144" s="27"/>
      <c r="AW144" s="27"/>
      <c r="AX144" s="27"/>
      <c r="AY144" s="27"/>
      <c r="AZ144" s="27" t="s">
        <v>96</v>
      </c>
      <c r="BA144" s="27"/>
      <c r="BB144" s="27"/>
      <c r="BC144" s="27"/>
      <c r="BD144" s="27"/>
      <c r="BE144" s="27" t="s">
        <v>4</v>
      </c>
      <c r="BF144" s="27"/>
      <c r="BG144" s="27"/>
      <c r="BH144" s="27"/>
      <c r="BI144" s="27"/>
      <c r="BJ144" s="27" t="s">
        <v>3</v>
      </c>
      <c r="BK144" s="27"/>
      <c r="BL144" s="27"/>
      <c r="BM144" s="27"/>
      <c r="BN144" s="27"/>
      <c r="BO144" s="27" t="s">
        <v>127</v>
      </c>
      <c r="BP144" s="27"/>
      <c r="BQ144" s="27"/>
      <c r="BR144" s="27"/>
      <c r="BS144" s="27"/>
    </row>
    <row r="145" spans="1:79" ht="15" customHeight="1">
      <c r="A145" s="27">
        <v>1</v>
      </c>
      <c r="B145" s="27"/>
      <c r="C145" s="27"/>
      <c r="D145" s="27"/>
      <c r="E145" s="27"/>
      <c r="F145" s="27"/>
      <c r="G145" s="27">
        <v>2</v>
      </c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>
        <v>3</v>
      </c>
      <c r="U145" s="27"/>
      <c r="V145" s="27"/>
      <c r="W145" s="27"/>
      <c r="X145" s="27"/>
      <c r="Y145" s="27"/>
      <c r="Z145" s="27"/>
      <c r="AA145" s="27">
        <v>4</v>
      </c>
      <c r="AB145" s="27"/>
      <c r="AC145" s="27"/>
      <c r="AD145" s="27"/>
      <c r="AE145" s="27"/>
      <c r="AF145" s="27">
        <v>5</v>
      </c>
      <c r="AG145" s="27"/>
      <c r="AH145" s="27"/>
      <c r="AI145" s="27"/>
      <c r="AJ145" s="27"/>
      <c r="AK145" s="27">
        <v>6</v>
      </c>
      <c r="AL145" s="27"/>
      <c r="AM145" s="27"/>
      <c r="AN145" s="27"/>
      <c r="AO145" s="27"/>
      <c r="AP145" s="27">
        <v>7</v>
      </c>
      <c r="AQ145" s="27"/>
      <c r="AR145" s="27"/>
      <c r="AS145" s="27"/>
      <c r="AT145" s="27"/>
      <c r="AU145" s="27">
        <v>8</v>
      </c>
      <c r="AV145" s="27"/>
      <c r="AW145" s="27"/>
      <c r="AX145" s="27"/>
      <c r="AY145" s="27"/>
      <c r="AZ145" s="27">
        <v>9</v>
      </c>
      <c r="BA145" s="27"/>
      <c r="BB145" s="27"/>
      <c r="BC145" s="27"/>
      <c r="BD145" s="27"/>
      <c r="BE145" s="27">
        <v>10</v>
      </c>
      <c r="BF145" s="27"/>
      <c r="BG145" s="27"/>
      <c r="BH145" s="27"/>
      <c r="BI145" s="27"/>
      <c r="BJ145" s="27">
        <v>11</v>
      </c>
      <c r="BK145" s="27"/>
      <c r="BL145" s="27"/>
      <c r="BM145" s="27"/>
      <c r="BN145" s="27"/>
      <c r="BO145" s="27">
        <v>12</v>
      </c>
      <c r="BP145" s="27"/>
      <c r="BQ145" s="27"/>
      <c r="BR145" s="27"/>
      <c r="BS145" s="27"/>
    </row>
    <row r="146" spans="1:79" s="1" customFormat="1" ht="15" hidden="1" customHeight="1">
      <c r="A146" s="26" t="s">
        <v>69</v>
      </c>
      <c r="B146" s="26"/>
      <c r="C146" s="26"/>
      <c r="D146" s="26"/>
      <c r="E146" s="26"/>
      <c r="F146" s="26"/>
      <c r="G146" s="61" t="s">
        <v>57</v>
      </c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 t="s">
        <v>79</v>
      </c>
      <c r="U146" s="61"/>
      <c r="V146" s="61"/>
      <c r="W146" s="61"/>
      <c r="X146" s="61"/>
      <c r="Y146" s="61"/>
      <c r="Z146" s="61"/>
      <c r="AA146" s="30" t="s">
        <v>65</v>
      </c>
      <c r="AB146" s="30"/>
      <c r="AC146" s="30"/>
      <c r="AD146" s="30"/>
      <c r="AE146" s="30"/>
      <c r="AF146" s="30" t="s">
        <v>66</v>
      </c>
      <c r="AG146" s="30"/>
      <c r="AH146" s="30"/>
      <c r="AI146" s="30"/>
      <c r="AJ146" s="30"/>
      <c r="AK146" s="50" t="s">
        <v>122</v>
      </c>
      <c r="AL146" s="50"/>
      <c r="AM146" s="50"/>
      <c r="AN146" s="50"/>
      <c r="AO146" s="50"/>
      <c r="AP146" s="30" t="s">
        <v>67</v>
      </c>
      <c r="AQ146" s="30"/>
      <c r="AR146" s="30"/>
      <c r="AS146" s="30"/>
      <c r="AT146" s="30"/>
      <c r="AU146" s="30" t="s">
        <v>68</v>
      </c>
      <c r="AV146" s="30"/>
      <c r="AW146" s="30"/>
      <c r="AX146" s="30"/>
      <c r="AY146" s="30"/>
      <c r="AZ146" s="50" t="s">
        <v>122</v>
      </c>
      <c r="BA146" s="50"/>
      <c r="BB146" s="50"/>
      <c r="BC146" s="50"/>
      <c r="BD146" s="50"/>
      <c r="BE146" s="30" t="s">
        <v>58</v>
      </c>
      <c r="BF146" s="30"/>
      <c r="BG146" s="30"/>
      <c r="BH146" s="30"/>
      <c r="BI146" s="30"/>
      <c r="BJ146" s="30" t="s">
        <v>59</v>
      </c>
      <c r="BK146" s="30"/>
      <c r="BL146" s="30"/>
      <c r="BM146" s="30"/>
      <c r="BN146" s="30"/>
      <c r="BO146" s="50" t="s">
        <v>122</v>
      </c>
      <c r="BP146" s="50"/>
      <c r="BQ146" s="50"/>
      <c r="BR146" s="50"/>
      <c r="BS146" s="50"/>
      <c r="CA146" s="1" t="s">
        <v>44</v>
      </c>
    </row>
    <row r="147" spans="1:79" s="99" customFormat="1" ht="112.5" customHeight="1">
      <c r="A147" s="110">
        <v>1</v>
      </c>
      <c r="B147" s="110"/>
      <c r="C147" s="110"/>
      <c r="D147" s="110"/>
      <c r="E147" s="110"/>
      <c r="F147" s="110"/>
      <c r="G147" s="92" t="s">
        <v>188</v>
      </c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4"/>
      <c r="T147" s="122" t="s">
        <v>189</v>
      </c>
      <c r="U147" s="123"/>
      <c r="V147" s="123"/>
      <c r="W147" s="123"/>
      <c r="X147" s="123"/>
      <c r="Y147" s="123"/>
      <c r="Z147" s="124"/>
      <c r="AA147" s="121">
        <v>23814</v>
      </c>
      <c r="AB147" s="121"/>
      <c r="AC147" s="121"/>
      <c r="AD147" s="121"/>
      <c r="AE147" s="121"/>
      <c r="AF147" s="121">
        <v>0</v>
      </c>
      <c r="AG147" s="121"/>
      <c r="AH147" s="121"/>
      <c r="AI147" s="121"/>
      <c r="AJ147" s="121"/>
      <c r="AK147" s="121">
        <f>IF(ISNUMBER(AA147),AA147,0)+IF(ISNUMBER(AF147),AF147,0)</f>
        <v>23814</v>
      </c>
      <c r="AL147" s="121"/>
      <c r="AM147" s="121"/>
      <c r="AN147" s="121"/>
      <c r="AO147" s="121"/>
      <c r="AP147" s="121">
        <v>45826</v>
      </c>
      <c r="AQ147" s="121"/>
      <c r="AR147" s="121"/>
      <c r="AS147" s="121"/>
      <c r="AT147" s="121"/>
      <c r="AU147" s="121">
        <v>0</v>
      </c>
      <c r="AV147" s="121"/>
      <c r="AW147" s="121"/>
      <c r="AX147" s="121"/>
      <c r="AY147" s="121"/>
      <c r="AZ147" s="121">
        <f>IF(ISNUMBER(AP147),AP147,0)+IF(ISNUMBER(AU147),AU147,0)</f>
        <v>45826</v>
      </c>
      <c r="BA147" s="121"/>
      <c r="BB147" s="121"/>
      <c r="BC147" s="121"/>
      <c r="BD147" s="121"/>
      <c r="BE147" s="121">
        <v>48668</v>
      </c>
      <c r="BF147" s="121"/>
      <c r="BG147" s="121"/>
      <c r="BH147" s="121"/>
      <c r="BI147" s="121"/>
      <c r="BJ147" s="121">
        <v>0</v>
      </c>
      <c r="BK147" s="121"/>
      <c r="BL147" s="121"/>
      <c r="BM147" s="121"/>
      <c r="BN147" s="121"/>
      <c r="BO147" s="121">
        <f>IF(ISNUMBER(BE147),BE147,0)+IF(ISNUMBER(BJ147),BJ147,0)</f>
        <v>48668</v>
      </c>
      <c r="BP147" s="121"/>
      <c r="BQ147" s="121"/>
      <c r="BR147" s="121"/>
      <c r="BS147" s="121"/>
      <c r="CA147" s="99" t="s">
        <v>45</v>
      </c>
    </row>
    <row r="148" spans="1:79" s="6" customFormat="1" ht="12.75" customHeight="1">
      <c r="A148" s="85"/>
      <c r="B148" s="85"/>
      <c r="C148" s="85"/>
      <c r="D148" s="85"/>
      <c r="E148" s="85"/>
      <c r="F148" s="85"/>
      <c r="G148" s="100" t="s">
        <v>147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2"/>
      <c r="T148" s="125"/>
      <c r="U148" s="126"/>
      <c r="V148" s="126"/>
      <c r="W148" s="126"/>
      <c r="X148" s="126"/>
      <c r="Y148" s="126"/>
      <c r="Z148" s="127"/>
      <c r="AA148" s="120">
        <v>23814</v>
      </c>
      <c r="AB148" s="120"/>
      <c r="AC148" s="120"/>
      <c r="AD148" s="120"/>
      <c r="AE148" s="120"/>
      <c r="AF148" s="120">
        <v>0</v>
      </c>
      <c r="AG148" s="120"/>
      <c r="AH148" s="120"/>
      <c r="AI148" s="120"/>
      <c r="AJ148" s="120"/>
      <c r="AK148" s="120">
        <f>IF(ISNUMBER(AA148),AA148,0)+IF(ISNUMBER(AF148),AF148,0)</f>
        <v>23814</v>
      </c>
      <c r="AL148" s="120"/>
      <c r="AM148" s="120"/>
      <c r="AN148" s="120"/>
      <c r="AO148" s="120"/>
      <c r="AP148" s="120">
        <v>45826</v>
      </c>
      <c r="AQ148" s="120"/>
      <c r="AR148" s="120"/>
      <c r="AS148" s="120"/>
      <c r="AT148" s="120"/>
      <c r="AU148" s="120">
        <v>0</v>
      </c>
      <c r="AV148" s="120"/>
      <c r="AW148" s="120"/>
      <c r="AX148" s="120"/>
      <c r="AY148" s="120"/>
      <c r="AZ148" s="120">
        <f>IF(ISNUMBER(AP148),AP148,0)+IF(ISNUMBER(AU148),AU148,0)</f>
        <v>45826</v>
      </c>
      <c r="BA148" s="120"/>
      <c r="BB148" s="120"/>
      <c r="BC148" s="120"/>
      <c r="BD148" s="120"/>
      <c r="BE148" s="120">
        <v>48668</v>
      </c>
      <c r="BF148" s="120"/>
      <c r="BG148" s="120"/>
      <c r="BH148" s="120"/>
      <c r="BI148" s="120"/>
      <c r="BJ148" s="120">
        <v>0</v>
      </c>
      <c r="BK148" s="120"/>
      <c r="BL148" s="120"/>
      <c r="BM148" s="120"/>
      <c r="BN148" s="120"/>
      <c r="BO148" s="120">
        <f>IF(ISNUMBER(BE148),BE148,0)+IF(ISNUMBER(BJ148),BJ148,0)</f>
        <v>48668</v>
      </c>
      <c r="BP148" s="120"/>
      <c r="BQ148" s="120"/>
      <c r="BR148" s="120"/>
      <c r="BS148" s="120"/>
    </row>
    <row r="150" spans="1:79" ht="13.5" customHeight="1">
      <c r="A150" s="29" t="s">
        <v>234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5" customHeight="1">
      <c r="A151" s="44" t="s">
        <v>201</v>
      </c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</row>
    <row r="152" spans="1:79" ht="15" customHeight="1">
      <c r="A152" s="27" t="s">
        <v>6</v>
      </c>
      <c r="B152" s="27"/>
      <c r="C152" s="27"/>
      <c r="D152" s="27"/>
      <c r="E152" s="27"/>
      <c r="F152" s="27"/>
      <c r="G152" s="27" t="s">
        <v>126</v>
      </c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 t="s">
        <v>13</v>
      </c>
      <c r="U152" s="27"/>
      <c r="V152" s="27"/>
      <c r="W152" s="27"/>
      <c r="X152" s="27"/>
      <c r="Y152" s="27"/>
      <c r="Z152" s="27"/>
      <c r="AA152" s="36" t="s">
        <v>223</v>
      </c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  <c r="AN152" s="76"/>
      <c r="AO152" s="77"/>
      <c r="AP152" s="36" t="s">
        <v>228</v>
      </c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8"/>
    </row>
    <row r="153" spans="1:79" ht="32.1" customHeight="1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 t="s">
        <v>4</v>
      </c>
      <c r="AB153" s="27"/>
      <c r="AC153" s="27"/>
      <c r="AD153" s="27"/>
      <c r="AE153" s="27"/>
      <c r="AF153" s="27" t="s">
        <v>3</v>
      </c>
      <c r="AG153" s="27"/>
      <c r="AH153" s="27"/>
      <c r="AI153" s="27"/>
      <c r="AJ153" s="27"/>
      <c r="AK153" s="27" t="s">
        <v>89</v>
      </c>
      <c r="AL153" s="27"/>
      <c r="AM153" s="27"/>
      <c r="AN153" s="27"/>
      <c r="AO153" s="27"/>
      <c r="AP153" s="27" t="s">
        <v>4</v>
      </c>
      <c r="AQ153" s="27"/>
      <c r="AR153" s="27"/>
      <c r="AS153" s="27"/>
      <c r="AT153" s="27"/>
      <c r="AU153" s="27" t="s">
        <v>3</v>
      </c>
      <c r="AV153" s="27"/>
      <c r="AW153" s="27"/>
      <c r="AX153" s="27"/>
      <c r="AY153" s="27"/>
      <c r="AZ153" s="27" t="s">
        <v>96</v>
      </c>
      <c r="BA153" s="27"/>
      <c r="BB153" s="27"/>
      <c r="BC153" s="27"/>
      <c r="BD153" s="27"/>
    </row>
    <row r="154" spans="1:79" ht="15" customHeight="1">
      <c r="A154" s="27">
        <v>1</v>
      </c>
      <c r="B154" s="27"/>
      <c r="C154" s="27"/>
      <c r="D154" s="27"/>
      <c r="E154" s="27"/>
      <c r="F154" s="27"/>
      <c r="G154" s="27">
        <v>2</v>
      </c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>
        <v>3</v>
      </c>
      <c r="U154" s="27"/>
      <c r="V154" s="27"/>
      <c r="W154" s="27"/>
      <c r="X154" s="27"/>
      <c r="Y154" s="27"/>
      <c r="Z154" s="27"/>
      <c r="AA154" s="27">
        <v>4</v>
      </c>
      <c r="AB154" s="27"/>
      <c r="AC154" s="27"/>
      <c r="AD154" s="27"/>
      <c r="AE154" s="27"/>
      <c r="AF154" s="27">
        <v>5</v>
      </c>
      <c r="AG154" s="27"/>
      <c r="AH154" s="27"/>
      <c r="AI154" s="27"/>
      <c r="AJ154" s="27"/>
      <c r="AK154" s="27">
        <v>6</v>
      </c>
      <c r="AL154" s="27"/>
      <c r="AM154" s="27"/>
      <c r="AN154" s="27"/>
      <c r="AO154" s="27"/>
      <c r="AP154" s="27">
        <v>7</v>
      </c>
      <c r="AQ154" s="27"/>
      <c r="AR154" s="27"/>
      <c r="AS154" s="27"/>
      <c r="AT154" s="27"/>
      <c r="AU154" s="27">
        <v>8</v>
      </c>
      <c r="AV154" s="27"/>
      <c r="AW154" s="27"/>
      <c r="AX154" s="27"/>
      <c r="AY154" s="27"/>
      <c r="AZ154" s="27">
        <v>9</v>
      </c>
      <c r="BA154" s="27"/>
      <c r="BB154" s="27"/>
      <c r="BC154" s="27"/>
      <c r="BD154" s="27"/>
    </row>
    <row r="155" spans="1:79" s="1" customFormat="1" ht="12" hidden="1" customHeight="1">
      <c r="A155" s="26" t="s">
        <v>69</v>
      </c>
      <c r="B155" s="26"/>
      <c r="C155" s="26"/>
      <c r="D155" s="26"/>
      <c r="E155" s="26"/>
      <c r="F155" s="26"/>
      <c r="G155" s="61" t="s">
        <v>57</v>
      </c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 t="s">
        <v>79</v>
      </c>
      <c r="U155" s="61"/>
      <c r="V155" s="61"/>
      <c r="W155" s="61"/>
      <c r="X155" s="61"/>
      <c r="Y155" s="61"/>
      <c r="Z155" s="61"/>
      <c r="AA155" s="30" t="s">
        <v>60</v>
      </c>
      <c r="AB155" s="30"/>
      <c r="AC155" s="30"/>
      <c r="AD155" s="30"/>
      <c r="AE155" s="30"/>
      <c r="AF155" s="30" t="s">
        <v>61</v>
      </c>
      <c r="AG155" s="30"/>
      <c r="AH155" s="30"/>
      <c r="AI155" s="30"/>
      <c r="AJ155" s="30"/>
      <c r="AK155" s="50" t="s">
        <v>122</v>
      </c>
      <c r="AL155" s="50"/>
      <c r="AM155" s="50"/>
      <c r="AN155" s="50"/>
      <c r="AO155" s="50"/>
      <c r="AP155" s="30" t="s">
        <v>62</v>
      </c>
      <c r="AQ155" s="30"/>
      <c r="AR155" s="30"/>
      <c r="AS155" s="30"/>
      <c r="AT155" s="30"/>
      <c r="AU155" s="30" t="s">
        <v>63</v>
      </c>
      <c r="AV155" s="30"/>
      <c r="AW155" s="30"/>
      <c r="AX155" s="30"/>
      <c r="AY155" s="30"/>
      <c r="AZ155" s="50" t="s">
        <v>122</v>
      </c>
      <c r="BA155" s="50"/>
      <c r="BB155" s="50"/>
      <c r="BC155" s="50"/>
      <c r="BD155" s="50"/>
      <c r="CA155" s="1" t="s">
        <v>46</v>
      </c>
    </row>
    <row r="156" spans="1:79" s="99" customFormat="1" ht="112.5" customHeight="1">
      <c r="A156" s="110">
        <v>1</v>
      </c>
      <c r="B156" s="110"/>
      <c r="C156" s="110"/>
      <c r="D156" s="110"/>
      <c r="E156" s="110"/>
      <c r="F156" s="110"/>
      <c r="G156" s="92" t="s">
        <v>188</v>
      </c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4"/>
      <c r="T156" s="122" t="s">
        <v>189</v>
      </c>
      <c r="U156" s="123"/>
      <c r="V156" s="123"/>
      <c r="W156" s="123"/>
      <c r="X156" s="123"/>
      <c r="Y156" s="123"/>
      <c r="Z156" s="124"/>
      <c r="AA156" s="121">
        <v>48700</v>
      </c>
      <c r="AB156" s="121"/>
      <c r="AC156" s="121"/>
      <c r="AD156" s="121"/>
      <c r="AE156" s="121"/>
      <c r="AF156" s="121">
        <v>0</v>
      </c>
      <c r="AG156" s="121"/>
      <c r="AH156" s="121"/>
      <c r="AI156" s="121"/>
      <c r="AJ156" s="121"/>
      <c r="AK156" s="121">
        <f>IF(ISNUMBER(AA156),AA156,0)+IF(ISNUMBER(AF156),AF156,0)</f>
        <v>48700</v>
      </c>
      <c r="AL156" s="121"/>
      <c r="AM156" s="121"/>
      <c r="AN156" s="121"/>
      <c r="AO156" s="121"/>
      <c r="AP156" s="121">
        <v>48800</v>
      </c>
      <c r="AQ156" s="121"/>
      <c r="AR156" s="121"/>
      <c r="AS156" s="121"/>
      <c r="AT156" s="121"/>
      <c r="AU156" s="121">
        <v>0</v>
      </c>
      <c r="AV156" s="121"/>
      <c r="AW156" s="121"/>
      <c r="AX156" s="121"/>
      <c r="AY156" s="121"/>
      <c r="AZ156" s="121">
        <f>IF(ISNUMBER(AP156),AP156,0)+IF(ISNUMBER(AU156),AU156,0)</f>
        <v>48800</v>
      </c>
      <c r="BA156" s="121"/>
      <c r="BB156" s="121"/>
      <c r="BC156" s="121"/>
      <c r="BD156" s="121"/>
      <c r="CA156" s="99" t="s">
        <v>47</v>
      </c>
    </row>
    <row r="157" spans="1:79" s="6" customFormat="1">
      <c r="A157" s="85"/>
      <c r="B157" s="85"/>
      <c r="C157" s="85"/>
      <c r="D157" s="85"/>
      <c r="E157" s="85"/>
      <c r="F157" s="85"/>
      <c r="G157" s="100" t="s">
        <v>147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2"/>
      <c r="T157" s="125"/>
      <c r="U157" s="126"/>
      <c r="V157" s="126"/>
      <c r="W157" s="126"/>
      <c r="X157" s="126"/>
      <c r="Y157" s="126"/>
      <c r="Z157" s="127"/>
      <c r="AA157" s="120">
        <v>48700</v>
      </c>
      <c r="AB157" s="120"/>
      <c r="AC157" s="120"/>
      <c r="AD157" s="120"/>
      <c r="AE157" s="120"/>
      <c r="AF157" s="120">
        <v>0</v>
      </c>
      <c r="AG157" s="120"/>
      <c r="AH157" s="120"/>
      <c r="AI157" s="120"/>
      <c r="AJ157" s="120"/>
      <c r="AK157" s="120">
        <f>IF(ISNUMBER(AA157),AA157,0)+IF(ISNUMBER(AF157),AF157,0)</f>
        <v>48700</v>
      </c>
      <c r="AL157" s="120"/>
      <c r="AM157" s="120"/>
      <c r="AN157" s="120"/>
      <c r="AO157" s="120"/>
      <c r="AP157" s="120">
        <v>48800</v>
      </c>
      <c r="AQ157" s="120"/>
      <c r="AR157" s="120"/>
      <c r="AS157" s="120"/>
      <c r="AT157" s="120"/>
      <c r="AU157" s="120">
        <v>0</v>
      </c>
      <c r="AV157" s="120"/>
      <c r="AW157" s="120"/>
      <c r="AX157" s="120"/>
      <c r="AY157" s="120"/>
      <c r="AZ157" s="120">
        <f>IF(ISNUMBER(AP157),AP157,0)+IF(ISNUMBER(AU157),AU157,0)</f>
        <v>48800</v>
      </c>
      <c r="BA157" s="120"/>
      <c r="BB157" s="120"/>
      <c r="BC157" s="120"/>
      <c r="BD157" s="120"/>
    </row>
    <row r="160" spans="1:79" ht="14.25" customHeight="1">
      <c r="A160" s="29" t="s">
        <v>235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15" customHeight="1">
      <c r="A161" s="44" t="s">
        <v>201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75"/>
      <c r="AB161" s="75"/>
      <c r="AC161" s="75"/>
      <c r="AD161" s="75"/>
      <c r="AE161" s="75"/>
      <c r="AF161" s="75"/>
      <c r="AG161" s="75"/>
      <c r="AH161" s="75"/>
      <c r="AI161" s="75"/>
      <c r="AJ161" s="75"/>
      <c r="AK161" s="75"/>
      <c r="AL161" s="75"/>
      <c r="AM161" s="75"/>
      <c r="AN161" s="75"/>
      <c r="AO161" s="75"/>
      <c r="AP161" s="75"/>
      <c r="AQ161" s="75"/>
      <c r="AR161" s="75"/>
      <c r="AS161" s="75"/>
      <c r="AT161" s="75"/>
      <c r="AU161" s="75"/>
      <c r="AV161" s="75"/>
      <c r="AW161" s="75"/>
      <c r="AX161" s="75"/>
      <c r="AY161" s="75"/>
      <c r="AZ161" s="75"/>
      <c r="BA161" s="75"/>
      <c r="BB161" s="75"/>
      <c r="BC161" s="75"/>
      <c r="BD161" s="75"/>
      <c r="BE161" s="75"/>
      <c r="BF161" s="75"/>
      <c r="BG161" s="75"/>
      <c r="BH161" s="75"/>
      <c r="BI161" s="75"/>
      <c r="BJ161" s="75"/>
      <c r="BK161" s="75"/>
      <c r="BL161" s="75"/>
      <c r="BM161" s="75"/>
    </row>
    <row r="162" spans="1:79" ht="23.1" customHeight="1">
      <c r="A162" s="27" t="s">
        <v>128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54" t="s">
        <v>129</v>
      </c>
      <c r="O162" s="55"/>
      <c r="P162" s="55"/>
      <c r="Q162" s="55"/>
      <c r="R162" s="55"/>
      <c r="S162" s="55"/>
      <c r="T162" s="55"/>
      <c r="U162" s="56"/>
      <c r="V162" s="54" t="s">
        <v>130</v>
      </c>
      <c r="W162" s="55"/>
      <c r="X162" s="55"/>
      <c r="Y162" s="55"/>
      <c r="Z162" s="56"/>
      <c r="AA162" s="27" t="s">
        <v>202</v>
      </c>
      <c r="AB162" s="27"/>
      <c r="AC162" s="27"/>
      <c r="AD162" s="27"/>
      <c r="AE162" s="27"/>
      <c r="AF162" s="27"/>
      <c r="AG162" s="27"/>
      <c r="AH162" s="27"/>
      <c r="AI162" s="27"/>
      <c r="AJ162" s="27" t="s">
        <v>205</v>
      </c>
      <c r="AK162" s="27"/>
      <c r="AL162" s="27"/>
      <c r="AM162" s="27"/>
      <c r="AN162" s="27"/>
      <c r="AO162" s="27"/>
      <c r="AP162" s="27"/>
      <c r="AQ162" s="27"/>
      <c r="AR162" s="27"/>
      <c r="AS162" s="27" t="s">
        <v>212</v>
      </c>
      <c r="AT162" s="27"/>
      <c r="AU162" s="27"/>
      <c r="AV162" s="27"/>
      <c r="AW162" s="27"/>
      <c r="AX162" s="27"/>
      <c r="AY162" s="27"/>
      <c r="AZ162" s="27"/>
      <c r="BA162" s="27"/>
      <c r="BB162" s="27" t="s">
        <v>223</v>
      </c>
      <c r="BC162" s="27"/>
      <c r="BD162" s="27"/>
      <c r="BE162" s="27"/>
      <c r="BF162" s="27"/>
      <c r="BG162" s="27"/>
      <c r="BH162" s="27"/>
      <c r="BI162" s="27"/>
      <c r="BJ162" s="27"/>
      <c r="BK162" s="27" t="s">
        <v>228</v>
      </c>
      <c r="BL162" s="27"/>
      <c r="BM162" s="27"/>
      <c r="BN162" s="27"/>
      <c r="BO162" s="27"/>
      <c r="BP162" s="27"/>
      <c r="BQ162" s="27"/>
      <c r="BR162" s="27"/>
      <c r="BS162" s="27"/>
    </row>
    <row r="163" spans="1:79" ht="95.25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57"/>
      <c r="O163" s="58"/>
      <c r="P163" s="58"/>
      <c r="Q163" s="58"/>
      <c r="R163" s="58"/>
      <c r="S163" s="58"/>
      <c r="T163" s="58"/>
      <c r="U163" s="59"/>
      <c r="V163" s="57"/>
      <c r="W163" s="58"/>
      <c r="X163" s="58"/>
      <c r="Y163" s="58"/>
      <c r="Z163" s="59"/>
      <c r="AA163" s="74" t="s">
        <v>133</v>
      </c>
      <c r="AB163" s="74"/>
      <c r="AC163" s="74"/>
      <c r="AD163" s="74"/>
      <c r="AE163" s="74"/>
      <c r="AF163" s="74" t="s">
        <v>134</v>
      </c>
      <c r="AG163" s="74"/>
      <c r="AH163" s="74"/>
      <c r="AI163" s="74"/>
      <c r="AJ163" s="74" t="s">
        <v>133</v>
      </c>
      <c r="AK163" s="74"/>
      <c r="AL163" s="74"/>
      <c r="AM163" s="74"/>
      <c r="AN163" s="74"/>
      <c r="AO163" s="74" t="s">
        <v>134</v>
      </c>
      <c r="AP163" s="74"/>
      <c r="AQ163" s="74"/>
      <c r="AR163" s="74"/>
      <c r="AS163" s="74" t="s">
        <v>133</v>
      </c>
      <c r="AT163" s="74"/>
      <c r="AU163" s="74"/>
      <c r="AV163" s="74"/>
      <c r="AW163" s="74"/>
      <c r="AX163" s="74" t="s">
        <v>134</v>
      </c>
      <c r="AY163" s="74"/>
      <c r="AZ163" s="74"/>
      <c r="BA163" s="74"/>
      <c r="BB163" s="74" t="s">
        <v>133</v>
      </c>
      <c r="BC163" s="74"/>
      <c r="BD163" s="74"/>
      <c r="BE163" s="74"/>
      <c r="BF163" s="74"/>
      <c r="BG163" s="74" t="s">
        <v>134</v>
      </c>
      <c r="BH163" s="74"/>
      <c r="BI163" s="74"/>
      <c r="BJ163" s="74"/>
      <c r="BK163" s="74" t="s">
        <v>133</v>
      </c>
      <c r="BL163" s="74"/>
      <c r="BM163" s="74"/>
      <c r="BN163" s="74"/>
      <c r="BO163" s="74"/>
      <c r="BP163" s="74" t="s">
        <v>134</v>
      </c>
      <c r="BQ163" s="74"/>
      <c r="BR163" s="74"/>
      <c r="BS163" s="74"/>
    </row>
    <row r="164" spans="1:79" ht="15" customHeight="1">
      <c r="A164" s="27">
        <v>1</v>
      </c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36">
        <v>2</v>
      </c>
      <c r="O164" s="37"/>
      <c r="P164" s="37"/>
      <c r="Q164" s="37"/>
      <c r="R164" s="37"/>
      <c r="S164" s="37"/>
      <c r="T164" s="37"/>
      <c r="U164" s="38"/>
      <c r="V164" s="27">
        <v>3</v>
      </c>
      <c r="W164" s="27"/>
      <c r="X164" s="27"/>
      <c r="Y164" s="27"/>
      <c r="Z164" s="27"/>
      <c r="AA164" s="27">
        <v>4</v>
      </c>
      <c r="AB164" s="27"/>
      <c r="AC164" s="27"/>
      <c r="AD164" s="27"/>
      <c r="AE164" s="27"/>
      <c r="AF164" s="27">
        <v>5</v>
      </c>
      <c r="AG164" s="27"/>
      <c r="AH164" s="27"/>
      <c r="AI164" s="27"/>
      <c r="AJ164" s="27">
        <v>6</v>
      </c>
      <c r="AK164" s="27"/>
      <c r="AL164" s="27"/>
      <c r="AM164" s="27"/>
      <c r="AN164" s="27"/>
      <c r="AO164" s="27">
        <v>7</v>
      </c>
      <c r="AP164" s="27"/>
      <c r="AQ164" s="27"/>
      <c r="AR164" s="27"/>
      <c r="AS164" s="27">
        <v>8</v>
      </c>
      <c r="AT164" s="27"/>
      <c r="AU164" s="27"/>
      <c r="AV164" s="27"/>
      <c r="AW164" s="27"/>
      <c r="AX164" s="27">
        <v>9</v>
      </c>
      <c r="AY164" s="27"/>
      <c r="AZ164" s="27"/>
      <c r="BA164" s="27"/>
      <c r="BB164" s="27">
        <v>10</v>
      </c>
      <c r="BC164" s="27"/>
      <c r="BD164" s="27"/>
      <c r="BE164" s="27"/>
      <c r="BF164" s="27"/>
      <c r="BG164" s="27">
        <v>11</v>
      </c>
      <c r="BH164" s="27"/>
      <c r="BI164" s="27"/>
      <c r="BJ164" s="27"/>
      <c r="BK164" s="27">
        <v>12</v>
      </c>
      <c r="BL164" s="27"/>
      <c r="BM164" s="27"/>
      <c r="BN164" s="27"/>
      <c r="BO164" s="27"/>
      <c r="BP164" s="27">
        <v>13</v>
      </c>
      <c r="BQ164" s="27"/>
      <c r="BR164" s="27"/>
      <c r="BS164" s="27"/>
    </row>
    <row r="165" spans="1:79" s="1" customFormat="1" ht="12" hidden="1" customHeight="1">
      <c r="A165" s="61" t="s">
        <v>146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26" t="s">
        <v>131</v>
      </c>
      <c r="O165" s="26"/>
      <c r="P165" s="26"/>
      <c r="Q165" s="26"/>
      <c r="R165" s="26"/>
      <c r="S165" s="26"/>
      <c r="T165" s="26"/>
      <c r="U165" s="26"/>
      <c r="V165" s="26" t="s">
        <v>132</v>
      </c>
      <c r="W165" s="26"/>
      <c r="X165" s="26"/>
      <c r="Y165" s="26"/>
      <c r="Z165" s="26"/>
      <c r="AA165" s="30" t="s">
        <v>65</v>
      </c>
      <c r="AB165" s="30"/>
      <c r="AC165" s="30"/>
      <c r="AD165" s="30"/>
      <c r="AE165" s="30"/>
      <c r="AF165" s="30" t="s">
        <v>66</v>
      </c>
      <c r="AG165" s="30"/>
      <c r="AH165" s="30"/>
      <c r="AI165" s="30"/>
      <c r="AJ165" s="30" t="s">
        <v>67</v>
      </c>
      <c r="AK165" s="30"/>
      <c r="AL165" s="30"/>
      <c r="AM165" s="30"/>
      <c r="AN165" s="30"/>
      <c r="AO165" s="30" t="s">
        <v>68</v>
      </c>
      <c r="AP165" s="30"/>
      <c r="AQ165" s="30"/>
      <c r="AR165" s="30"/>
      <c r="AS165" s="30" t="s">
        <v>58</v>
      </c>
      <c r="AT165" s="30"/>
      <c r="AU165" s="30"/>
      <c r="AV165" s="30"/>
      <c r="AW165" s="30"/>
      <c r="AX165" s="30" t="s">
        <v>59</v>
      </c>
      <c r="AY165" s="30"/>
      <c r="AZ165" s="30"/>
      <c r="BA165" s="30"/>
      <c r="BB165" s="30" t="s">
        <v>60</v>
      </c>
      <c r="BC165" s="30"/>
      <c r="BD165" s="30"/>
      <c r="BE165" s="30"/>
      <c r="BF165" s="30"/>
      <c r="BG165" s="30" t="s">
        <v>61</v>
      </c>
      <c r="BH165" s="30"/>
      <c r="BI165" s="30"/>
      <c r="BJ165" s="30"/>
      <c r="BK165" s="30" t="s">
        <v>62</v>
      </c>
      <c r="BL165" s="30"/>
      <c r="BM165" s="30"/>
      <c r="BN165" s="30"/>
      <c r="BO165" s="30"/>
      <c r="BP165" s="30" t="s">
        <v>63</v>
      </c>
      <c r="BQ165" s="30"/>
      <c r="BR165" s="30"/>
      <c r="BS165" s="30"/>
      <c r="CA165" s="1" t="s">
        <v>48</v>
      </c>
    </row>
    <row r="166" spans="1:79" s="6" customFormat="1" ht="12.75" customHeight="1">
      <c r="A166" s="128" t="s">
        <v>147</v>
      </c>
      <c r="B166" s="128"/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86"/>
      <c r="O166" s="87"/>
      <c r="P166" s="87"/>
      <c r="Q166" s="87"/>
      <c r="R166" s="87"/>
      <c r="S166" s="87"/>
      <c r="T166" s="87"/>
      <c r="U166" s="88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30"/>
      <c r="BQ166" s="131"/>
      <c r="BR166" s="131"/>
      <c r="BS166" s="132"/>
      <c r="CA166" s="6" t="s">
        <v>49</v>
      </c>
    </row>
    <row r="169" spans="1:79" ht="35.25" customHeight="1">
      <c r="A169" s="29" t="s">
        <v>236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</row>
    <row r="170" spans="1:79" ht="60" customHeight="1">
      <c r="A170" s="133" t="s">
        <v>192</v>
      </c>
      <c r="B170" s="134"/>
      <c r="C170" s="134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  <c r="AA170" s="134"/>
      <c r="AB170" s="134"/>
      <c r="AC170" s="134"/>
      <c r="AD170" s="134"/>
      <c r="AE170" s="134"/>
      <c r="AF170" s="134"/>
      <c r="AG170" s="134"/>
      <c r="AH170" s="134"/>
      <c r="AI170" s="134"/>
      <c r="AJ170" s="134"/>
      <c r="AK170" s="134"/>
      <c r="AL170" s="134"/>
      <c r="AM170" s="134"/>
      <c r="AN170" s="134"/>
      <c r="AO170" s="134"/>
      <c r="AP170" s="134"/>
      <c r="AQ170" s="134"/>
      <c r="AR170" s="134"/>
      <c r="AS170" s="134"/>
      <c r="AT170" s="134"/>
      <c r="AU170" s="134"/>
      <c r="AV170" s="134"/>
      <c r="AW170" s="134"/>
      <c r="AX170" s="134"/>
      <c r="AY170" s="134"/>
      <c r="AZ170" s="134"/>
      <c r="BA170" s="134"/>
      <c r="BB170" s="134"/>
      <c r="BC170" s="134"/>
      <c r="BD170" s="134"/>
      <c r="BE170" s="134"/>
      <c r="BF170" s="134"/>
      <c r="BG170" s="134"/>
      <c r="BH170" s="134"/>
      <c r="BI170" s="134"/>
      <c r="BJ170" s="134"/>
      <c r="BK170" s="134"/>
      <c r="BL170" s="134"/>
    </row>
    <row r="171" spans="1:79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</row>
    <row r="173" spans="1:79" ht="28.5" customHeight="1">
      <c r="A173" s="34" t="s">
        <v>219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  <c r="AK173" s="34"/>
      <c r="AL173" s="34"/>
      <c r="AM173" s="34"/>
      <c r="AN173" s="34"/>
      <c r="AO173" s="34"/>
      <c r="AP173" s="34"/>
      <c r="AQ173" s="34"/>
      <c r="AR173" s="34"/>
      <c r="AS173" s="34"/>
      <c r="AT173" s="34"/>
      <c r="AU173" s="34"/>
      <c r="AV173" s="34"/>
      <c r="AW173" s="34"/>
      <c r="AX173" s="34"/>
      <c r="AY173" s="34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</row>
    <row r="174" spans="1:79" ht="14.25" customHeight="1">
      <c r="A174" s="29" t="s">
        <v>203</v>
      </c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</row>
    <row r="175" spans="1:79" ht="15" customHeight="1">
      <c r="A175" s="31" t="s">
        <v>201</v>
      </c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</row>
    <row r="176" spans="1:79" ht="42.95" customHeight="1">
      <c r="A176" s="74" t="s">
        <v>135</v>
      </c>
      <c r="B176" s="74"/>
      <c r="C176" s="74"/>
      <c r="D176" s="74"/>
      <c r="E176" s="74"/>
      <c r="F176" s="74"/>
      <c r="G176" s="27" t="s">
        <v>19</v>
      </c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 t="s">
        <v>15</v>
      </c>
      <c r="U176" s="27"/>
      <c r="V176" s="27"/>
      <c r="W176" s="27"/>
      <c r="X176" s="27"/>
      <c r="Y176" s="27"/>
      <c r="Z176" s="27" t="s">
        <v>14</v>
      </c>
      <c r="AA176" s="27"/>
      <c r="AB176" s="27"/>
      <c r="AC176" s="27"/>
      <c r="AD176" s="27"/>
      <c r="AE176" s="27" t="s">
        <v>136</v>
      </c>
      <c r="AF176" s="27"/>
      <c r="AG176" s="27"/>
      <c r="AH176" s="27"/>
      <c r="AI176" s="27"/>
      <c r="AJ176" s="27"/>
      <c r="AK176" s="27" t="s">
        <v>137</v>
      </c>
      <c r="AL176" s="27"/>
      <c r="AM176" s="27"/>
      <c r="AN176" s="27"/>
      <c r="AO176" s="27"/>
      <c r="AP176" s="27"/>
      <c r="AQ176" s="27" t="s">
        <v>138</v>
      </c>
      <c r="AR176" s="27"/>
      <c r="AS176" s="27"/>
      <c r="AT176" s="27"/>
      <c r="AU176" s="27"/>
      <c r="AV176" s="27"/>
      <c r="AW176" s="27" t="s">
        <v>98</v>
      </c>
      <c r="AX176" s="27"/>
      <c r="AY176" s="27"/>
      <c r="AZ176" s="27"/>
      <c r="BA176" s="27"/>
      <c r="BB176" s="27"/>
      <c r="BC176" s="27"/>
      <c r="BD176" s="27"/>
      <c r="BE176" s="27"/>
      <c r="BF176" s="27"/>
      <c r="BG176" s="27" t="s">
        <v>139</v>
      </c>
      <c r="BH176" s="27"/>
      <c r="BI176" s="27"/>
      <c r="BJ176" s="27"/>
      <c r="BK176" s="27"/>
      <c r="BL176" s="27"/>
    </row>
    <row r="177" spans="1:79" ht="39.950000000000003" customHeight="1">
      <c r="A177" s="74"/>
      <c r="B177" s="74"/>
      <c r="C177" s="74"/>
      <c r="D177" s="74"/>
      <c r="E177" s="74"/>
      <c r="F177" s="74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 t="s">
        <v>17</v>
      </c>
      <c r="AX177" s="27"/>
      <c r="AY177" s="27"/>
      <c r="AZ177" s="27"/>
      <c r="BA177" s="27"/>
      <c r="BB177" s="27" t="s">
        <v>16</v>
      </c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</row>
    <row r="178" spans="1:79" ht="15" customHeight="1">
      <c r="A178" s="27">
        <v>1</v>
      </c>
      <c r="B178" s="27"/>
      <c r="C178" s="27"/>
      <c r="D178" s="27"/>
      <c r="E178" s="27"/>
      <c r="F178" s="27"/>
      <c r="G178" s="27">
        <v>2</v>
      </c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>
        <v>3</v>
      </c>
      <c r="U178" s="27"/>
      <c r="V178" s="27"/>
      <c r="W178" s="27"/>
      <c r="X178" s="27"/>
      <c r="Y178" s="27"/>
      <c r="Z178" s="27">
        <v>4</v>
      </c>
      <c r="AA178" s="27"/>
      <c r="AB178" s="27"/>
      <c r="AC178" s="27"/>
      <c r="AD178" s="27"/>
      <c r="AE178" s="27">
        <v>5</v>
      </c>
      <c r="AF178" s="27"/>
      <c r="AG178" s="27"/>
      <c r="AH178" s="27"/>
      <c r="AI178" s="27"/>
      <c r="AJ178" s="27"/>
      <c r="AK178" s="27">
        <v>6</v>
      </c>
      <c r="AL178" s="27"/>
      <c r="AM178" s="27"/>
      <c r="AN178" s="27"/>
      <c r="AO178" s="27"/>
      <c r="AP178" s="27"/>
      <c r="AQ178" s="27">
        <v>7</v>
      </c>
      <c r="AR178" s="27"/>
      <c r="AS178" s="27"/>
      <c r="AT178" s="27"/>
      <c r="AU178" s="27"/>
      <c r="AV178" s="27"/>
      <c r="AW178" s="27">
        <v>8</v>
      </c>
      <c r="AX178" s="27"/>
      <c r="AY178" s="27"/>
      <c r="AZ178" s="27"/>
      <c r="BA178" s="27"/>
      <c r="BB178" s="27">
        <v>9</v>
      </c>
      <c r="BC178" s="27"/>
      <c r="BD178" s="27"/>
      <c r="BE178" s="27"/>
      <c r="BF178" s="27"/>
      <c r="BG178" s="27">
        <v>10</v>
      </c>
      <c r="BH178" s="27"/>
      <c r="BI178" s="27"/>
      <c r="BJ178" s="27"/>
      <c r="BK178" s="27"/>
      <c r="BL178" s="27"/>
    </row>
    <row r="179" spans="1:79" s="1" customFormat="1" ht="12" hidden="1" customHeight="1">
      <c r="A179" s="26" t="s">
        <v>64</v>
      </c>
      <c r="B179" s="26"/>
      <c r="C179" s="26"/>
      <c r="D179" s="26"/>
      <c r="E179" s="26"/>
      <c r="F179" s="26"/>
      <c r="G179" s="61" t="s">
        <v>57</v>
      </c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30" t="s">
        <v>80</v>
      </c>
      <c r="U179" s="30"/>
      <c r="V179" s="30"/>
      <c r="W179" s="30"/>
      <c r="X179" s="30"/>
      <c r="Y179" s="30"/>
      <c r="Z179" s="30" t="s">
        <v>81</v>
      </c>
      <c r="AA179" s="30"/>
      <c r="AB179" s="30"/>
      <c r="AC179" s="30"/>
      <c r="AD179" s="30"/>
      <c r="AE179" s="30" t="s">
        <v>82</v>
      </c>
      <c r="AF179" s="30"/>
      <c r="AG179" s="30"/>
      <c r="AH179" s="30"/>
      <c r="AI179" s="30"/>
      <c r="AJ179" s="30"/>
      <c r="AK179" s="30" t="s">
        <v>83</v>
      </c>
      <c r="AL179" s="30"/>
      <c r="AM179" s="30"/>
      <c r="AN179" s="30"/>
      <c r="AO179" s="30"/>
      <c r="AP179" s="30"/>
      <c r="AQ179" s="78" t="s">
        <v>99</v>
      </c>
      <c r="AR179" s="30"/>
      <c r="AS179" s="30"/>
      <c r="AT179" s="30"/>
      <c r="AU179" s="30"/>
      <c r="AV179" s="30"/>
      <c r="AW179" s="30" t="s">
        <v>84</v>
      </c>
      <c r="AX179" s="30"/>
      <c r="AY179" s="30"/>
      <c r="AZ179" s="30"/>
      <c r="BA179" s="30"/>
      <c r="BB179" s="30" t="s">
        <v>85</v>
      </c>
      <c r="BC179" s="30"/>
      <c r="BD179" s="30"/>
      <c r="BE179" s="30"/>
      <c r="BF179" s="30"/>
      <c r="BG179" s="78" t="s">
        <v>100</v>
      </c>
      <c r="BH179" s="30"/>
      <c r="BI179" s="30"/>
      <c r="BJ179" s="30"/>
      <c r="BK179" s="30"/>
      <c r="BL179" s="30"/>
      <c r="CA179" s="1" t="s">
        <v>50</v>
      </c>
    </row>
    <row r="180" spans="1:79" s="6" customFormat="1" ht="12.75" customHeight="1">
      <c r="A180" s="85"/>
      <c r="B180" s="85"/>
      <c r="C180" s="85"/>
      <c r="D180" s="85"/>
      <c r="E180" s="85"/>
      <c r="F180" s="85"/>
      <c r="G180" s="128" t="s">
        <v>147</v>
      </c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0"/>
      <c r="U180" s="120"/>
      <c r="V180" s="120"/>
      <c r="W180" s="120"/>
      <c r="X180" s="120"/>
      <c r="Y180" s="120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0"/>
      <c r="AJ180" s="120"/>
      <c r="AK180" s="120"/>
      <c r="AL180" s="120"/>
      <c r="AM180" s="120"/>
      <c r="AN180" s="120"/>
      <c r="AO180" s="120"/>
      <c r="AP180" s="120"/>
      <c r="AQ180" s="120">
        <f>IF(ISNUMBER(AK180),AK180,0)-IF(ISNUMBER(AE180),AE180,0)</f>
        <v>0</v>
      </c>
      <c r="AR180" s="120"/>
      <c r="AS180" s="120"/>
      <c r="AT180" s="120"/>
      <c r="AU180" s="120"/>
      <c r="AV180" s="120"/>
      <c r="AW180" s="120"/>
      <c r="AX180" s="120"/>
      <c r="AY180" s="120"/>
      <c r="AZ180" s="120"/>
      <c r="BA180" s="120"/>
      <c r="BB180" s="120"/>
      <c r="BC180" s="120"/>
      <c r="BD180" s="120"/>
      <c r="BE180" s="120"/>
      <c r="BF180" s="120"/>
      <c r="BG180" s="120">
        <f>IF(ISNUMBER(Z180),Z180,0)+IF(ISNUMBER(AK180),AK180,0)</f>
        <v>0</v>
      </c>
      <c r="BH180" s="120"/>
      <c r="BI180" s="120"/>
      <c r="BJ180" s="120"/>
      <c r="BK180" s="120"/>
      <c r="BL180" s="120"/>
      <c r="CA180" s="6" t="s">
        <v>51</v>
      </c>
    </row>
    <row r="182" spans="1:79" ht="14.25" customHeight="1">
      <c r="A182" s="29" t="s">
        <v>220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>
      <c r="A183" s="31" t="s">
        <v>201</v>
      </c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  <c r="BG183" s="31"/>
      <c r="BH183" s="31"/>
      <c r="BI183" s="31"/>
      <c r="BJ183" s="31"/>
      <c r="BK183" s="31"/>
      <c r="BL183" s="31"/>
    </row>
    <row r="184" spans="1:79" ht="18" customHeight="1">
      <c r="A184" s="27" t="s">
        <v>135</v>
      </c>
      <c r="B184" s="27"/>
      <c r="C184" s="27"/>
      <c r="D184" s="27"/>
      <c r="E184" s="27"/>
      <c r="F184" s="27"/>
      <c r="G184" s="27" t="s">
        <v>19</v>
      </c>
      <c r="H184" s="27"/>
      <c r="I184" s="27"/>
      <c r="J184" s="27"/>
      <c r="K184" s="27"/>
      <c r="L184" s="27"/>
      <c r="M184" s="27"/>
      <c r="N184" s="27"/>
      <c r="O184" s="27"/>
      <c r="P184" s="27"/>
      <c r="Q184" s="27" t="s">
        <v>207</v>
      </c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M184" s="27"/>
      <c r="AN184" s="27"/>
      <c r="AO184" s="27" t="s">
        <v>217</v>
      </c>
      <c r="AP184" s="27"/>
      <c r="AQ184" s="27"/>
      <c r="AR184" s="27"/>
      <c r="AS184" s="27"/>
      <c r="AT184" s="27"/>
      <c r="AU184" s="27"/>
      <c r="AV184" s="27"/>
      <c r="AW184" s="27"/>
      <c r="AX184" s="27"/>
      <c r="AY184" s="27"/>
      <c r="AZ184" s="27"/>
      <c r="BA184" s="27"/>
      <c r="BB184" s="27"/>
      <c r="BC184" s="27"/>
      <c r="BD184" s="27"/>
      <c r="BE184" s="27"/>
      <c r="BF184" s="27"/>
      <c r="BG184" s="27"/>
      <c r="BH184" s="27"/>
      <c r="BI184" s="27"/>
      <c r="BJ184" s="27"/>
      <c r="BK184" s="27"/>
      <c r="BL184" s="27"/>
    </row>
    <row r="185" spans="1:79" ht="42.95" customHeight="1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 t="s">
        <v>140</v>
      </c>
      <c r="R185" s="27"/>
      <c r="S185" s="27"/>
      <c r="T185" s="27"/>
      <c r="U185" s="27"/>
      <c r="V185" s="74" t="s">
        <v>141</v>
      </c>
      <c r="W185" s="74"/>
      <c r="X185" s="74"/>
      <c r="Y185" s="74"/>
      <c r="Z185" s="27" t="s">
        <v>142</v>
      </c>
      <c r="AA185" s="27"/>
      <c r="AB185" s="27"/>
      <c r="AC185" s="27"/>
      <c r="AD185" s="27"/>
      <c r="AE185" s="27"/>
      <c r="AF185" s="27"/>
      <c r="AG185" s="27"/>
      <c r="AH185" s="27"/>
      <c r="AI185" s="27"/>
      <c r="AJ185" s="27" t="s">
        <v>143</v>
      </c>
      <c r="AK185" s="27"/>
      <c r="AL185" s="27"/>
      <c r="AM185" s="27"/>
      <c r="AN185" s="27"/>
      <c r="AO185" s="27" t="s">
        <v>20</v>
      </c>
      <c r="AP185" s="27"/>
      <c r="AQ185" s="27"/>
      <c r="AR185" s="27"/>
      <c r="AS185" s="27"/>
      <c r="AT185" s="74" t="s">
        <v>144</v>
      </c>
      <c r="AU185" s="74"/>
      <c r="AV185" s="74"/>
      <c r="AW185" s="74"/>
      <c r="AX185" s="27" t="s">
        <v>142</v>
      </c>
      <c r="AY185" s="27"/>
      <c r="AZ185" s="27"/>
      <c r="BA185" s="27"/>
      <c r="BB185" s="27"/>
      <c r="BC185" s="27"/>
      <c r="BD185" s="27"/>
      <c r="BE185" s="27"/>
      <c r="BF185" s="27"/>
      <c r="BG185" s="27"/>
      <c r="BH185" s="27" t="s">
        <v>145</v>
      </c>
      <c r="BI185" s="27"/>
      <c r="BJ185" s="27"/>
      <c r="BK185" s="27"/>
      <c r="BL185" s="27"/>
    </row>
    <row r="186" spans="1:79" ht="63" customHeight="1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74"/>
      <c r="W186" s="74"/>
      <c r="X186" s="74"/>
      <c r="Y186" s="74"/>
      <c r="Z186" s="27" t="s">
        <v>17</v>
      </c>
      <c r="AA186" s="27"/>
      <c r="AB186" s="27"/>
      <c r="AC186" s="27"/>
      <c r="AD186" s="27"/>
      <c r="AE186" s="27" t="s">
        <v>16</v>
      </c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7"/>
      <c r="AS186" s="27"/>
      <c r="AT186" s="74"/>
      <c r="AU186" s="74"/>
      <c r="AV186" s="74"/>
      <c r="AW186" s="74"/>
      <c r="AX186" s="27" t="s">
        <v>17</v>
      </c>
      <c r="AY186" s="27"/>
      <c r="AZ186" s="27"/>
      <c r="BA186" s="27"/>
      <c r="BB186" s="27"/>
      <c r="BC186" s="27" t="s">
        <v>16</v>
      </c>
      <c r="BD186" s="27"/>
      <c r="BE186" s="27"/>
      <c r="BF186" s="27"/>
      <c r="BG186" s="27"/>
      <c r="BH186" s="27"/>
      <c r="BI186" s="27"/>
      <c r="BJ186" s="27"/>
      <c r="BK186" s="27"/>
      <c r="BL186" s="27"/>
    </row>
    <row r="187" spans="1:79" ht="15" customHeight="1">
      <c r="A187" s="27">
        <v>1</v>
      </c>
      <c r="B187" s="27"/>
      <c r="C187" s="27"/>
      <c r="D187" s="27"/>
      <c r="E187" s="27"/>
      <c r="F187" s="27"/>
      <c r="G187" s="27">
        <v>2</v>
      </c>
      <c r="H187" s="27"/>
      <c r="I187" s="27"/>
      <c r="J187" s="27"/>
      <c r="K187" s="27"/>
      <c r="L187" s="27"/>
      <c r="M187" s="27"/>
      <c r="N187" s="27"/>
      <c r="O187" s="27"/>
      <c r="P187" s="27"/>
      <c r="Q187" s="27">
        <v>3</v>
      </c>
      <c r="R187" s="27"/>
      <c r="S187" s="27"/>
      <c r="T187" s="27"/>
      <c r="U187" s="27"/>
      <c r="V187" s="27">
        <v>4</v>
      </c>
      <c r="W187" s="27"/>
      <c r="X187" s="27"/>
      <c r="Y187" s="27"/>
      <c r="Z187" s="27">
        <v>5</v>
      </c>
      <c r="AA187" s="27"/>
      <c r="AB187" s="27"/>
      <c r="AC187" s="27"/>
      <c r="AD187" s="27"/>
      <c r="AE187" s="27">
        <v>6</v>
      </c>
      <c r="AF187" s="27"/>
      <c r="AG187" s="27"/>
      <c r="AH187" s="27"/>
      <c r="AI187" s="27"/>
      <c r="AJ187" s="27">
        <v>7</v>
      </c>
      <c r="AK187" s="27"/>
      <c r="AL187" s="27"/>
      <c r="AM187" s="27"/>
      <c r="AN187" s="27"/>
      <c r="AO187" s="27">
        <v>8</v>
      </c>
      <c r="AP187" s="27"/>
      <c r="AQ187" s="27"/>
      <c r="AR187" s="27"/>
      <c r="AS187" s="27"/>
      <c r="AT187" s="27">
        <v>9</v>
      </c>
      <c r="AU187" s="27"/>
      <c r="AV187" s="27"/>
      <c r="AW187" s="27"/>
      <c r="AX187" s="27">
        <v>10</v>
      </c>
      <c r="AY187" s="27"/>
      <c r="AZ187" s="27"/>
      <c r="BA187" s="27"/>
      <c r="BB187" s="27"/>
      <c r="BC187" s="27">
        <v>11</v>
      </c>
      <c r="BD187" s="27"/>
      <c r="BE187" s="27"/>
      <c r="BF187" s="27"/>
      <c r="BG187" s="27"/>
      <c r="BH187" s="27">
        <v>12</v>
      </c>
      <c r="BI187" s="27"/>
      <c r="BJ187" s="27"/>
      <c r="BK187" s="27"/>
      <c r="BL187" s="27"/>
    </row>
    <row r="188" spans="1:79" s="1" customFormat="1" ht="12" hidden="1" customHeight="1">
      <c r="A188" s="26" t="s">
        <v>64</v>
      </c>
      <c r="B188" s="26"/>
      <c r="C188" s="26"/>
      <c r="D188" s="26"/>
      <c r="E188" s="26"/>
      <c r="F188" s="26"/>
      <c r="G188" s="61" t="s">
        <v>57</v>
      </c>
      <c r="H188" s="61"/>
      <c r="I188" s="61"/>
      <c r="J188" s="61"/>
      <c r="K188" s="61"/>
      <c r="L188" s="61"/>
      <c r="M188" s="61"/>
      <c r="N188" s="61"/>
      <c r="O188" s="61"/>
      <c r="P188" s="61"/>
      <c r="Q188" s="30" t="s">
        <v>80</v>
      </c>
      <c r="R188" s="30"/>
      <c r="S188" s="30"/>
      <c r="T188" s="30"/>
      <c r="U188" s="30"/>
      <c r="V188" s="30" t="s">
        <v>81</v>
      </c>
      <c r="W188" s="30"/>
      <c r="X188" s="30"/>
      <c r="Y188" s="30"/>
      <c r="Z188" s="30" t="s">
        <v>82</v>
      </c>
      <c r="AA188" s="30"/>
      <c r="AB188" s="30"/>
      <c r="AC188" s="30"/>
      <c r="AD188" s="30"/>
      <c r="AE188" s="30" t="s">
        <v>83</v>
      </c>
      <c r="AF188" s="30"/>
      <c r="AG188" s="30"/>
      <c r="AH188" s="30"/>
      <c r="AI188" s="30"/>
      <c r="AJ188" s="78" t="s">
        <v>101</v>
      </c>
      <c r="AK188" s="30"/>
      <c r="AL188" s="30"/>
      <c r="AM188" s="30"/>
      <c r="AN188" s="30"/>
      <c r="AO188" s="30" t="s">
        <v>84</v>
      </c>
      <c r="AP188" s="30"/>
      <c r="AQ188" s="30"/>
      <c r="AR188" s="30"/>
      <c r="AS188" s="30"/>
      <c r="AT188" s="78" t="s">
        <v>102</v>
      </c>
      <c r="AU188" s="30"/>
      <c r="AV188" s="30"/>
      <c r="AW188" s="30"/>
      <c r="AX188" s="30" t="s">
        <v>85</v>
      </c>
      <c r="AY188" s="30"/>
      <c r="AZ188" s="30"/>
      <c r="BA188" s="30"/>
      <c r="BB188" s="30"/>
      <c r="BC188" s="30" t="s">
        <v>86</v>
      </c>
      <c r="BD188" s="30"/>
      <c r="BE188" s="30"/>
      <c r="BF188" s="30"/>
      <c r="BG188" s="30"/>
      <c r="BH188" s="78" t="s">
        <v>101</v>
      </c>
      <c r="BI188" s="30"/>
      <c r="BJ188" s="30"/>
      <c r="BK188" s="30"/>
      <c r="BL188" s="30"/>
      <c r="CA188" s="1" t="s">
        <v>52</v>
      </c>
    </row>
    <row r="189" spans="1:79" s="6" customFormat="1" ht="12.75" customHeight="1">
      <c r="A189" s="85"/>
      <c r="B189" s="85"/>
      <c r="C189" s="85"/>
      <c r="D189" s="85"/>
      <c r="E189" s="85"/>
      <c r="F189" s="85"/>
      <c r="G189" s="128" t="s">
        <v>147</v>
      </c>
      <c r="H189" s="128"/>
      <c r="I189" s="128"/>
      <c r="J189" s="128"/>
      <c r="K189" s="128"/>
      <c r="L189" s="128"/>
      <c r="M189" s="128"/>
      <c r="N189" s="128"/>
      <c r="O189" s="128"/>
      <c r="P189" s="128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>
        <f>IF(ISNUMBER(Q189),Q189,0)-IF(ISNUMBER(Z189),Z189,0)</f>
        <v>0</v>
      </c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>
        <f>IF(ISNUMBER(V189),V189,0)-IF(ISNUMBER(Z189),Z189,0)-IF(ISNUMBER(AE189),AE189,0)</f>
        <v>0</v>
      </c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120"/>
      <c r="BF189" s="120"/>
      <c r="BG189" s="120"/>
      <c r="BH189" s="120">
        <f>IF(ISNUMBER(AO189),AO189,0)-IF(ISNUMBER(AX189),AX189,0)</f>
        <v>0</v>
      </c>
      <c r="BI189" s="120"/>
      <c r="BJ189" s="120"/>
      <c r="BK189" s="120"/>
      <c r="BL189" s="120"/>
      <c r="CA189" s="6" t="s">
        <v>53</v>
      </c>
    </row>
    <row r="191" spans="1:79" ht="14.25" customHeight="1">
      <c r="A191" s="29" t="s">
        <v>208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</row>
    <row r="192" spans="1:79" ht="15" customHeight="1">
      <c r="A192" s="31" t="s">
        <v>201</v>
      </c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  <c r="BG192" s="31"/>
      <c r="BH192" s="31"/>
      <c r="BI192" s="31"/>
      <c r="BJ192" s="31"/>
      <c r="BK192" s="31"/>
      <c r="BL192" s="31"/>
    </row>
    <row r="193" spans="1:79" ht="42.95" customHeight="1">
      <c r="A193" s="74" t="s">
        <v>135</v>
      </c>
      <c r="B193" s="74"/>
      <c r="C193" s="74"/>
      <c r="D193" s="74"/>
      <c r="E193" s="74"/>
      <c r="F193" s="74"/>
      <c r="G193" s="27" t="s">
        <v>19</v>
      </c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 t="s">
        <v>15</v>
      </c>
      <c r="U193" s="27"/>
      <c r="V193" s="27"/>
      <c r="W193" s="27"/>
      <c r="X193" s="27"/>
      <c r="Y193" s="27"/>
      <c r="Z193" s="27" t="s">
        <v>14</v>
      </c>
      <c r="AA193" s="27"/>
      <c r="AB193" s="27"/>
      <c r="AC193" s="27"/>
      <c r="AD193" s="27"/>
      <c r="AE193" s="27" t="s">
        <v>204</v>
      </c>
      <c r="AF193" s="27"/>
      <c r="AG193" s="27"/>
      <c r="AH193" s="27"/>
      <c r="AI193" s="27"/>
      <c r="AJ193" s="27"/>
      <c r="AK193" s="27" t="s">
        <v>209</v>
      </c>
      <c r="AL193" s="27"/>
      <c r="AM193" s="27"/>
      <c r="AN193" s="27"/>
      <c r="AO193" s="27"/>
      <c r="AP193" s="27"/>
      <c r="AQ193" s="27" t="s">
        <v>221</v>
      </c>
      <c r="AR193" s="27"/>
      <c r="AS193" s="27"/>
      <c r="AT193" s="27"/>
      <c r="AU193" s="27"/>
      <c r="AV193" s="27"/>
      <c r="AW193" s="27" t="s">
        <v>18</v>
      </c>
      <c r="AX193" s="27"/>
      <c r="AY193" s="27"/>
      <c r="AZ193" s="27"/>
      <c r="BA193" s="27"/>
      <c r="BB193" s="27"/>
      <c r="BC193" s="27"/>
      <c r="BD193" s="27"/>
      <c r="BE193" s="27" t="s">
        <v>156</v>
      </c>
      <c r="BF193" s="27"/>
      <c r="BG193" s="27"/>
      <c r="BH193" s="27"/>
      <c r="BI193" s="27"/>
      <c r="BJ193" s="27"/>
      <c r="BK193" s="27"/>
      <c r="BL193" s="27"/>
    </row>
    <row r="194" spans="1:79" ht="21.75" customHeight="1">
      <c r="A194" s="74"/>
      <c r="B194" s="74"/>
      <c r="C194" s="74"/>
      <c r="D194" s="74"/>
      <c r="E194" s="74"/>
      <c r="F194" s="74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M194" s="27"/>
      <c r="AN194" s="27"/>
      <c r="AO194" s="27"/>
      <c r="AP194" s="27"/>
      <c r="AQ194" s="27"/>
      <c r="AR194" s="27"/>
      <c r="AS194" s="27"/>
      <c r="AT194" s="27"/>
      <c r="AU194" s="27"/>
      <c r="AV194" s="27"/>
      <c r="AW194" s="27"/>
      <c r="AX194" s="27"/>
      <c r="AY194" s="27"/>
      <c r="AZ194" s="27"/>
      <c r="BA194" s="27"/>
      <c r="BB194" s="27"/>
      <c r="BC194" s="27"/>
      <c r="BD194" s="27"/>
      <c r="BE194" s="27"/>
      <c r="BF194" s="27"/>
      <c r="BG194" s="27"/>
      <c r="BH194" s="27"/>
      <c r="BI194" s="27"/>
      <c r="BJ194" s="27"/>
      <c r="BK194" s="27"/>
      <c r="BL194" s="27"/>
    </row>
    <row r="195" spans="1:79" ht="15" customHeight="1">
      <c r="A195" s="27">
        <v>1</v>
      </c>
      <c r="B195" s="27"/>
      <c r="C195" s="27"/>
      <c r="D195" s="27"/>
      <c r="E195" s="27"/>
      <c r="F195" s="27"/>
      <c r="G195" s="27">
        <v>2</v>
      </c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>
        <v>3</v>
      </c>
      <c r="U195" s="27"/>
      <c r="V195" s="27"/>
      <c r="W195" s="27"/>
      <c r="X195" s="27"/>
      <c r="Y195" s="27"/>
      <c r="Z195" s="27">
        <v>4</v>
      </c>
      <c r="AA195" s="27"/>
      <c r="AB195" s="27"/>
      <c r="AC195" s="27"/>
      <c r="AD195" s="27"/>
      <c r="AE195" s="27">
        <v>5</v>
      </c>
      <c r="AF195" s="27"/>
      <c r="AG195" s="27"/>
      <c r="AH195" s="27"/>
      <c r="AI195" s="27"/>
      <c r="AJ195" s="27"/>
      <c r="AK195" s="27">
        <v>6</v>
      </c>
      <c r="AL195" s="27"/>
      <c r="AM195" s="27"/>
      <c r="AN195" s="27"/>
      <c r="AO195" s="27"/>
      <c r="AP195" s="27"/>
      <c r="AQ195" s="27">
        <v>7</v>
      </c>
      <c r="AR195" s="27"/>
      <c r="AS195" s="27"/>
      <c r="AT195" s="27"/>
      <c r="AU195" s="27"/>
      <c r="AV195" s="27"/>
      <c r="AW195" s="26">
        <v>8</v>
      </c>
      <c r="AX195" s="26"/>
      <c r="AY195" s="26"/>
      <c r="AZ195" s="26"/>
      <c r="BA195" s="26"/>
      <c r="BB195" s="26"/>
      <c r="BC195" s="26"/>
      <c r="BD195" s="26"/>
      <c r="BE195" s="26">
        <v>9</v>
      </c>
      <c r="BF195" s="26"/>
      <c r="BG195" s="26"/>
      <c r="BH195" s="26"/>
      <c r="BI195" s="26"/>
      <c r="BJ195" s="26"/>
      <c r="BK195" s="26"/>
      <c r="BL195" s="26"/>
    </row>
    <row r="196" spans="1:79" s="1" customFormat="1" ht="18.75" hidden="1" customHeight="1">
      <c r="A196" s="26" t="s">
        <v>64</v>
      </c>
      <c r="B196" s="26"/>
      <c r="C196" s="26"/>
      <c r="D196" s="26"/>
      <c r="E196" s="26"/>
      <c r="F196" s="26"/>
      <c r="G196" s="61" t="s">
        <v>57</v>
      </c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30" t="s">
        <v>80</v>
      </c>
      <c r="U196" s="30"/>
      <c r="V196" s="30"/>
      <c r="W196" s="30"/>
      <c r="X196" s="30"/>
      <c r="Y196" s="30"/>
      <c r="Z196" s="30" t="s">
        <v>81</v>
      </c>
      <c r="AA196" s="30"/>
      <c r="AB196" s="30"/>
      <c r="AC196" s="30"/>
      <c r="AD196" s="30"/>
      <c r="AE196" s="30" t="s">
        <v>82</v>
      </c>
      <c r="AF196" s="30"/>
      <c r="AG196" s="30"/>
      <c r="AH196" s="30"/>
      <c r="AI196" s="30"/>
      <c r="AJ196" s="30"/>
      <c r="AK196" s="30" t="s">
        <v>83</v>
      </c>
      <c r="AL196" s="30"/>
      <c r="AM196" s="30"/>
      <c r="AN196" s="30"/>
      <c r="AO196" s="30"/>
      <c r="AP196" s="30"/>
      <c r="AQ196" s="30" t="s">
        <v>84</v>
      </c>
      <c r="AR196" s="30"/>
      <c r="AS196" s="30"/>
      <c r="AT196" s="30"/>
      <c r="AU196" s="30"/>
      <c r="AV196" s="30"/>
      <c r="AW196" s="61" t="s">
        <v>87</v>
      </c>
      <c r="AX196" s="61"/>
      <c r="AY196" s="61"/>
      <c r="AZ196" s="61"/>
      <c r="BA196" s="61"/>
      <c r="BB196" s="61"/>
      <c r="BC196" s="61"/>
      <c r="BD196" s="61"/>
      <c r="BE196" s="61" t="s">
        <v>88</v>
      </c>
      <c r="BF196" s="61"/>
      <c r="BG196" s="61"/>
      <c r="BH196" s="61"/>
      <c r="BI196" s="61"/>
      <c r="BJ196" s="61"/>
      <c r="BK196" s="61"/>
      <c r="BL196" s="61"/>
      <c r="CA196" s="1" t="s">
        <v>54</v>
      </c>
    </row>
    <row r="197" spans="1:79" s="6" customFormat="1" ht="12.75" customHeight="1">
      <c r="A197" s="85"/>
      <c r="B197" s="85"/>
      <c r="C197" s="85"/>
      <c r="D197" s="85"/>
      <c r="E197" s="85"/>
      <c r="F197" s="85"/>
      <c r="G197" s="128" t="s">
        <v>147</v>
      </c>
      <c r="H197" s="128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28"/>
      <c r="T197" s="120"/>
      <c r="U197" s="120"/>
      <c r="V197" s="120"/>
      <c r="W197" s="120"/>
      <c r="X197" s="120"/>
      <c r="Y197" s="120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0"/>
      <c r="AJ197" s="120"/>
      <c r="AK197" s="120"/>
      <c r="AL197" s="120"/>
      <c r="AM197" s="120"/>
      <c r="AN197" s="120"/>
      <c r="AO197" s="120"/>
      <c r="AP197" s="120"/>
      <c r="AQ197" s="120"/>
      <c r="AR197" s="120"/>
      <c r="AS197" s="120"/>
      <c r="AT197" s="120"/>
      <c r="AU197" s="120"/>
      <c r="AV197" s="120"/>
      <c r="AW197" s="128"/>
      <c r="AX197" s="128"/>
      <c r="AY197" s="128"/>
      <c r="AZ197" s="128"/>
      <c r="BA197" s="128"/>
      <c r="BB197" s="128"/>
      <c r="BC197" s="128"/>
      <c r="BD197" s="128"/>
      <c r="BE197" s="128"/>
      <c r="BF197" s="128"/>
      <c r="BG197" s="128"/>
      <c r="BH197" s="128"/>
      <c r="BI197" s="128"/>
      <c r="BJ197" s="128"/>
      <c r="BK197" s="128"/>
      <c r="BL197" s="128"/>
      <c r="CA197" s="6" t="s">
        <v>55</v>
      </c>
    </row>
    <row r="199" spans="1:79" ht="14.25" customHeight="1">
      <c r="A199" s="29" t="s">
        <v>222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</row>
    <row r="200" spans="1:79" ht="15" customHeight="1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  <c r="AA200" s="60"/>
      <c r="AB200" s="60"/>
      <c r="AC200" s="60"/>
      <c r="AD200" s="60"/>
      <c r="AE200" s="60"/>
      <c r="AF200" s="60"/>
      <c r="AG200" s="60"/>
      <c r="AH200" s="60"/>
      <c r="AI200" s="60"/>
      <c r="AJ200" s="60"/>
      <c r="AK200" s="60"/>
      <c r="AL200" s="60"/>
      <c r="AM200" s="60"/>
      <c r="AN200" s="60"/>
      <c r="AO200" s="60"/>
      <c r="AP200" s="60"/>
      <c r="AQ200" s="60"/>
      <c r="AR200" s="60"/>
      <c r="AS200" s="60"/>
      <c r="AT200" s="60"/>
      <c r="AU200" s="60"/>
      <c r="AV200" s="60"/>
      <c r="AW200" s="60"/>
      <c r="AX200" s="60"/>
      <c r="AY200" s="60"/>
      <c r="AZ200" s="60"/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</row>
    <row r="201" spans="1:79" ht="1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</row>
    <row r="203" spans="1:79" ht="14.25">
      <c r="A203" s="29" t="s">
        <v>237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</row>
    <row r="204" spans="1:79" ht="14.25">
      <c r="A204" s="29" t="s">
        <v>210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</row>
    <row r="205" spans="1:79" ht="15" customHeight="1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  <c r="AA205" s="60"/>
      <c r="AB205" s="60"/>
      <c r="AC205" s="60"/>
      <c r="AD205" s="60"/>
      <c r="AE205" s="60"/>
      <c r="AF205" s="60"/>
      <c r="AG205" s="60"/>
      <c r="AH205" s="60"/>
      <c r="AI205" s="60"/>
      <c r="AJ205" s="60"/>
      <c r="AK205" s="60"/>
      <c r="AL205" s="60"/>
      <c r="AM205" s="60"/>
      <c r="AN205" s="60"/>
      <c r="AO205" s="60"/>
      <c r="AP205" s="60"/>
      <c r="AQ205" s="60"/>
      <c r="AR205" s="60"/>
      <c r="AS205" s="60"/>
      <c r="AT205" s="60"/>
      <c r="AU205" s="60"/>
      <c r="AV205" s="60"/>
      <c r="AW205" s="60"/>
      <c r="AX205" s="60"/>
      <c r="AY205" s="60"/>
      <c r="AZ205" s="60"/>
      <c r="BA205" s="60"/>
      <c r="BB205" s="60"/>
      <c r="BC205" s="60"/>
      <c r="BD205" s="60"/>
      <c r="BE205" s="60"/>
      <c r="BF205" s="60"/>
      <c r="BG205" s="60"/>
      <c r="BH205" s="60"/>
      <c r="BI205" s="60"/>
      <c r="BJ205" s="60"/>
      <c r="BK205" s="60"/>
      <c r="BL205" s="60"/>
    </row>
    <row r="206" spans="1:79" ht="1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</row>
    <row r="209" spans="1:58" ht="18.95" customHeight="1">
      <c r="A209" s="137" t="s">
        <v>195</v>
      </c>
      <c r="B209" s="134"/>
      <c r="C209" s="134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22"/>
      <c r="AC209" s="22"/>
      <c r="AD209" s="22"/>
      <c r="AE209" s="22"/>
      <c r="AF209" s="22"/>
      <c r="AG209" s="22"/>
      <c r="AH209" s="42"/>
      <c r="AI209" s="42"/>
      <c r="AJ209" s="42"/>
      <c r="AK209" s="42"/>
      <c r="AL209" s="42"/>
      <c r="AM209" s="42"/>
      <c r="AN209" s="42"/>
      <c r="AO209" s="42"/>
      <c r="AP209" s="42"/>
      <c r="AQ209" s="22"/>
      <c r="AR209" s="22"/>
      <c r="AS209" s="22"/>
      <c r="AT209" s="22"/>
      <c r="AU209" s="138" t="s">
        <v>197</v>
      </c>
      <c r="AV209" s="136"/>
      <c r="AW209" s="136"/>
      <c r="AX209" s="136"/>
      <c r="AY209" s="136"/>
      <c r="AZ209" s="136"/>
      <c r="BA209" s="136"/>
      <c r="BB209" s="136"/>
      <c r="BC209" s="136"/>
      <c r="BD209" s="136"/>
      <c r="BE209" s="136"/>
      <c r="BF209" s="136"/>
    </row>
    <row r="210" spans="1:58" ht="12.75" customHeight="1">
      <c r="AB210" s="23"/>
      <c r="AC210" s="23"/>
      <c r="AD210" s="23"/>
      <c r="AE210" s="23"/>
      <c r="AF210" s="23"/>
      <c r="AG210" s="23"/>
      <c r="AH210" s="28" t="s">
        <v>1</v>
      </c>
      <c r="AI210" s="28"/>
      <c r="AJ210" s="28"/>
      <c r="AK210" s="28"/>
      <c r="AL210" s="28"/>
      <c r="AM210" s="28"/>
      <c r="AN210" s="28"/>
      <c r="AO210" s="28"/>
      <c r="AP210" s="28"/>
      <c r="AQ210" s="23"/>
      <c r="AR210" s="23"/>
      <c r="AS210" s="23"/>
      <c r="AT210" s="23"/>
      <c r="AU210" s="28" t="s">
        <v>160</v>
      </c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</row>
    <row r="211" spans="1:58" ht="15">
      <c r="AB211" s="23"/>
      <c r="AC211" s="23"/>
      <c r="AD211" s="23"/>
      <c r="AE211" s="23"/>
      <c r="AF211" s="23"/>
      <c r="AG211" s="23"/>
      <c r="AH211" s="24"/>
      <c r="AI211" s="24"/>
      <c r="AJ211" s="24"/>
      <c r="AK211" s="24"/>
      <c r="AL211" s="24"/>
      <c r="AM211" s="24"/>
      <c r="AN211" s="24"/>
      <c r="AO211" s="24"/>
      <c r="AP211" s="24"/>
      <c r="AQ211" s="23"/>
      <c r="AR211" s="23"/>
      <c r="AS211" s="23"/>
      <c r="AT211" s="23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</row>
    <row r="212" spans="1:58" ht="18" customHeight="1">
      <c r="A212" s="137" t="s">
        <v>196</v>
      </c>
      <c r="B212" s="134"/>
      <c r="C212" s="134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23"/>
      <c r="AC212" s="23"/>
      <c r="AD212" s="23"/>
      <c r="AE212" s="23"/>
      <c r="AF212" s="23"/>
      <c r="AG212" s="23"/>
      <c r="AH212" s="43"/>
      <c r="AI212" s="43"/>
      <c r="AJ212" s="43"/>
      <c r="AK212" s="43"/>
      <c r="AL212" s="43"/>
      <c r="AM212" s="43"/>
      <c r="AN212" s="43"/>
      <c r="AO212" s="43"/>
      <c r="AP212" s="43"/>
      <c r="AQ212" s="23"/>
      <c r="AR212" s="23"/>
      <c r="AS212" s="23"/>
      <c r="AT212" s="23"/>
      <c r="AU212" s="139" t="s">
        <v>198</v>
      </c>
      <c r="AV212" s="136"/>
      <c r="AW212" s="136"/>
      <c r="AX212" s="136"/>
      <c r="AY212" s="136"/>
      <c r="AZ212" s="136"/>
      <c r="BA212" s="136"/>
      <c r="BB212" s="136"/>
      <c r="BC212" s="136"/>
      <c r="BD212" s="136"/>
      <c r="BE212" s="136"/>
      <c r="BF212" s="136"/>
    </row>
    <row r="213" spans="1:58" ht="12" customHeight="1">
      <c r="AB213" s="23"/>
      <c r="AC213" s="23"/>
      <c r="AD213" s="23"/>
      <c r="AE213" s="23"/>
      <c r="AF213" s="23"/>
      <c r="AG213" s="23"/>
      <c r="AH213" s="28" t="s">
        <v>1</v>
      </c>
      <c r="AI213" s="28"/>
      <c r="AJ213" s="28"/>
      <c r="AK213" s="28"/>
      <c r="AL213" s="28"/>
      <c r="AM213" s="28"/>
      <c r="AN213" s="28"/>
      <c r="AO213" s="28"/>
      <c r="AP213" s="28"/>
      <c r="AQ213" s="23"/>
      <c r="AR213" s="23"/>
      <c r="AS213" s="23"/>
      <c r="AT213" s="23"/>
      <c r="AU213" s="28" t="s">
        <v>160</v>
      </c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</row>
  </sheetData>
  <mergeCells count="1174">
    <mergeCell ref="AU157:AY157"/>
    <mergeCell ref="AZ157:BD157"/>
    <mergeCell ref="A157:F157"/>
    <mergeCell ref="G157:S157"/>
    <mergeCell ref="T157:Z157"/>
    <mergeCell ref="AA157:AE157"/>
    <mergeCell ref="AF157:AJ157"/>
    <mergeCell ref="AK157:AO157"/>
    <mergeCell ref="AP157:AT157"/>
    <mergeCell ref="BO148:BS148"/>
    <mergeCell ref="AK148:AO148"/>
    <mergeCell ref="AP148:AT148"/>
    <mergeCell ref="AU148:AY148"/>
    <mergeCell ref="AZ148:BD148"/>
    <mergeCell ref="BE148:BI148"/>
    <mergeCell ref="BJ148:BN148"/>
    <mergeCell ref="A148:F148"/>
    <mergeCell ref="G148:S148"/>
    <mergeCell ref="T148:Z148"/>
    <mergeCell ref="AA148:AE148"/>
    <mergeCell ref="AF148:AJ148"/>
    <mergeCell ref="AX137:AZ137"/>
    <mergeCell ref="BA137:BC137"/>
    <mergeCell ref="BD137:BF137"/>
    <mergeCell ref="BG137:BI137"/>
    <mergeCell ref="BJ137:BL137"/>
    <mergeCell ref="A137:C137"/>
    <mergeCell ref="D137:V137"/>
    <mergeCell ref="W137:Y137"/>
    <mergeCell ref="Z137:AB137"/>
    <mergeCell ref="AC137:AE137"/>
    <mergeCell ref="AF137:AH137"/>
    <mergeCell ref="AI137:AK137"/>
    <mergeCell ref="A127:T127"/>
    <mergeCell ref="U127:Y127"/>
    <mergeCell ref="Z127:AD127"/>
    <mergeCell ref="AE127:AI127"/>
    <mergeCell ref="AJ127:AN127"/>
    <mergeCell ref="AO127:AS127"/>
    <mergeCell ref="AT127:AX127"/>
    <mergeCell ref="AY127:BC127"/>
    <mergeCell ref="BD127:BH127"/>
    <mergeCell ref="BE118:BI118"/>
    <mergeCell ref="BE117:BI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V117:AE117"/>
    <mergeCell ref="AF117:AJ117"/>
    <mergeCell ref="AK117:AO117"/>
    <mergeCell ref="AP117:AT117"/>
    <mergeCell ref="AU117:AY117"/>
    <mergeCell ref="AZ117:BD117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BE108:BI108"/>
    <mergeCell ref="BJ108:BN108"/>
    <mergeCell ref="BO108:BS108"/>
    <mergeCell ref="BT108:BX108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12:AA212"/>
    <mergeCell ref="AH212:AP212"/>
    <mergeCell ref="AU212:BF212"/>
    <mergeCell ref="AH213:AP213"/>
    <mergeCell ref="AU213:BF213"/>
    <mergeCell ref="A31:D31"/>
    <mergeCell ref="E31:T31"/>
    <mergeCell ref="U31:Y31"/>
    <mergeCell ref="Z31:AD31"/>
    <mergeCell ref="AE31:AH31"/>
    <mergeCell ref="A205:BL205"/>
    <mergeCell ref="A209:AA209"/>
    <mergeCell ref="AH209:AP209"/>
    <mergeCell ref="AU209:BF209"/>
    <mergeCell ref="AH210:AP210"/>
    <mergeCell ref="AU210:BF210"/>
    <mergeCell ref="AW197:BD197"/>
    <mergeCell ref="BE197:BL197"/>
    <mergeCell ref="A199:BL199"/>
    <mergeCell ref="A200:BL200"/>
    <mergeCell ref="A203:BL203"/>
    <mergeCell ref="A204:BL204"/>
    <mergeCell ref="AQ196:AV196"/>
    <mergeCell ref="AW196:BD196"/>
    <mergeCell ref="BE196:BL196"/>
    <mergeCell ref="A197:F197"/>
    <mergeCell ref="G197:S197"/>
    <mergeCell ref="T197:Y197"/>
    <mergeCell ref="Z197:AD197"/>
    <mergeCell ref="AE197:AJ197"/>
    <mergeCell ref="AK197:AP197"/>
    <mergeCell ref="AQ197:AV197"/>
    <mergeCell ref="A196:F196"/>
    <mergeCell ref="G196:S196"/>
    <mergeCell ref="T196:Y196"/>
    <mergeCell ref="Z196:AD196"/>
    <mergeCell ref="AE196:AJ196"/>
    <mergeCell ref="AK196:AP196"/>
    <mergeCell ref="BE193:BL194"/>
    <mergeCell ref="A195:F195"/>
    <mergeCell ref="G195:S195"/>
    <mergeCell ref="T195:Y195"/>
    <mergeCell ref="Z195:AD195"/>
    <mergeCell ref="AE195:AJ195"/>
    <mergeCell ref="AK195:AP195"/>
    <mergeCell ref="AQ195:AV195"/>
    <mergeCell ref="AW195:BD195"/>
    <mergeCell ref="BE195:BL195"/>
    <mergeCell ref="A191:BL191"/>
    <mergeCell ref="A192:BL192"/>
    <mergeCell ref="A193:F194"/>
    <mergeCell ref="G193:S194"/>
    <mergeCell ref="T193:Y194"/>
    <mergeCell ref="Z193:AD194"/>
    <mergeCell ref="AE193:AJ194"/>
    <mergeCell ref="AK193:AP194"/>
    <mergeCell ref="AQ193:AV194"/>
    <mergeCell ref="AW193:BD194"/>
    <mergeCell ref="AJ189:AN189"/>
    <mergeCell ref="AO189:AS189"/>
    <mergeCell ref="AT189:AW189"/>
    <mergeCell ref="AX189:BB189"/>
    <mergeCell ref="BC189:BG189"/>
    <mergeCell ref="BH189:BL189"/>
    <mergeCell ref="A189:F189"/>
    <mergeCell ref="G189:P189"/>
    <mergeCell ref="Q189:U189"/>
    <mergeCell ref="V189:Y189"/>
    <mergeCell ref="Z189:AD189"/>
    <mergeCell ref="AE189:AI189"/>
    <mergeCell ref="AJ188:AN188"/>
    <mergeCell ref="AO188:AS188"/>
    <mergeCell ref="AT188:AW188"/>
    <mergeCell ref="AX188:BB188"/>
    <mergeCell ref="BC188:BG188"/>
    <mergeCell ref="BH188:BL188"/>
    <mergeCell ref="A188:F188"/>
    <mergeCell ref="G188:P188"/>
    <mergeCell ref="Q188:U188"/>
    <mergeCell ref="V188:Y188"/>
    <mergeCell ref="Z188:AD188"/>
    <mergeCell ref="AE188:AI188"/>
    <mergeCell ref="AJ187:AN187"/>
    <mergeCell ref="AO187:AS187"/>
    <mergeCell ref="AT187:AW187"/>
    <mergeCell ref="AX187:BB187"/>
    <mergeCell ref="BC187:BG187"/>
    <mergeCell ref="BH187:BL187"/>
    <mergeCell ref="A187:F187"/>
    <mergeCell ref="G187:P187"/>
    <mergeCell ref="Q187:U187"/>
    <mergeCell ref="V187:Y187"/>
    <mergeCell ref="Z187:AD187"/>
    <mergeCell ref="AE187:AI187"/>
    <mergeCell ref="AT185:AW186"/>
    <mergeCell ref="AX185:BG185"/>
    <mergeCell ref="BH185:BL186"/>
    <mergeCell ref="Z186:AD186"/>
    <mergeCell ref="AE186:AI186"/>
    <mergeCell ref="AX186:BB186"/>
    <mergeCell ref="BC186:BG186"/>
    <mergeCell ref="A183:BL183"/>
    <mergeCell ref="A184:F186"/>
    <mergeCell ref="G184:P186"/>
    <mergeCell ref="Q184:AN184"/>
    <mergeCell ref="AO184:BL184"/>
    <mergeCell ref="Q185:U186"/>
    <mergeCell ref="V185:Y186"/>
    <mergeCell ref="Z185:AI185"/>
    <mergeCell ref="AJ185:AN186"/>
    <mergeCell ref="AO185:AS186"/>
    <mergeCell ref="AK180:AP180"/>
    <mergeCell ref="AQ180:AV180"/>
    <mergeCell ref="AW180:BA180"/>
    <mergeCell ref="BB180:BF180"/>
    <mergeCell ref="BG180:BL180"/>
    <mergeCell ref="A182:BL182"/>
    <mergeCell ref="AK179:AP179"/>
    <mergeCell ref="AQ179:AV179"/>
    <mergeCell ref="AW179:BA179"/>
    <mergeCell ref="BB179:BF179"/>
    <mergeCell ref="BG179:BL179"/>
    <mergeCell ref="A180:F180"/>
    <mergeCell ref="G180:S180"/>
    <mergeCell ref="T180:Y180"/>
    <mergeCell ref="Z180:AD180"/>
    <mergeCell ref="AE180:AJ180"/>
    <mergeCell ref="AK178:AP178"/>
    <mergeCell ref="AQ178:AV178"/>
    <mergeCell ref="AW178:BA178"/>
    <mergeCell ref="BB178:BF178"/>
    <mergeCell ref="BG178:BL178"/>
    <mergeCell ref="A179:F179"/>
    <mergeCell ref="G179:S179"/>
    <mergeCell ref="T179:Y179"/>
    <mergeCell ref="Z179:AD179"/>
    <mergeCell ref="AE179:AJ179"/>
    <mergeCell ref="AQ176:AV177"/>
    <mergeCell ref="AW176:BF176"/>
    <mergeCell ref="BG176:BL177"/>
    <mergeCell ref="AW177:BA177"/>
    <mergeCell ref="BB177:BF177"/>
    <mergeCell ref="A178:F178"/>
    <mergeCell ref="G178:S178"/>
    <mergeCell ref="T178:Y178"/>
    <mergeCell ref="Z178:AD178"/>
    <mergeCell ref="AE178:AJ178"/>
    <mergeCell ref="A176:F177"/>
    <mergeCell ref="G176:S177"/>
    <mergeCell ref="T176:Y177"/>
    <mergeCell ref="Z176:AD177"/>
    <mergeCell ref="AE176:AJ177"/>
    <mergeCell ref="AK176:AP177"/>
    <mergeCell ref="BP166:BS166"/>
    <mergeCell ref="A169:BL169"/>
    <mergeCell ref="A170:BL170"/>
    <mergeCell ref="A173:BL173"/>
    <mergeCell ref="A174:BL174"/>
    <mergeCell ref="A175:BL175"/>
    <mergeCell ref="AO166:AR166"/>
    <mergeCell ref="AS166:AW166"/>
    <mergeCell ref="AX166:BA166"/>
    <mergeCell ref="BB166:BF166"/>
    <mergeCell ref="BG166:BJ166"/>
    <mergeCell ref="BK166:BO166"/>
    <mergeCell ref="BB165:BF165"/>
    <mergeCell ref="BG165:BJ165"/>
    <mergeCell ref="BK165:BO165"/>
    <mergeCell ref="BP165:BS165"/>
    <mergeCell ref="A166:M166"/>
    <mergeCell ref="N166:U166"/>
    <mergeCell ref="V166:Z166"/>
    <mergeCell ref="AA166:AE166"/>
    <mergeCell ref="AF166:AI166"/>
    <mergeCell ref="AJ166:AN166"/>
    <mergeCell ref="BP164:BS164"/>
    <mergeCell ref="A165:M165"/>
    <mergeCell ref="N165:U165"/>
    <mergeCell ref="V165:Z165"/>
    <mergeCell ref="AA165:AE165"/>
    <mergeCell ref="AF165:AI165"/>
    <mergeCell ref="AJ165:AN165"/>
    <mergeCell ref="AO165:AR165"/>
    <mergeCell ref="AS165:AW165"/>
    <mergeCell ref="AX165:BA165"/>
    <mergeCell ref="AO164:AR164"/>
    <mergeCell ref="AS164:AW164"/>
    <mergeCell ref="AX164:BA164"/>
    <mergeCell ref="BB164:BF164"/>
    <mergeCell ref="BG164:BJ164"/>
    <mergeCell ref="BK164:BO164"/>
    <mergeCell ref="BB163:BF163"/>
    <mergeCell ref="BG163:BJ163"/>
    <mergeCell ref="BK163:BO163"/>
    <mergeCell ref="BP163:BS163"/>
    <mergeCell ref="A164:M164"/>
    <mergeCell ref="N164:U164"/>
    <mergeCell ref="V164:Z164"/>
    <mergeCell ref="AA164:AE164"/>
    <mergeCell ref="AF164:AI164"/>
    <mergeCell ref="AJ164:AN164"/>
    <mergeCell ref="AA163:AE163"/>
    <mergeCell ref="AF163:AI163"/>
    <mergeCell ref="AJ163:AN163"/>
    <mergeCell ref="AO163:AR163"/>
    <mergeCell ref="AS163:AW163"/>
    <mergeCell ref="AX163:BA163"/>
    <mergeCell ref="A160:BL160"/>
    <mergeCell ref="A161:BM161"/>
    <mergeCell ref="A162:M163"/>
    <mergeCell ref="N162:U163"/>
    <mergeCell ref="V162:Z163"/>
    <mergeCell ref="AA162:AI162"/>
    <mergeCell ref="AJ162:AR162"/>
    <mergeCell ref="AS162:BA162"/>
    <mergeCell ref="BB162:BJ162"/>
    <mergeCell ref="BK162:BS162"/>
    <mergeCell ref="AZ155:BD155"/>
    <mergeCell ref="A156:F156"/>
    <mergeCell ref="G156:S156"/>
    <mergeCell ref="T156:Z156"/>
    <mergeCell ref="AA156:AE156"/>
    <mergeCell ref="AF156:AJ156"/>
    <mergeCell ref="AK156:AO156"/>
    <mergeCell ref="AP156:AT156"/>
    <mergeCell ref="AU156:AY156"/>
    <mergeCell ref="AZ156:BD156"/>
    <mergeCell ref="AU154:AY154"/>
    <mergeCell ref="AZ154:BD154"/>
    <mergeCell ref="A155:F155"/>
    <mergeCell ref="G155:S155"/>
    <mergeCell ref="T155:Z155"/>
    <mergeCell ref="AA155:AE155"/>
    <mergeCell ref="AF155:AJ155"/>
    <mergeCell ref="AK155:AO155"/>
    <mergeCell ref="AP155:AT155"/>
    <mergeCell ref="AU155:AY155"/>
    <mergeCell ref="AP153:AT153"/>
    <mergeCell ref="AU153:AY153"/>
    <mergeCell ref="AZ153:BD153"/>
    <mergeCell ref="A154:F154"/>
    <mergeCell ref="G154:S154"/>
    <mergeCell ref="T154:Z154"/>
    <mergeCell ref="AA154:AE154"/>
    <mergeCell ref="AF154:AJ154"/>
    <mergeCell ref="AK154:AO154"/>
    <mergeCell ref="AP154:AT154"/>
    <mergeCell ref="A150:BL150"/>
    <mergeCell ref="A151:BD151"/>
    <mergeCell ref="A152:F153"/>
    <mergeCell ref="G152:S153"/>
    <mergeCell ref="T152:Z153"/>
    <mergeCell ref="AA152:AO152"/>
    <mergeCell ref="AP152:BD152"/>
    <mergeCell ref="AA153:AE153"/>
    <mergeCell ref="AF153:AJ153"/>
    <mergeCell ref="AK153:AO153"/>
    <mergeCell ref="AP147:AT147"/>
    <mergeCell ref="AU147:AY147"/>
    <mergeCell ref="AZ147:BD147"/>
    <mergeCell ref="BE147:BI147"/>
    <mergeCell ref="BJ147:BN147"/>
    <mergeCell ref="BO147:BS147"/>
    <mergeCell ref="A147:F147"/>
    <mergeCell ref="G147:S147"/>
    <mergeCell ref="T147:Z147"/>
    <mergeCell ref="AA147:AE147"/>
    <mergeCell ref="AF147:AJ147"/>
    <mergeCell ref="AK147:AO147"/>
    <mergeCell ref="AP146:AT146"/>
    <mergeCell ref="AU146:AY146"/>
    <mergeCell ref="AZ146:BD146"/>
    <mergeCell ref="BE146:BI146"/>
    <mergeCell ref="BJ146:BN146"/>
    <mergeCell ref="BO146:BS146"/>
    <mergeCell ref="A146:F146"/>
    <mergeCell ref="G146:S146"/>
    <mergeCell ref="T146:Z146"/>
    <mergeCell ref="AA146:AE146"/>
    <mergeCell ref="AF146:AJ146"/>
    <mergeCell ref="AK146:AO146"/>
    <mergeCell ref="AP145:AT145"/>
    <mergeCell ref="AU145:AY145"/>
    <mergeCell ref="AZ145:BD145"/>
    <mergeCell ref="BE145:BI145"/>
    <mergeCell ref="BJ145:BN145"/>
    <mergeCell ref="BO145:BS145"/>
    <mergeCell ref="A145:F145"/>
    <mergeCell ref="G145:S145"/>
    <mergeCell ref="T145:Z145"/>
    <mergeCell ref="AA145:AE145"/>
    <mergeCell ref="AF145:AJ145"/>
    <mergeCell ref="AK145:AO145"/>
    <mergeCell ref="AP144:AT144"/>
    <mergeCell ref="AU144:AY144"/>
    <mergeCell ref="AZ144:BD144"/>
    <mergeCell ref="BE144:BI144"/>
    <mergeCell ref="BJ144:BN144"/>
    <mergeCell ref="BO144:BS144"/>
    <mergeCell ref="A142:BS142"/>
    <mergeCell ref="A143:F144"/>
    <mergeCell ref="G143:S144"/>
    <mergeCell ref="T143:Z144"/>
    <mergeCell ref="AA143:AO143"/>
    <mergeCell ref="AP143:BD143"/>
    <mergeCell ref="BE143:BS143"/>
    <mergeCell ref="AA144:AE144"/>
    <mergeCell ref="AF144:AJ144"/>
    <mergeCell ref="AK144:AO144"/>
    <mergeCell ref="BA136:BC136"/>
    <mergeCell ref="BD136:BF136"/>
    <mergeCell ref="BG136:BI136"/>
    <mergeCell ref="BJ136:BL136"/>
    <mergeCell ref="A140:BL140"/>
    <mergeCell ref="A141:BS141"/>
    <mergeCell ref="AL137:AN137"/>
    <mergeCell ref="AO137:AQ137"/>
    <mergeCell ref="AR137:AT137"/>
    <mergeCell ref="AU137:AW137"/>
    <mergeCell ref="AI136:AK136"/>
    <mergeCell ref="AL136:AN136"/>
    <mergeCell ref="AO136:AQ136"/>
    <mergeCell ref="AR136:AT136"/>
    <mergeCell ref="AU136:AW136"/>
    <mergeCell ref="AX136:AZ136"/>
    <mergeCell ref="BA135:BC135"/>
    <mergeCell ref="BD135:BF135"/>
    <mergeCell ref="BG135:BI135"/>
    <mergeCell ref="BJ135:BL135"/>
    <mergeCell ref="A136:C136"/>
    <mergeCell ref="D136:V136"/>
    <mergeCell ref="W136:Y136"/>
    <mergeCell ref="Z136:AB136"/>
    <mergeCell ref="AC136:AE136"/>
    <mergeCell ref="AF136:AH136"/>
    <mergeCell ref="AI135:AK135"/>
    <mergeCell ref="AL135:AN135"/>
    <mergeCell ref="AO135:AQ135"/>
    <mergeCell ref="AR135:AT135"/>
    <mergeCell ref="AU135:AW135"/>
    <mergeCell ref="AX135:AZ135"/>
    <mergeCell ref="BA134:BC134"/>
    <mergeCell ref="BD134:BF134"/>
    <mergeCell ref="BG134:BI134"/>
    <mergeCell ref="BJ134:BL134"/>
    <mergeCell ref="A135:C135"/>
    <mergeCell ref="D135:V135"/>
    <mergeCell ref="W135:Y135"/>
    <mergeCell ref="Z135:AB135"/>
    <mergeCell ref="AC135:AE135"/>
    <mergeCell ref="AF135:AH135"/>
    <mergeCell ref="AI134:AK134"/>
    <mergeCell ref="AL134:AN134"/>
    <mergeCell ref="AO134:AQ134"/>
    <mergeCell ref="AR134:AT134"/>
    <mergeCell ref="AU134:AW134"/>
    <mergeCell ref="AX134:AZ134"/>
    <mergeCell ref="A134:C134"/>
    <mergeCell ref="D134:V134"/>
    <mergeCell ref="W134:Y134"/>
    <mergeCell ref="Z134:AB134"/>
    <mergeCell ref="AC134:AE134"/>
    <mergeCell ref="AF134:AH134"/>
    <mergeCell ref="BJ132:BL133"/>
    <mergeCell ref="W133:Y133"/>
    <mergeCell ref="Z133:AB133"/>
    <mergeCell ref="AC133:AE133"/>
    <mergeCell ref="AF133:AH133"/>
    <mergeCell ref="AI133:AK133"/>
    <mergeCell ref="AL133:AN133"/>
    <mergeCell ref="AO133:AQ133"/>
    <mergeCell ref="AR133:AT133"/>
    <mergeCell ref="BG131:BL131"/>
    <mergeCell ref="W132:AB132"/>
    <mergeCell ref="AC132:AH132"/>
    <mergeCell ref="AI132:AN132"/>
    <mergeCell ref="AO132:AT132"/>
    <mergeCell ref="AU132:AW133"/>
    <mergeCell ref="AX132:AZ133"/>
    <mergeCell ref="BA132:BC133"/>
    <mergeCell ref="BD132:BF133"/>
    <mergeCell ref="BG132:BI133"/>
    <mergeCell ref="A131:C133"/>
    <mergeCell ref="D131:V133"/>
    <mergeCell ref="W131:AH131"/>
    <mergeCell ref="AI131:AT131"/>
    <mergeCell ref="AU131:AZ131"/>
    <mergeCell ref="BA131:BF131"/>
    <mergeCell ref="AT126:AX126"/>
    <mergeCell ref="AY126:BC126"/>
    <mergeCell ref="BD126:BH126"/>
    <mergeCell ref="BI126:BM126"/>
    <mergeCell ref="BN126:BR126"/>
    <mergeCell ref="A130:BL130"/>
    <mergeCell ref="BI127:BM127"/>
    <mergeCell ref="BN127:BR127"/>
    <mergeCell ref="A126:T126"/>
    <mergeCell ref="U126:Y126"/>
    <mergeCell ref="Z126:AD126"/>
    <mergeCell ref="AE126:AI126"/>
    <mergeCell ref="AJ126:AN126"/>
    <mergeCell ref="AO126:AS126"/>
    <mergeCell ref="AO125:AS125"/>
    <mergeCell ref="AT125:AX125"/>
    <mergeCell ref="AY125:BC125"/>
    <mergeCell ref="BD125:BH125"/>
    <mergeCell ref="BI125:BM125"/>
    <mergeCell ref="BN125:BR125"/>
    <mergeCell ref="AT124:AX124"/>
    <mergeCell ref="AY124:BC124"/>
    <mergeCell ref="BD124:BH124"/>
    <mergeCell ref="BI124:BM124"/>
    <mergeCell ref="BN124:BR124"/>
    <mergeCell ref="A125:T125"/>
    <mergeCell ref="U125:Y125"/>
    <mergeCell ref="Z125:AD125"/>
    <mergeCell ref="AE125:AI125"/>
    <mergeCell ref="AJ125:AN125"/>
    <mergeCell ref="A124:T124"/>
    <mergeCell ref="U124:Y124"/>
    <mergeCell ref="Z124:AD124"/>
    <mergeCell ref="AE124:AI124"/>
    <mergeCell ref="AJ124:AN124"/>
    <mergeCell ref="AO124:AS124"/>
    <mergeCell ref="AO123:AS123"/>
    <mergeCell ref="AT123:AX123"/>
    <mergeCell ref="AY123:BC123"/>
    <mergeCell ref="BD123:BH123"/>
    <mergeCell ref="BI123:BM123"/>
    <mergeCell ref="BN123:BR123"/>
    <mergeCell ref="A122:T123"/>
    <mergeCell ref="U122:AD122"/>
    <mergeCell ref="AE122:AN122"/>
    <mergeCell ref="AO122:AX122"/>
    <mergeCell ref="AY122:BH122"/>
    <mergeCell ref="BI122:BR122"/>
    <mergeCell ref="U123:Y123"/>
    <mergeCell ref="Z123:AD123"/>
    <mergeCell ref="AE123:AI123"/>
    <mergeCell ref="AJ123:AN123"/>
    <mergeCell ref="AP115:AT115"/>
    <mergeCell ref="AU115:AY115"/>
    <mergeCell ref="AZ115:BD115"/>
    <mergeCell ref="BE115:BI115"/>
    <mergeCell ref="A120:BL120"/>
    <mergeCell ref="A121:BR121"/>
    <mergeCell ref="BE116:BI116"/>
    <mergeCell ref="A117:C117"/>
    <mergeCell ref="D117:P117"/>
    <mergeCell ref="Q117:U117"/>
    <mergeCell ref="AP114:AT114"/>
    <mergeCell ref="AU114:AY114"/>
    <mergeCell ref="AZ114:BD114"/>
    <mergeCell ref="BE114:BI114"/>
    <mergeCell ref="A115:C115"/>
    <mergeCell ref="D115:P115"/>
    <mergeCell ref="Q115:U115"/>
    <mergeCell ref="V115:AE115"/>
    <mergeCell ref="AF115:AJ115"/>
    <mergeCell ref="AK115:AO115"/>
    <mergeCell ref="AP113:AT113"/>
    <mergeCell ref="AU113:AY113"/>
    <mergeCell ref="AZ113:BD113"/>
    <mergeCell ref="BE113:BI113"/>
    <mergeCell ref="A114:C114"/>
    <mergeCell ref="D114:P114"/>
    <mergeCell ref="Q114:U114"/>
    <mergeCell ref="V114:AE114"/>
    <mergeCell ref="AF114:AJ114"/>
    <mergeCell ref="AK114:AO114"/>
    <mergeCell ref="AP112:AT112"/>
    <mergeCell ref="AU112:AY112"/>
    <mergeCell ref="AZ112:BD112"/>
    <mergeCell ref="BE112:BI112"/>
    <mergeCell ref="A113:C113"/>
    <mergeCell ref="D113:P113"/>
    <mergeCell ref="Q113:U113"/>
    <mergeCell ref="V113:AE113"/>
    <mergeCell ref="AF113:AJ113"/>
    <mergeCell ref="AK113:AO113"/>
    <mergeCell ref="BT105:BX105"/>
    <mergeCell ref="A110:BL110"/>
    <mergeCell ref="A111:C112"/>
    <mergeCell ref="D111:P112"/>
    <mergeCell ref="Q111:U112"/>
    <mergeCell ref="V111:AE112"/>
    <mergeCell ref="AF111:AT111"/>
    <mergeCell ref="AU111:BI111"/>
    <mergeCell ref="AF112:AJ112"/>
    <mergeCell ref="AK112:AO112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:A87 A95:A96 A136:A137">
    <cfRule type="cellIs" dxfId="3" priority="3" stopIfTrue="1" operator="equal">
      <formula>A85</formula>
    </cfRule>
  </conditionalFormatting>
  <conditionalFormatting sqref="A105:C108 A115:C118">
    <cfRule type="cellIs" dxfId="2" priority="1" stopIfTrue="1" operator="equal">
      <formula>A104</formula>
    </cfRule>
    <cfRule type="cellIs" dxfId="1" priority="2" stopIfTrue="1" operator="equal">
      <formula>0</formula>
    </cfRule>
  </conditionalFormatting>
  <conditionalFormatting sqref="A97">
    <cfRule type="cellIs" dxfId="0" priority="5" stopIfTrue="1" operator="equal">
      <formula>A95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КПК1213242</vt:lpstr>
      <vt:lpstr>'Додаток2 КПК1213242'!Область_печати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2021-12-14T12:22:53Z</cp:lastPrinted>
  <dcterms:created xsi:type="dcterms:W3CDTF">2016-07-02T12:27:50Z</dcterms:created>
  <dcterms:modified xsi:type="dcterms:W3CDTF">2021-12-14T12:22:55Z</dcterms:modified>
</cp:coreProperties>
</file>