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310" sheetId="6" r:id="rId1"/>
  </sheets>
  <definedNames>
    <definedName name="_xlnm.Print_Area" localSheetId="0">'Додаток2 КПК1217310'!$A$1:$BY$348</definedName>
  </definedNames>
  <calcPr calcId="125725"/>
</workbook>
</file>

<file path=xl/calcChain.xml><?xml version="1.0" encoding="utf-8"?>
<calcChain xmlns="http://schemas.openxmlformats.org/spreadsheetml/2006/main">
  <c r="BH325" i="6"/>
  <c r="AT325"/>
  <c r="AJ325"/>
  <c r="BG316"/>
  <c r="AQ316"/>
  <c r="AZ267"/>
  <c r="AK267"/>
  <c r="AZ266"/>
  <c r="AK266"/>
  <c r="AZ265"/>
  <c r="AK265"/>
  <c r="BO257"/>
  <c r="AZ257"/>
  <c r="AK257"/>
  <c r="BO256"/>
  <c r="AZ256"/>
  <c r="AK256"/>
  <c r="BO255"/>
  <c r="AZ255"/>
  <c r="AK255"/>
  <c r="BD108"/>
  <c r="AJ108"/>
  <c r="BD107"/>
  <c r="AJ107"/>
  <c r="BD106"/>
  <c r="AJ106"/>
  <c r="BD105"/>
  <c r="AJ105"/>
  <c r="BU97"/>
  <c r="BB97"/>
  <c r="AI97"/>
  <c r="BU96"/>
  <c r="BB96"/>
  <c r="AI96"/>
  <c r="BU95"/>
  <c r="BB95"/>
  <c r="AI95"/>
  <c r="BU94"/>
  <c r="BB94"/>
  <c r="AI94"/>
  <c r="BG84"/>
  <c r="AM84"/>
  <c r="BG76"/>
  <c r="AM76"/>
  <c r="BG75"/>
  <c r="AM75"/>
  <c r="BG74"/>
  <c r="AM74"/>
  <c r="BG73"/>
  <c r="AM73"/>
  <c r="BG72"/>
  <c r="AM72"/>
  <c r="BU64"/>
  <c r="BB64"/>
  <c r="AI64"/>
  <c r="BU56"/>
  <c r="BB56"/>
  <c r="AI56"/>
  <c r="BU55"/>
  <c r="BB55"/>
  <c r="AI55"/>
  <c r="BU54"/>
  <c r="BB54"/>
  <c r="AI54"/>
  <c r="BU53"/>
  <c r="BB53"/>
  <c r="AI53"/>
  <c r="BU52"/>
  <c r="BB52"/>
  <c r="AI52"/>
  <c r="BG42"/>
  <c r="AM42"/>
  <c r="BG41"/>
  <c r="AM41"/>
  <c r="BG40"/>
  <c r="AM40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<sst xmlns="http://schemas.openxmlformats.org/spreadsheetml/2006/main" count="963" uniqueCount="351">
  <si>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</si>
  <si>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</si>
  <si>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</si>
  <si>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</si>
  <si>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</si>
  <si>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</si>
  <si>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</si>
  <si>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</si>
  <si>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</si>
  <si>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</si>
  <si>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</si>
  <si>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</si>
  <si>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</si>
  <si>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</si>
  <si>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</si>
  <si>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</si>
  <si>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</si>
  <si>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</si>
  <si>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</si>
  <si>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</si>
  <si>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</si>
  <si>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</si>
  <si>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</si>
  <si>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</si>
  <si>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</si>
  <si>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</si>
  <si>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</si>
  <si>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</si>
  <si>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</si>
  <si>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</si>
  <si>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</si>
  <si>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</si>
  <si>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</si>
  <si>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</si>
  <si>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</si>
  <si>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</si>
  <si>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</si>
  <si>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</si>
  <si>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</si>
  <si>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</si>
  <si>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</si>
  <si>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</si>
  <si>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</si>
  <si>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</si>
  <si>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</si>
  <si>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</si>
  <si>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</si>
  <si>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</si>
  <si>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</si>
  <si>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</si>
  <si>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</si>
  <si>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</si>
  <si>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</si>
  <si>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</si>
  <si>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</si>
  <si>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</si>
  <si>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</si>
  <si>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</si>
  <si>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</si>
  <si>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</si>
  <si>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</si>
  <si>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</si>
  <si>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</si>
  <si>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</si>
  <si>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</si>
  <si>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</si>
  <si>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</si>
  <si>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</si>
  <si>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</si>
  <si>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</si>
  <si>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</si>
  <si>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</si>
  <si>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</si>
  <si>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</si>
  <si>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</si>
  <si>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</si>
  <si>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</si>
  <si>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</si>
  <si>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</si>
  <si>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</si>
  <si>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</si>
  <si>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</si>
  <si>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</si>
  <si>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</si>
  <si>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</si>
  <si>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</si>
  <si>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</si>
  <si>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</si>
  <si>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</si>
  <si>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</si>
  <si>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</si>
  <si>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</si>
  <si>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</si>
  <si>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</si>
  <si>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</si>
  <si>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</si>
  <si>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</si>
  <si>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</si>
  <si>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</si>
  <si>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</si>
  <si>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</si>
  <si>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</si>
  <si>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</si>
  <si>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</si>
  <si>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</si>
  <si>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</si>
  <si>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</si>
  <si>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</si>
  <si>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</si>
  <si>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</si>
  <si>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</si>
  <si>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</si>
  <si>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</si>
  <si>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</si>
  <si>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</si>
  <si>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</si>
  <si>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</si>
  <si>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</si>
  <si>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</si>
  <si>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</si>
  <si>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</si>
  <si>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</si>
  <si>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</si>
  <si>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</si>
  <si>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</si>
  <si>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</si>
  <si>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</si>
  <si>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</si>
  <si>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</si>
  <si>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</si>
  <si>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</si>
  <si>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</si>
  <si>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</si>
  <si>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</si>
  <si>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</si>
  <si>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</si>
  <si>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</si>
  <si>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</si>
  <si>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</si>
  <si>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</si>
  <si>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</si>
  <si>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</si>
  <si>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</si>
  <si>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</si>
  <si>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</si>
  <si>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</si>
  <si>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</si>
  <si>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</si>
  <si>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</si>
  <si>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</si>
  <si>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</si>
  <si>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</si>
  <si>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</si>
  <si>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</si>
  <si>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</si>
  <si>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</si>
  <si>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</si>
  <si>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</si>
  <si>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</si>
  <si>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</si>
  <si>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</si>
  <si>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</si>
  <si>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</si>
  <si>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</si>
  <si>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</si>
  <si>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</si>
  <si>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</si>
  <si>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</si>
  <si>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</si>
  <si>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</si>
  <si>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</si>
  <si>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</si>
  <si>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</si>
  <si>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</si>
  <si>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</si>
  <si>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Капітальне будівництво (придбання) інших об`єктів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</si>
  <si>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</si>
  <si>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</si>
  <si>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 інших об`єктів</t>
  </si>
  <si>
    <t>Будівництво об' єктів</t>
  </si>
  <si>
    <t>Реконструкція об' єктів</t>
  </si>
  <si>
    <t>Капітальний ремонт об'єктів</t>
  </si>
  <si>
    <t>затрат</t>
  </si>
  <si>
    <t xml:space="preserve">formula=RC[-16]+RC[-8]                          </t>
  </si>
  <si>
    <t>Реконструкція мереж зовнішнього освітлення</t>
  </si>
  <si>
    <t>грн.</t>
  </si>
  <si>
    <t>Обсяг видатків на проведення реконструкції мереж зовнішнього освітлення</t>
  </si>
  <si>
    <t>Кошторис на 2021 р., пропозиція до прогнозу міського бюджету на 2023-2024 роки</t>
  </si>
  <si>
    <t>Обсяг видатків на проєктування об ` єктів мереж зовнішнього освітлення</t>
  </si>
  <si>
    <t>Звіт УДКСУ за 2020 р., пропозиція до прогнозу міського бюджету на 2022-2023 рр.</t>
  </si>
  <si>
    <t>Реконструкція об` єктів</t>
  </si>
  <si>
    <t>Обсяг видатків на реконструкцію об`єктів</t>
  </si>
  <si>
    <t>Звіт УДКСУ за 2020 р., пропозиції до прогнозу міського бюджету на 2022-2024 рр.</t>
  </si>
  <si>
    <t>Обсяг видатків на проєктування робіт з реконструкції об`єктів</t>
  </si>
  <si>
    <t>Звіт УДКСУ за 2020 р., кошторис на 2021 р.,  пропозиція до прогнозу міського бюджету на 2022 р.</t>
  </si>
  <si>
    <t>Забезпечення робіт з будівництва об`єктів</t>
  </si>
  <si>
    <t>Обсяг видатків на проведення робіт з будівництва об`єктів</t>
  </si>
  <si>
    <t>Кошторис на 2021 р.,  пропозиції до прогнозу міського бюджету на 2022 р.</t>
  </si>
  <si>
    <t>Обсяг видатків на проєктування будівництва об`єктів</t>
  </si>
  <si>
    <t>Звіт УДКСУ за 2020 р., пропозиція до прогнозу міського бюджету на 2022 р.,2024 р..</t>
  </si>
  <si>
    <t>Капітальний ремонт об`єктів</t>
  </si>
  <si>
    <t>Обсяг видатків на проведення капітального ремонту об`єктів</t>
  </si>
  <si>
    <t>Кошторис на 2021 р., пропозиції до прогнозу міського бюджету на 2022-2024 рр.</t>
  </si>
  <si>
    <t>Обсяг видатків на проєктування робіт з капітального ремонту об`єктів</t>
  </si>
  <si>
    <t>Кошторис на 2021 р., пропозиції до прогнозу міського бюджету на 2022-2023 рр.</t>
  </si>
  <si>
    <t>продукту</t>
  </si>
  <si>
    <t>Реконструкція мереж зовншінього освітлення</t>
  </si>
  <si>
    <t>км.</t>
  </si>
  <si>
    <t>Кількість об` єктів де планується проведення реконструкції мереж зовнішнього освітлення</t>
  </si>
  <si>
    <t>Розрахунок до кошторису на 2021 р., пропозиції до прогнозу міського бюджету на 2023-2024 рр.</t>
  </si>
  <si>
    <t>Кількість об` єктів для реконструкції мереж зовнішнього освітлення на котрі планується розробити ПКД</t>
  </si>
  <si>
    <t>Розрахунок до кошторису на 2020 р., пропозиції до прогнозу міського бюджету на 2022-2023 рр.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</si>
  <si>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</si>
  <si>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</si>
  <si>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</si>
  <si>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Розрахунок до кошторису на 2020 р.,  пропозиції до прогнозу міського бюджету на 2022-2024 рр.</t>
  </si>
  <si>
    <t>Кількість об`єктів на які планується розробити проєкт для проведення робіт з реконструкції</t>
  </si>
  <si>
    <t>Розрахунок до кошторису на 2020, 2021 рр. та прогноз на 2022  рік</t>
  </si>
  <si>
    <t>Кількість об`єктів для проведення робіт з будівництва</t>
  </si>
  <si>
    <t>Розрахунок до кошторису на 2021 р., пропозиції до прогнозу на 2022 рік</t>
  </si>
  <si>
    <t>Кількість об`єктів на які планується розробити проєкт з реконструкції</t>
  </si>
  <si>
    <t>Розрахунок до кошторису на 2020 р. та пропозиції до прогнозу міського бюджету на 2022 р., 2024 р.</t>
  </si>
  <si>
    <t>Кількість об`єктів на яких планується провести капітальний ремонт</t>
  </si>
  <si>
    <t>Розрахунок до кошторису на 2021 р., пропозиції до прогнозу міського бюджету на 2022-2024 рр.</t>
  </si>
  <si>
    <t>Кількість об`єктів на які планується розробити проєкти на капітальний ремонт</t>
  </si>
  <si>
    <t>Розрахунок до кошторису на 2021 р., прогноз на 2022-2023 рр.</t>
  </si>
  <si>
    <t>ефективності</t>
  </si>
  <si>
    <t>Середні витрати на виконання робіт з реконструкції мереж зовнішнього освітлення 1 об`єкту</t>
  </si>
  <si>
    <t>Розрахунково (відношення запланованої суми коштів та прогнозних видатків до на кількість об'єктів де виконуються роботи з реконструкції)</t>
  </si>
  <si>
    <t>Середні витрати на розробку 1 проєкту для реконструкції мереж зовнішнього освітленн</t>
  </si>
  <si>
    <t>Розрахунково (відношення запланованих коштів прогнозних видатків на 2021 р. на кількість (прогнозну) проєктів які необхідно розробити)</t>
  </si>
  <si>
    <t>Середні витрати на реконструкцію 1 об `єкту</t>
  </si>
  <si>
    <t>Розрахунково (відношення суми коштів до кількості об'єктів,які необхідно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</si>
  <si>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</si>
  <si>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</si>
  <si>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 єкту</t>
  </si>
  <si>
    <t>Розрахунково (відношення суми коштів до кількості об'єктів які необхідно побудувати)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</si>
  <si>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</si>
  <si>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</si>
  <si>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</si>
  <si>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</si>
  <si>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Середні витрати на розробку 1 проєкта з капітального ремонту</t>
  </si>
  <si>
    <t>якості</t>
  </si>
  <si>
    <t>відс.</t>
  </si>
  <si>
    <t>Динаміка кількості виконаних об`єктів з реконструкції мереж порівняно з попереднім роком</t>
  </si>
  <si>
    <t>Розрахунково (відношення запланованої/прогнозуємої кількості об'єктів з реконструкції мереж до кількості об'єктів за минулий рік виконаного в минулому році)</t>
  </si>
  <si>
    <t>Динаміка кількості розроблених проєктів для реконструкції мереж зовнішнього освітлення порівняно з попереднім роком</t>
  </si>
  <si>
    <t>Розрахунково (відношення запланованої/ прогнозуємої кількості проєктів з реконструкції мереж до кількості проєктів за минулий рік виконаного в минулому році)</t>
  </si>
  <si>
    <t>Реконструкція об `єктів</t>
  </si>
  <si>
    <t>Рівень готовності об` єктів реконструкції</t>
  </si>
  <si>
    <t>Наявність актів виконаних робіт</t>
  </si>
  <si>
    <t>Рівень готовності проєктної документації для реконструкції об` єктів</t>
  </si>
  <si>
    <t>Наявність проєктної документації</t>
  </si>
  <si>
    <t>Рівень готовності об `єкта</t>
  </si>
  <si>
    <t>Рівень готовності проєкту на будівництво</t>
  </si>
  <si>
    <t>Наявність проєктно-кошторисної документації</t>
  </si>
  <si>
    <t>Рівень готовності об`єкта капітального ремонту</t>
  </si>
  <si>
    <t>Рівень готовності проєкту з капітального ремонту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</si>
  <si>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</si>
  <si>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</si>
  <si>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</si>
  <si>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реформування та розвитку житлово-комунального госпордарства та об'єктів благоустрою м. Павлоград на 2020-2024 роки</t>
  </si>
  <si>
    <t>рішення міської ради від 17.09.2019 . №1825-54/VII</t>
  </si>
  <si>
    <t>Програма співфінансування робіт по капітальному ремонту покрівель та ліфтів житлових будинків м. Павлоград на 2020-2022 роки</t>
  </si>
  <si>
    <t>рішення міської ради</t>
  </si>
  <si>
    <t>Будівництво зливної каналізації по вул. Івана Богуна</t>
  </si>
  <si>
    <t>Будівництво зливної каналізації по вул. Сташкова, 11</t>
  </si>
  <si>
    <t>Будівництво кладовища на мкр. ім. 18 Вересня</t>
  </si>
  <si>
    <t>Будівництво напірного каналізаційного колектору від КНС -1 до очисних споруд м. Павлоград</t>
  </si>
  <si>
    <t>Будівництво пам`ятника загиблим учасникам АТО</t>
  </si>
  <si>
    <t>2021-2022</t>
  </si>
  <si>
    <t>Будівництво полігону ТПВ</t>
  </si>
  <si>
    <t>Будівництво трубопроводу водопостачання вул. Заводська в м. Павлоград</t>
  </si>
  <si>
    <t>Будівництво трубопроводу водопостачання вул. Селянська, пров. Здоров'я, вул. Франка</t>
  </si>
  <si>
    <t>Реконструкці скверу Шевченка в м. Павлоград</t>
  </si>
  <si>
    <t>Реконструкція  аварійних ділянок трьох ниток водогону в районі будинків № 416-№ 424 по вул. Дніпровська м. Павлоград. Коригування</t>
  </si>
  <si>
    <t>Реконструкція зовнішнього освітлення вул. Аеродромна</t>
  </si>
  <si>
    <t>Реконструкція зовнішнього освітлення вул. Конжукова Доментія</t>
  </si>
  <si>
    <t>Реконструкція зовнішнього освітлення р-н Приточиловка (проїзд Тополиний, пров. Вербовий, проїзд Калиновий, проїзд Горобиновий, проїзд Малиновий, вул. Березова)</t>
  </si>
  <si>
    <t>Реконструкція зовнішнього освітлення сел. Соснівка (вул. Сірка Івана від ж/б № 28 до ж/б № 56 та пров. Бригадний від ж/б № 2 до ж/б № 48)</t>
  </si>
  <si>
    <t>Реконструкція зовнішнього освітлення у дворах житлових будинків № 6,8,9 вул. Шосейна</t>
  </si>
  <si>
    <t>2023-2024</t>
  </si>
  <si>
    <t>Реконструкція зовнішнього освітлення центральної частини міста (вул. Соборна, вул. Центральна, вул. Світличної Ганни, вул. Горького)</t>
  </si>
  <si>
    <t>Реконструкція каналізаційних очисних споруд м. Павлоград</t>
  </si>
  <si>
    <t>2021-2024</t>
  </si>
  <si>
    <t>Реконструкція КНС-7, КНС-4а</t>
  </si>
  <si>
    <t>Реконструкція мереж зовнішнього освітлення від ТП-13 (вул. Заводська, вул. Кільцева, вул. Братська, вул. Плосконоса Ігоря)</t>
  </si>
  <si>
    <t>Реконструкція мереж зовнішнього освітлення від ТП-25 (вул. Г.України, вул. Зарічна, пров. Зарічний, вул. Кабака)</t>
  </si>
  <si>
    <t>Реконструкція мереж зовнішнього освітлення частини вул. Попова м. Павлоград</t>
  </si>
  <si>
    <t>2020-2021</t>
  </si>
  <si>
    <t>Реконструкція системи водопостачання міста</t>
  </si>
  <si>
    <t>Реконструкція системи теплопостачання мікрорайонів "Північний", "Західний", "Новий" м. Павлоград, локальна система №1, мкр. "Північний". Котельня №1. Коригування</t>
  </si>
  <si>
    <t>Реконструкція трубопроводу водопостачання вул. Озерна</t>
  </si>
  <si>
    <t>2022-2023</t>
  </si>
  <si>
    <t>Реконструкція трубопроводу водопостачання мкр. "Новий" та мкр. "ПЗТО"</t>
  </si>
  <si>
    <t>Реконструкція фонтану на Соборній площі в м. Павлоград</t>
  </si>
  <si>
    <t>Забезпечення розвитку інфраструктури території міста Павлоград</t>
  </si>
  <si>
    <t>Забезпечення робіт з будівництва та реконструкції об`єктів житлово-комунального господарства</t>
  </si>
  <si>
    <t>В 2020 році кошторисні видатки бюджету складають 3 453 271,27 грн., які були направлені на впровадження проєктів "Будівництво зливневої каналізації по вул. Сташкова, 11 м. Павлоград" (66 952 грн.), "Будівництво напірного каналізаційного колектору КНС-1 до очесних спору м. Павлоград" (50 000 грн.), _x000D_
 закінчення робіт з "Реконструкції скверу Шевченка" (2 627 400 грн.), "Реконструкція фонтану" (проєктні роботи - 141 300 грн.), реконструкція мереж зовнішього освітлення частини вул. Попова (18 000 грн.), реконструкція системи теплопостачання мікрорайонів "Північний", "Західний", "Новий" м. Павлоград (550 000 грн.)._x000D_
В 2021 році кошторисні видатки міського бюджету складають 7 606 327, 63 грн., які направлені на впровадження проєктів "Будівництво пам'ятного знаку загиблим учасникам АТО по вул. Центральна біля будівлі № 120 на вул. Шевченко м. Павлоград" (1 245 500 грн.), "Реконструкція аварійних ділянок трьох ниток водогону в районі будинків №416-№424 по вул. Дніпровська м. Павлоград", "Реконструкція мереж зовнішнього освітлення частини вул. Попова" та "Реконструкція каналізаційних очесних споруд м. Павлоград" на ці заходи передбачено кошти міського бюджету в розмірі 1 050 243,63 грн.. Також кошти міського бюджету направлені на розробку 3-х проєктно-кошториснох документацій з капітального ремонту об'єктів загальною вартостю - 830 000 грн. та проведення капітального ремонту 9 об'єктів - 4 480 584 грн._x000D_
В 2022-2024 роках за рахунок виділених коштів планується: будівництво полігону ТПВ; будівництво кладовища на мкр. ім. 18 Вересня; будівництво зливної каналізації по вул. Івана Богуна; будівництво пам'ятника загиблим учасникам АТО; капітальний ремонт 5 об'єктів; реконструкція 5 об'єктів; резонструкція мереж зовнішнього остілення, тощо.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</si>
  <si>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</si>
  <si>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</si>
  <si>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</si>
  <si>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</si>
  <si>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</si>
  <si>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</si>
  <si>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</si>
  <si>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</si>
  <si>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</si>
  <si>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</si>
  <si>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</si>
  <si>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</si>
  <si>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</si>
  <si>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</si>
  <si>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</si>
  <si>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</si>
  <si>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</si>
  <si>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</si>
  <si>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</si>
  <si>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</si>
  <si>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</si>
  <si>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</si>
  <si>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</si>
  <si>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</si>
  <si>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</si>
  <si>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</si>
  <si>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</si>
  <si>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</si>
  <si>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</si>
  <si>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</si>
  <si>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</si>
  <si>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</si>
  <si>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</si>
  <si>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</si>
  <si>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</si>
  <si>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</si>
  <si>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</si>
  <si>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</si>
  <si>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</si>
  <si>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</si>
  <si>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</si>
  <si>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</si>
  <si>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</si>
  <si>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</si>
  <si>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</si>
  <si>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(1)(2)(1)(7)(3)(1)(0)</t>
  </si>
  <si>
    <t>(7)(3)(1)(0)</t>
  </si>
  <si>
    <t>(0)(4)(4)(3)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</si>
  <si>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</si>
  <si>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</si>
  <si>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(1)(2)(1)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</si>
  <si>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3. Наказ МФУ від 14.12.2001 р. № 574 "Про затвердження Інструкції про виконавців бюджетних програм та особливості їх участі у бюджетному процесі"._x000D_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6. Лист фінансового управління Павлоградської міської_x000D_ ради від 24.09.2021 р. № 02/01-329 "Про підготовку бюджетного запиту на 2022-2024 роки".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</si>
</sst>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49"/>
  <sheetViews>
    <sheetView tabSelected="1" topLeftCell="A340" zoomScaleNormal="100" workbookViewId="0">
      <selection activeCell="A341" sqref="A341:BL34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42" t="s">
        <v>115</v>
      </c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</row>
    <row r="2" spans="1:79" ht="14.25" customHeight="1">
      <c r="A2" s="143" t="s">
        <v>331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</row>
    <row r="4" spans="1:79" ht="15" customHeight="1">
      <c r="A4" s="11" t="s">
        <v>159</v>
      </c>
      <c r="B4" s="140" t="s">
        <v>300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8"/>
      <c r="AH4" s="134" t="s">
        <v>299</v>
      </c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8"/>
      <c r="AT4" s="136" t="s">
        <v>305</v>
      </c>
      <c r="AU4" s="134"/>
      <c r="AV4" s="134"/>
      <c r="AW4" s="134"/>
      <c r="AX4" s="134"/>
      <c r="AY4" s="134"/>
      <c r="AZ4" s="134"/>
      <c r="BA4" s="13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41" t="s">
        <v>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7"/>
      <c r="AH5" s="137" t="s">
        <v>161</v>
      </c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7"/>
      <c r="AT5" s="137" t="s">
        <v>157</v>
      </c>
      <c r="AU5" s="137"/>
      <c r="AV5" s="137"/>
      <c r="AW5" s="137"/>
      <c r="AX5" s="137"/>
      <c r="AY5" s="137"/>
      <c r="AZ5" s="137"/>
      <c r="BA5" s="13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40" t="s">
        <v>348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8"/>
      <c r="AH7" s="134" t="s">
        <v>349</v>
      </c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5"/>
      <c r="BC7" s="136" t="s">
        <v>305</v>
      </c>
      <c r="BD7" s="134"/>
      <c r="BE7" s="134"/>
      <c r="BF7" s="134"/>
      <c r="BG7" s="134"/>
      <c r="BH7" s="134"/>
      <c r="BI7" s="134"/>
      <c r="BJ7" s="13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41" t="s">
        <v>155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7"/>
      <c r="AH8" s="137" t="s">
        <v>163</v>
      </c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"/>
      <c r="BC8" s="137" t="s">
        <v>157</v>
      </c>
      <c r="BD8" s="137"/>
      <c r="BE8" s="137"/>
      <c r="BF8" s="137"/>
      <c r="BG8" s="137"/>
      <c r="BH8" s="137"/>
      <c r="BI8" s="137"/>
      <c r="BJ8" s="13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134" t="s">
        <v>344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N10" s="134" t="s">
        <v>345</v>
      </c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5"/>
      <c r="AA10" s="134" t="s">
        <v>346</v>
      </c>
      <c r="AB10" s="134"/>
      <c r="AC10" s="134"/>
      <c r="AD10" s="134"/>
      <c r="AE10" s="134"/>
      <c r="AF10" s="134"/>
      <c r="AG10" s="134"/>
      <c r="AH10" s="134"/>
      <c r="AI10" s="134"/>
      <c r="AJ10" s="15"/>
      <c r="AK10" s="135" t="s">
        <v>347</v>
      </c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20"/>
      <c r="BL10" s="136" t="s">
        <v>306</v>
      </c>
      <c r="BM10" s="134"/>
      <c r="BN10" s="134"/>
      <c r="BO10" s="134"/>
      <c r="BP10" s="134"/>
      <c r="BQ10" s="134"/>
      <c r="BR10" s="134"/>
      <c r="BS10" s="13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7" t="s">
        <v>165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N11" s="137" t="s">
        <v>167</v>
      </c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"/>
      <c r="AA11" s="138" t="s">
        <v>168</v>
      </c>
      <c r="AB11" s="138"/>
      <c r="AC11" s="138"/>
      <c r="AD11" s="138"/>
      <c r="AE11" s="138"/>
      <c r="AF11" s="138"/>
      <c r="AG11" s="138"/>
      <c r="AH11" s="138"/>
      <c r="AI11" s="138"/>
      <c r="AJ11" s="13"/>
      <c r="AK11" s="139" t="s">
        <v>166</v>
      </c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9"/>
      <c r="BL11" s="137" t="s">
        <v>158</v>
      </c>
      <c r="BM11" s="137"/>
      <c r="BN11" s="137"/>
      <c r="BO11" s="137"/>
      <c r="BP11" s="137"/>
      <c r="BQ11" s="137"/>
      <c r="BR11" s="137"/>
      <c r="BS11" s="13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80" t="s">
        <v>332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</row>
    <row r="14" spans="1:79" ht="14.25" customHeight="1">
      <c r="A14" s="80" t="s">
        <v>148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</row>
    <row r="15" spans="1:79" ht="15" customHeight="1">
      <c r="A15" s="76" t="s">
        <v>296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</row>
    <row r="16" spans="1:79" ht="5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3" t="s">
        <v>149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</row>
    <row r="18" spans="1:79" ht="15" customHeight="1">
      <c r="A18" s="76" t="s">
        <v>297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</row>
    <row r="19" spans="1:79" ht="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80" t="s">
        <v>150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</row>
    <row r="21" spans="1:79" ht="108" customHeight="1">
      <c r="A21" s="76" t="s">
        <v>350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</row>
    <row r="22" spans="1:79" ht="7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80" t="s">
        <v>151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</row>
    <row r="24" spans="1:79" ht="14.25" customHeight="1">
      <c r="A24" s="129" t="s">
        <v>317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</row>
    <row r="25" spans="1:79" ht="15" customHeight="1">
      <c r="A25" s="85" t="s">
        <v>307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</row>
    <row r="26" spans="1:79" ht="23.1" customHeight="1">
      <c r="A26" s="94" t="s">
        <v>2</v>
      </c>
      <c r="B26" s="95"/>
      <c r="C26" s="95"/>
      <c r="D26" s="96"/>
      <c r="E26" s="94" t="s">
        <v>19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54" t="s">
        <v>308</v>
      </c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 t="s">
        <v>311</v>
      </c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 t="s">
        <v>318</v>
      </c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79" ht="54.75" customHeight="1">
      <c r="A27" s="97"/>
      <c r="B27" s="98"/>
      <c r="C27" s="98"/>
      <c r="D27" s="99"/>
      <c r="E27" s="97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89" t="s">
        <v>4</v>
      </c>
      <c r="V27" s="90"/>
      <c r="W27" s="90"/>
      <c r="X27" s="90"/>
      <c r="Y27" s="91"/>
      <c r="Z27" s="89" t="s">
        <v>3</v>
      </c>
      <c r="AA27" s="90"/>
      <c r="AB27" s="90"/>
      <c r="AC27" s="90"/>
      <c r="AD27" s="91"/>
      <c r="AE27" s="114" t="s">
        <v>116</v>
      </c>
      <c r="AF27" s="115"/>
      <c r="AG27" s="115"/>
      <c r="AH27" s="116"/>
      <c r="AI27" s="89" t="s">
        <v>5</v>
      </c>
      <c r="AJ27" s="90"/>
      <c r="AK27" s="90"/>
      <c r="AL27" s="90"/>
      <c r="AM27" s="91"/>
      <c r="AN27" s="89" t="s">
        <v>4</v>
      </c>
      <c r="AO27" s="90"/>
      <c r="AP27" s="90"/>
      <c r="AQ27" s="90"/>
      <c r="AR27" s="91"/>
      <c r="AS27" s="89" t="s">
        <v>3</v>
      </c>
      <c r="AT27" s="90"/>
      <c r="AU27" s="90"/>
      <c r="AV27" s="90"/>
      <c r="AW27" s="91"/>
      <c r="AX27" s="114" t="s">
        <v>116</v>
      </c>
      <c r="AY27" s="115"/>
      <c r="AZ27" s="115"/>
      <c r="BA27" s="116"/>
      <c r="BB27" s="89" t="s">
        <v>96</v>
      </c>
      <c r="BC27" s="90"/>
      <c r="BD27" s="90"/>
      <c r="BE27" s="90"/>
      <c r="BF27" s="91"/>
      <c r="BG27" s="89" t="s">
        <v>4</v>
      </c>
      <c r="BH27" s="90"/>
      <c r="BI27" s="90"/>
      <c r="BJ27" s="90"/>
      <c r="BK27" s="91"/>
      <c r="BL27" s="89" t="s">
        <v>3</v>
      </c>
      <c r="BM27" s="90"/>
      <c r="BN27" s="90"/>
      <c r="BO27" s="90"/>
      <c r="BP27" s="91"/>
      <c r="BQ27" s="114" t="s">
        <v>116</v>
      </c>
      <c r="BR27" s="115"/>
      <c r="BS27" s="115"/>
      <c r="BT27" s="116"/>
      <c r="BU27" s="89" t="s">
        <v>97</v>
      </c>
      <c r="BV27" s="90"/>
      <c r="BW27" s="90"/>
      <c r="BX27" s="90"/>
      <c r="BY27" s="91"/>
    </row>
    <row r="28" spans="1:79" ht="15" customHeight="1">
      <c r="A28" s="89">
        <v>1</v>
      </c>
      <c r="B28" s="90"/>
      <c r="C28" s="90"/>
      <c r="D28" s="91"/>
      <c r="E28" s="89">
        <v>2</v>
      </c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89">
        <v>3</v>
      </c>
      <c r="V28" s="90"/>
      <c r="W28" s="90"/>
      <c r="X28" s="90"/>
      <c r="Y28" s="91"/>
      <c r="Z28" s="89">
        <v>4</v>
      </c>
      <c r="AA28" s="90"/>
      <c r="AB28" s="90"/>
      <c r="AC28" s="90"/>
      <c r="AD28" s="91"/>
      <c r="AE28" s="89">
        <v>5</v>
      </c>
      <c r="AF28" s="90"/>
      <c r="AG28" s="90"/>
      <c r="AH28" s="91"/>
      <c r="AI28" s="89">
        <v>6</v>
      </c>
      <c r="AJ28" s="90"/>
      <c r="AK28" s="90"/>
      <c r="AL28" s="90"/>
      <c r="AM28" s="91"/>
      <c r="AN28" s="89">
        <v>7</v>
      </c>
      <c r="AO28" s="90"/>
      <c r="AP28" s="90"/>
      <c r="AQ28" s="90"/>
      <c r="AR28" s="91"/>
      <c r="AS28" s="89">
        <v>8</v>
      </c>
      <c r="AT28" s="90"/>
      <c r="AU28" s="90"/>
      <c r="AV28" s="90"/>
      <c r="AW28" s="91"/>
      <c r="AX28" s="89">
        <v>9</v>
      </c>
      <c r="AY28" s="90"/>
      <c r="AZ28" s="90"/>
      <c r="BA28" s="91"/>
      <c r="BB28" s="89">
        <v>10</v>
      </c>
      <c r="BC28" s="90"/>
      <c r="BD28" s="90"/>
      <c r="BE28" s="90"/>
      <c r="BF28" s="91"/>
      <c r="BG28" s="89">
        <v>11</v>
      </c>
      <c r="BH28" s="90"/>
      <c r="BI28" s="90"/>
      <c r="BJ28" s="90"/>
      <c r="BK28" s="91"/>
      <c r="BL28" s="89">
        <v>12</v>
      </c>
      <c r="BM28" s="90"/>
      <c r="BN28" s="90"/>
      <c r="BO28" s="90"/>
      <c r="BP28" s="91"/>
      <c r="BQ28" s="89">
        <v>13</v>
      </c>
      <c r="BR28" s="90"/>
      <c r="BS28" s="90"/>
      <c r="BT28" s="91"/>
      <c r="BU28" s="89">
        <v>14</v>
      </c>
      <c r="BV28" s="90"/>
      <c r="BW28" s="90"/>
      <c r="BX28" s="90"/>
      <c r="BY28" s="91"/>
    </row>
    <row r="29" spans="1:79" ht="13.5" hidden="1" customHeight="1">
      <c r="A29" s="105" t="s">
        <v>56</v>
      </c>
      <c r="B29" s="106"/>
      <c r="C29" s="106"/>
      <c r="D29" s="107"/>
      <c r="E29" s="105" t="s">
        <v>57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30" t="s">
        <v>65</v>
      </c>
      <c r="V29" s="131"/>
      <c r="W29" s="131"/>
      <c r="X29" s="131"/>
      <c r="Y29" s="132"/>
      <c r="Z29" s="130" t="s">
        <v>66</v>
      </c>
      <c r="AA29" s="131"/>
      <c r="AB29" s="131"/>
      <c r="AC29" s="131"/>
      <c r="AD29" s="132"/>
      <c r="AE29" s="105" t="s">
        <v>91</v>
      </c>
      <c r="AF29" s="106"/>
      <c r="AG29" s="106"/>
      <c r="AH29" s="107"/>
      <c r="AI29" s="111" t="s">
        <v>170</v>
      </c>
      <c r="AJ29" s="112"/>
      <c r="AK29" s="112"/>
      <c r="AL29" s="112"/>
      <c r="AM29" s="113"/>
      <c r="AN29" s="105" t="s">
        <v>67</v>
      </c>
      <c r="AO29" s="106"/>
      <c r="AP29" s="106"/>
      <c r="AQ29" s="106"/>
      <c r="AR29" s="107"/>
      <c r="AS29" s="105" t="s">
        <v>68</v>
      </c>
      <c r="AT29" s="106"/>
      <c r="AU29" s="106"/>
      <c r="AV29" s="106"/>
      <c r="AW29" s="107"/>
      <c r="AX29" s="105" t="s">
        <v>92</v>
      </c>
      <c r="AY29" s="106"/>
      <c r="AZ29" s="106"/>
      <c r="BA29" s="107"/>
      <c r="BB29" s="111" t="s">
        <v>170</v>
      </c>
      <c r="BC29" s="112"/>
      <c r="BD29" s="112"/>
      <c r="BE29" s="112"/>
      <c r="BF29" s="113"/>
      <c r="BG29" s="105" t="s">
        <v>58</v>
      </c>
      <c r="BH29" s="106"/>
      <c r="BI29" s="106"/>
      <c r="BJ29" s="106"/>
      <c r="BK29" s="107"/>
      <c r="BL29" s="105" t="s">
        <v>59</v>
      </c>
      <c r="BM29" s="106"/>
      <c r="BN29" s="106"/>
      <c r="BO29" s="106"/>
      <c r="BP29" s="107"/>
      <c r="BQ29" s="105" t="s">
        <v>93</v>
      </c>
      <c r="BR29" s="106"/>
      <c r="BS29" s="106"/>
      <c r="BT29" s="107"/>
      <c r="BU29" s="111" t="s">
        <v>170</v>
      </c>
      <c r="BV29" s="112"/>
      <c r="BW29" s="112"/>
      <c r="BX29" s="112"/>
      <c r="BY29" s="113"/>
      <c r="CA29" t="s">
        <v>21</v>
      </c>
    </row>
    <row r="30" spans="1:79" s="25" customFormat="1" ht="25.5" customHeight="1">
      <c r="A30" s="43"/>
      <c r="B30" s="44"/>
      <c r="C30" s="44"/>
      <c r="D30" s="45"/>
      <c r="E30" s="40" t="s">
        <v>172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/>
      <c r="U30" s="69" t="s">
        <v>173</v>
      </c>
      <c r="V30" s="69"/>
      <c r="W30" s="69"/>
      <c r="X30" s="69"/>
      <c r="Y30" s="69"/>
      <c r="Z30" s="69">
        <v>3453271.27</v>
      </c>
      <c r="AA30" s="69"/>
      <c r="AB30" s="69"/>
      <c r="AC30" s="69"/>
      <c r="AD30" s="69"/>
      <c r="AE30" s="66">
        <v>3453271.27</v>
      </c>
      <c r="AF30" s="67"/>
      <c r="AG30" s="67"/>
      <c r="AH30" s="68"/>
      <c r="AI30" s="66">
        <f>IF(ISNUMBER(U30),U30,0)+IF(ISNUMBER(Z30),Z30,0)</f>
        <v>3453271.27</v>
      </c>
      <c r="AJ30" s="67"/>
      <c r="AK30" s="67"/>
      <c r="AL30" s="67"/>
      <c r="AM30" s="68"/>
      <c r="AN30" s="66" t="s">
        <v>173</v>
      </c>
      <c r="AO30" s="67"/>
      <c r="AP30" s="67"/>
      <c r="AQ30" s="67"/>
      <c r="AR30" s="68"/>
      <c r="AS30" s="66">
        <v>7606327.6299999999</v>
      </c>
      <c r="AT30" s="67"/>
      <c r="AU30" s="67"/>
      <c r="AV30" s="67"/>
      <c r="AW30" s="68"/>
      <c r="AX30" s="66">
        <v>7606327.6299999999</v>
      </c>
      <c r="AY30" s="67"/>
      <c r="AZ30" s="67"/>
      <c r="BA30" s="68"/>
      <c r="BB30" s="66">
        <f>IF(ISNUMBER(AN30),AN30,0)+IF(ISNUMBER(AS30),AS30,0)</f>
        <v>7606327.6299999999</v>
      </c>
      <c r="BC30" s="67"/>
      <c r="BD30" s="67"/>
      <c r="BE30" s="67"/>
      <c r="BF30" s="68"/>
      <c r="BG30" s="66" t="s">
        <v>173</v>
      </c>
      <c r="BH30" s="67"/>
      <c r="BI30" s="67"/>
      <c r="BJ30" s="67"/>
      <c r="BK30" s="68"/>
      <c r="BL30" s="66">
        <v>7243291</v>
      </c>
      <c r="BM30" s="67"/>
      <c r="BN30" s="67"/>
      <c r="BO30" s="67"/>
      <c r="BP30" s="68"/>
      <c r="BQ30" s="66">
        <v>7243291</v>
      </c>
      <c r="BR30" s="67"/>
      <c r="BS30" s="67"/>
      <c r="BT30" s="68"/>
      <c r="BU30" s="66">
        <f>IF(ISNUMBER(BG30),BG30,0)+IF(ISNUMBER(BL30),BL30,0)</f>
        <v>7243291</v>
      </c>
      <c r="BV30" s="67"/>
      <c r="BW30" s="67"/>
      <c r="BX30" s="67"/>
      <c r="BY30" s="68"/>
      <c r="CA30" s="25" t="s">
        <v>22</v>
      </c>
    </row>
    <row r="31" spans="1:79" s="25" customFormat="1" ht="38.25" customHeight="1">
      <c r="A31" s="43">
        <v>208400</v>
      </c>
      <c r="B31" s="44"/>
      <c r="C31" s="44"/>
      <c r="D31" s="45"/>
      <c r="E31" s="40" t="s">
        <v>174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  <c r="U31" s="69" t="s">
        <v>173</v>
      </c>
      <c r="V31" s="69"/>
      <c r="W31" s="69"/>
      <c r="X31" s="69"/>
      <c r="Y31" s="69"/>
      <c r="Z31" s="69">
        <v>3453271.27</v>
      </c>
      <c r="AA31" s="69"/>
      <c r="AB31" s="69"/>
      <c r="AC31" s="69"/>
      <c r="AD31" s="69"/>
      <c r="AE31" s="66">
        <v>3453271.27</v>
      </c>
      <c r="AF31" s="67"/>
      <c r="AG31" s="67"/>
      <c r="AH31" s="68"/>
      <c r="AI31" s="66">
        <f>IF(ISNUMBER(U31),U31,0)+IF(ISNUMBER(Z31),Z31,0)</f>
        <v>3453271.27</v>
      </c>
      <c r="AJ31" s="67"/>
      <c r="AK31" s="67"/>
      <c r="AL31" s="67"/>
      <c r="AM31" s="68"/>
      <c r="AN31" s="66" t="s">
        <v>173</v>
      </c>
      <c r="AO31" s="67"/>
      <c r="AP31" s="67"/>
      <c r="AQ31" s="67"/>
      <c r="AR31" s="68"/>
      <c r="AS31" s="66">
        <v>7606327.6299999999</v>
      </c>
      <c r="AT31" s="67"/>
      <c r="AU31" s="67"/>
      <c r="AV31" s="67"/>
      <c r="AW31" s="68"/>
      <c r="AX31" s="66">
        <v>7606327.6299999999</v>
      </c>
      <c r="AY31" s="67"/>
      <c r="AZ31" s="67"/>
      <c r="BA31" s="68"/>
      <c r="BB31" s="66">
        <f>IF(ISNUMBER(AN31),AN31,0)+IF(ISNUMBER(AS31),AS31,0)</f>
        <v>7606327.6299999999</v>
      </c>
      <c r="BC31" s="67"/>
      <c r="BD31" s="67"/>
      <c r="BE31" s="67"/>
      <c r="BF31" s="68"/>
      <c r="BG31" s="66" t="s">
        <v>173</v>
      </c>
      <c r="BH31" s="67"/>
      <c r="BI31" s="67"/>
      <c r="BJ31" s="67"/>
      <c r="BK31" s="68"/>
      <c r="BL31" s="66">
        <v>7243291</v>
      </c>
      <c r="BM31" s="67"/>
      <c r="BN31" s="67"/>
      <c r="BO31" s="67"/>
      <c r="BP31" s="68"/>
      <c r="BQ31" s="66">
        <v>7243291</v>
      </c>
      <c r="BR31" s="67"/>
      <c r="BS31" s="67"/>
      <c r="BT31" s="68"/>
      <c r="BU31" s="66">
        <f>IF(ISNUMBER(BG31),BG31,0)+IF(ISNUMBER(BL31),BL31,0)</f>
        <v>7243291</v>
      </c>
      <c r="BV31" s="67"/>
      <c r="BW31" s="67"/>
      <c r="BX31" s="67"/>
      <c r="BY31" s="68"/>
    </row>
    <row r="32" spans="1:79" s="6" customFormat="1" ht="12.75" customHeight="1">
      <c r="A32" s="36"/>
      <c r="B32" s="37"/>
      <c r="C32" s="37"/>
      <c r="D32" s="38"/>
      <c r="E32" s="33" t="s">
        <v>147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5"/>
      <c r="U32" s="65">
        <v>0</v>
      </c>
      <c r="V32" s="65"/>
      <c r="W32" s="65"/>
      <c r="X32" s="65"/>
      <c r="Y32" s="65"/>
      <c r="Z32" s="65">
        <v>3453271.27</v>
      </c>
      <c r="AA32" s="65"/>
      <c r="AB32" s="65"/>
      <c r="AC32" s="65"/>
      <c r="AD32" s="65"/>
      <c r="AE32" s="62">
        <v>3453271.27</v>
      </c>
      <c r="AF32" s="63"/>
      <c r="AG32" s="63"/>
      <c r="AH32" s="64"/>
      <c r="AI32" s="62">
        <f>IF(ISNUMBER(U32),U32,0)+IF(ISNUMBER(Z32),Z32,0)</f>
        <v>3453271.27</v>
      </c>
      <c r="AJ32" s="63"/>
      <c r="AK32" s="63"/>
      <c r="AL32" s="63"/>
      <c r="AM32" s="64"/>
      <c r="AN32" s="62">
        <v>0</v>
      </c>
      <c r="AO32" s="63"/>
      <c r="AP32" s="63"/>
      <c r="AQ32" s="63"/>
      <c r="AR32" s="64"/>
      <c r="AS32" s="62">
        <v>7606327.6299999999</v>
      </c>
      <c r="AT32" s="63"/>
      <c r="AU32" s="63"/>
      <c r="AV32" s="63"/>
      <c r="AW32" s="64"/>
      <c r="AX32" s="62">
        <v>7606327.6299999999</v>
      </c>
      <c r="AY32" s="63"/>
      <c r="AZ32" s="63"/>
      <c r="BA32" s="64"/>
      <c r="BB32" s="62">
        <f>IF(ISNUMBER(AN32),AN32,0)+IF(ISNUMBER(AS32),AS32,0)</f>
        <v>7606327.6299999999</v>
      </c>
      <c r="BC32" s="63"/>
      <c r="BD32" s="63"/>
      <c r="BE32" s="63"/>
      <c r="BF32" s="64"/>
      <c r="BG32" s="62">
        <v>0</v>
      </c>
      <c r="BH32" s="63"/>
      <c r="BI32" s="63"/>
      <c r="BJ32" s="63"/>
      <c r="BK32" s="64"/>
      <c r="BL32" s="62">
        <v>7243291</v>
      </c>
      <c r="BM32" s="63"/>
      <c r="BN32" s="63"/>
      <c r="BO32" s="63"/>
      <c r="BP32" s="64"/>
      <c r="BQ32" s="62">
        <v>7243291</v>
      </c>
      <c r="BR32" s="63"/>
      <c r="BS32" s="63"/>
      <c r="BT32" s="64"/>
      <c r="BU32" s="62">
        <f>IF(ISNUMBER(BG32),BG32,0)+IF(ISNUMBER(BL32),BL32,0)</f>
        <v>7243291</v>
      </c>
      <c r="BV32" s="63"/>
      <c r="BW32" s="63"/>
      <c r="BX32" s="63"/>
      <c r="BY32" s="64"/>
    </row>
    <row r="34" spans="1:79" ht="14.25" customHeight="1">
      <c r="A34" s="129" t="s">
        <v>333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</row>
    <row r="35" spans="1:79" ht="15" customHeight="1">
      <c r="A35" s="92" t="s">
        <v>307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</row>
    <row r="36" spans="1:79" ht="22.5" customHeight="1">
      <c r="A36" s="94" t="s">
        <v>2</v>
      </c>
      <c r="B36" s="95"/>
      <c r="C36" s="95"/>
      <c r="D36" s="96"/>
      <c r="E36" s="94" t="s">
        <v>19</v>
      </c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6"/>
      <c r="X36" s="89" t="s">
        <v>329</v>
      </c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1"/>
      <c r="AR36" s="54" t="s">
        <v>334</v>
      </c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</row>
    <row r="37" spans="1:79" ht="36" customHeight="1">
      <c r="A37" s="97"/>
      <c r="B37" s="98"/>
      <c r="C37" s="98"/>
      <c r="D37" s="99"/>
      <c r="E37" s="97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9"/>
      <c r="X37" s="54" t="s">
        <v>4</v>
      </c>
      <c r="Y37" s="54"/>
      <c r="Z37" s="54"/>
      <c r="AA37" s="54"/>
      <c r="AB37" s="54"/>
      <c r="AC37" s="54" t="s">
        <v>3</v>
      </c>
      <c r="AD37" s="54"/>
      <c r="AE37" s="54"/>
      <c r="AF37" s="54"/>
      <c r="AG37" s="54"/>
      <c r="AH37" s="114" t="s">
        <v>116</v>
      </c>
      <c r="AI37" s="115"/>
      <c r="AJ37" s="115"/>
      <c r="AK37" s="115"/>
      <c r="AL37" s="116"/>
      <c r="AM37" s="89" t="s">
        <v>5</v>
      </c>
      <c r="AN37" s="90"/>
      <c r="AO37" s="90"/>
      <c r="AP37" s="90"/>
      <c r="AQ37" s="91"/>
      <c r="AR37" s="89" t="s">
        <v>4</v>
      </c>
      <c r="AS37" s="90"/>
      <c r="AT37" s="90"/>
      <c r="AU37" s="90"/>
      <c r="AV37" s="91"/>
      <c r="AW37" s="89" t="s">
        <v>3</v>
      </c>
      <c r="AX37" s="90"/>
      <c r="AY37" s="90"/>
      <c r="AZ37" s="90"/>
      <c r="BA37" s="91"/>
      <c r="BB37" s="114" t="s">
        <v>116</v>
      </c>
      <c r="BC37" s="115"/>
      <c r="BD37" s="115"/>
      <c r="BE37" s="115"/>
      <c r="BF37" s="116"/>
      <c r="BG37" s="89" t="s">
        <v>96</v>
      </c>
      <c r="BH37" s="90"/>
      <c r="BI37" s="90"/>
      <c r="BJ37" s="90"/>
      <c r="BK37" s="91"/>
    </row>
    <row r="38" spans="1:79" ht="15" customHeight="1">
      <c r="A38" s="89">
        <v>1</v>
      </c>
      <c r="B38" s="90"/>
      <c r="C38" s="90"/>
      <c r="D38" s="91"/>
      <c r="E38" s="89">
        <v>2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1"/>
      <c r="X38" s="54">
        <v>3</v>
      </c>
      <c r="Y38" s="54"/>
      <c r="Z38" s="54"/>
      <c r="AA38" s="54"/>
      <c r="AB38" s="54"/>
      <c r="AC38" s="54">
        <v>4</v>
      </c>
      <c r="AD38" s="54"/>
      <c r="AE38" s="54"/>
      <c r="AF38" s="54"/>
      <c r="AG38" s="54"/>
      <c r="AH38" s="54">
        <v>5</v>
      </c>
      <c r="AI38" s="54"/>
      <c r="AJ38" s="54"/>
      <c r="AK38" s="54"/>
      <c r="AL38" s="54"/>
      <c r="AM38" s="54">
        <v>6</v>
      </c>
      <c r="AN38" s="54"/>
      <c r="AO38" s="54"/>
      <c r="AP38" s="54"/>
      <c r="AQ38" s="54"/>
      <c r="AR38" s="89">
        <v>7</v>
      </c>
      <c r="AS38" s="90"/>
      <c r="AT38" s="90"/>
      <c r="AU38" s="90"/>
      <c r="AV38" s="91"/>
      <c r="AW38" s="89">
        <v>8</v>
      </c>
      <c r="AX38" s="90"/>
      <c r="AY38" s="90"/>
      <c r="AZ38" s="90"/>
      <c r="BA38" s="91"/>
      <c r="BB38" s="89">
        <v>9</v>
      </c>
      <c r="BC38" s="90"/>
      <c r="BD38" s="90"/>
      <c r="BE38" s="90"/>
      <c r="BF38" s="91"/>
      <c r="BG38" s="89">
        <v>10</v>
      </c>
      <c r="BH38" s="90"/>
      <c r="BI38" s="90"/>
      <c r="BJ38" s="90"/>
      <c r="BK38" s="91"/>
    </row>
    <row r="39" spans="1:79" ht="20.25" hidden="1" customHeight="1">
      <c r="A39" s="105" t="s">
        <v>56</v>
      </c>
      <c r="B39" s="106"/>
      <c r="C39" s="106"/>
      <c r="D39" s="107"/>
      <c r="E39" s="105" t="s">
        <v>57</v>
      </c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7"/>
      <c r="X39" s="84" t="s">
        <v>60</v>
      </c>
      <c r="Y39" s="84"/>
      <c r="Z39" s="84"/>
      <c r="AA39" s="84"/>
      <c r="AB39" s="84"/>
      <c r="AC39" s="84" t="s">
        <v>61</v>
      </c>
      <c r="AD39" s="84"/>
      <c r="AE39" s="84"/>
      <c r="AF39" s="84"/>
      <c r="AG39" s="84"/>
      <c r="AH39" s="105" t="s">
        <v>94</v>
      </c>
      <c r="AI39" s="106"/>
      <c r="AJ39" s="106"/>
      <c r="AK39" s="106"/>
      <c r="AL39" s="107"/>
      <c r="AM39" s="111" t="s">
        <v>171</v>
      </c>
      <c r="AN39" s="112"/>
      <c r="AO39" s="112"/>
      <c r="AP39" s="112"/>
      <c r="AQ39" s="113"/>
      <c r="AR39" s="105" t="s">
        <v>62</v>
      </c>
      <c r="AS39" s="106"/>
      <c r="AT39" s="106"/>
      <c r="AU39" s="106"/>
      <c r="AV39" s="107"/>
      <c r="AW39" s="105" t="s">
        <v>63</v>
      </c>
      <c r="AX39" s="106"/>
      <c r="AY39" s="106"/>
      <c r="AZ39" s="106"/>
      <c r="BA39" s="107"/>
      <c r="BB39" s="105" t="s">
        <v>95</v>
      </c>
      <c r="BC39" s="106"/>
      <c r="BD39" s="106"/>
      <c r="BE39" s="106"/>
      <c r="BF39" s="107"/>
      <c r="BG39" s="111" t="s">
        <v>171</v>
      </c>
      <c r="BH39" s="112"/>
      <c r="BI39" s="112"/>
      <c r="BJ39" s="112"/>
      <c r="BK39" s="113"/>
      <c r="CA39" t="s">
        <v>23</v>
      </c>
    </row>
    <row r="40" spans="1:79" s="25" customFormat="1" ht="25.5" customHeight="1">
      <c r="A40" s="43"/>
      <c r="B40" s="44"/>
      <c r="C40" s="44"/>
      <c r="D40" s="45"/>
      <c r="E40" s="40" t="s">
        <v>172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2"/>
      <c r="X40" s="66" t="s">
        <v>173</v>
      </c>
      <c r="Y40" s="67"/>
      <c r="Z40" s="67"/>
      <c r="AA40" s="67"/>
      <c r="AB40" s="68"/>
      <c r="AC40" s="66">
        <v>4971497</v>
      </c>
      <c r="AD40" s="67"/>
      <c r="AE40" s="67"/>
      <c r="AF40" s="67"/>
      <c r="AG40" s="68"/>
      <c r="AH40" s="66">
        <v>4971497</v>
      </c>
      <c r="AI40" s="67"/>
      <c r="AJ40" s="67"/>
      <c r="AK40" s="67"/>
      <c r="AL40" s="68"/>
      <c r="AM40" s="66">
        <f>IF(ISNUMBER(X40),X40,0)+IF(ISNUMBER(AC40),AC40,0)</f>
        <v>4971497</v>
      </c>
      <c r="AN40" s="67"/>
      <c r="AO40" s="67"/>
      <c r="AP40" s="67"/>
      <c r="AQ40" s="68"/>
      <c r="AR40" s="66" t="s">
        <v>173</v>
      </c>
      <c r="AS40" s="67"/>
      <c r="AT40" s="67"/>
      <c r="AU40" s="67"/>
      <c r="AV40" s="68"/>
      <c r="AW40" s="66">
        <v>6800000</v>
      </c>
      <c r="AX40" s="67"/>
      <c r="AY40" s="67"/>
      <c r="AZ40" s="67"/>
      <c r="BA40" s="68"/>
      <c r="BB40" s="66">
        <v>6800000</v>
      </c>
      <c r="BC40" s="67"/>
      <c r="BD40" s="67"/>
      <c r="BE40" s="67"/>
      <c r="BF40" s="68"/>
      <c r="BG40" s="69">
        <f>IF(ISNUMBER(AR40),AR40,0)+IF(ISNUMBER(AW40),AW40,0)</f>
        <v>6800000</v>
      </c>
      <c r="BH40" s="69"/>
      <c r="BI40" s="69"/>
      <c r="BJ40" s="69"/>
      <c r="BK40" s="69"/>
      <c r="CA40" s="25" t="s">
        <v>24</v>
      </c>
    </row>
    <row r="41" spans="1:79" s="25" customFormat="1" ht="25.5" customHeight="1">
      <c r="A41" s="43">
        <v>208400</v>
      </c>
      <c r="B41" s="44"/>
      <c r="C41" s="44"/>
      <c r="D41" s="45"/>
      <c r="E41" s="40" t="s">
        <v>174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2"/>
      <c r="X41" s="66" t="s">
        <v>173</v>
      </c>
      <c r="Y41" s="67"/>
      <c r="Z41" s="67"/>
      <c r="AA41" s="67"/>
      <c r="AB41" s="68"/>
      <c r="AC41" s="66">
        <v>4971497</v>
      </c>
      <c r="AD41" s="67"/>
      <c r="AE41" s="67"/>
      <c r="AF41" s="67"/>
      <c r="AG41" s="68"/>
      <c r="AH41" s="66">
        <v>4971497</v>
      </c>
      <c r="AI41" s="67"/>
      <c r="AJ41" s="67"/>
      <c r="AK41" s="67"/>
      <c r="AL41" s="68"/>
      <c r="AM41" s="66">
        <f>IF(ISNUMBER(X41),X41,0)+IF(ISNUMBER(AC41),AC41,0)</f>
        <v>4971497</v>
      </c>
      <c r="AN41" s="67"/>
      <c r="AO41" s="67"/>
      <c r="AP41" s="67"/>
      <c r="AQ41" s="68"/>
      <c r="AR41" s="66" t="s">
        <v>173</v>
      </c>
      <c r="AS41" s="67"/>
      <c r="AT41" s="67"/>
      <c r="AU41" s="67"/>
      <c r="AV41" s="68"/>
      <c r="AW41" s="66">
        <v>6800000</v>
      </c>
      <c r="AX41" s="67"/>
      <c r="AY41" s="67"/>
      <c r="AZ41" s="67"/>
      <c r="BA41" s="68"/>
      <c r="BB41" s="66">
        <v>6800000</v>
      </c>
      <c r="BC41" s="67"/>
      <c r="BD41" s="67"/>
      <c r="BE41" s="67"/>
      <c r="BF41" s="68"/>
      <c r="BG41" s="69">
        <f>IF(ISNUMBER(AR41),AR41,0)+IF(ISNUMBER(AW41),AW41,0)</f>
        <v>6800000</v>
      </c>
      <c r="BH41" s="69"/>
      <c r="BI41" s="69"/>
      <c r="BJ41" s="69"/>
      <c r="BK41" s="69"/>
    </row>
    <row r="42" spans="1:79" s="6" customFormat="1" ht="12.75" customHeight="1">
      <c r="A42" s="36"/>
      <c r="B42" s="37"/>
      <c r="C42" s="37"/>
      <c r="D42" s="38"/>
      <c r="E42" s="33" t="s">
        <v>147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5"/>
      <c r="X42" s="62">
        <v>0</v>
      </c>
      <c r="Y42" s="63"/>
      <c r="Z42" s="63"/>
      <c r="AA42" s="63"/>
      <c r="AB42" s="64"/>
      <c r="AC42" s="62">
        <v>4971497</v>
      </c>
      <c r="AD42" s="63"/>
      <c r="AE42" s="63"/>
      <c r="AF42" s="63"/>
      <c r="AG42" s="64"/>
      <c r="AH42" s="62">
        <v>4971497</v>
      </c>
      <c r="AI42" s="63"/>
      <c r="AJ42" s="63"/>
      <c r="AK42" s="63"/>
      <c r="AL42" s="64"/>
      <c r="AM42" s="62">
        <f>IF(ISNUMBER(X42),X42,0)+IF(ISNUMBER(AC42),AC42,0)</f>
        <v>4971497</v>
      </c>
      <c r="AN42" s="63"/>
      <c r="AO42" s="63"/>
      <c r="AP42" s="63"/>
      <c r="AQ42" s="64"/>
      <c r="AR42" s="62">
        <v>0</v>
      </c>
      <c r="AS42" s="63"/>
      <c r="AT42" s="63"/>
      <c r="AU42" s="63"/>
      <c r="AV42" s="64"/>
      <c r="AW42" s="62">
        <v>6800000</v>
      </c>
      <c r="AX42" s="63"/>
      <c r="AY42" s="63"/>
      <c r="AZ42" s="63"/>
      <c r="BA42" s="64"/>
      <c r="BB42" s="62">
        <v>6800000</v>
      </c>
      <c r="BC42" s="63"/>
      <c r="BD42" s="63"/>
      <c r="BE42" s="63"/>
      <c r="BF42" s="64"/>
      <c r="BG42" s="65">
        <f>IF(ISNUMBER(AR42),AR42,0)+IF(ISNUMBER(AW42),AW42,0)</f>
        <v>6800000</v>
      </c>
      <c r="BH42" s="65"/>
      <c r="BI42" s="65"/>
      <c r="BJ42" s="65"/>
      <c r="BK42" s="65"/>
    </row>
    <row r="43" spans="1:79" s="4" customFormat="1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>
      <c r="A45" s="80" t="s">
        <v>117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9"/>
    </row>
    <row r="46" spans="1:79" ht="14.25" customHeight="1">
      <c r="A46" s="80" t="s">
        <v>319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</row>
    <row r="47" spans="1:79" ht="15" customHeight="1">
      <c r="A47" s="85" t="s">
        <v>307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</row>
    <row r="48" spans="1:79" ht="23.1" customHeight="1">
      <c r="A48" s="120" t="s">
        <v>118</v>
      </c>
      <c r="B48" s="121"/>
      <c r="C48" s="121"/>
      <c r="D48" s="122"/>
      <c r="E48" s="54" t="s">
        <v>19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89" t="s">
        <v>308</v>
      </c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1"/>
      <c r="AN48" s="89" t="s">
        <v>311</v>
      </c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1"/>
      <c r="BG48" s="89" t="s">
        <v>318</v>
      </c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1"/>
    </row>
    <row r="49" spans="1:79" ht="48.75" customHeight="1">
      <c r="A49" s="123"/>
      <c r="B49" s="124"/>
      <c r="C49" s="124"/>
      <c r="D49" s="125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89" t="s">
        <v>4</v>
      </c>
      <c r="V49" s="90"/>
      <c r="W49" s="90"/>
      <c r="X49" s="90"/>
      <c r="Y49" s="91"/>
      <c r="Z49" s="89" t="s">
        <v>3</v>
      </c>
      <c r="AA49" s="90"/>
      <c r="AB49" s="90"/>
      <c r="AC49" s="90"/>
      <c r="AD49" s="91"/>
      <c r="AE49" s="114" t="s">
        <v>116</v>
      </c>
      <c r="AF49" s="115"/>
      <c r="AG49" s="115"/>
      <c r="AH49" s="116"/>
      <c r="AI49" s="89" t="s">
        <v>5</v>
      </c>
      <c r="AJ49" s="90"/>
      <c r="AK49" s="90"/>
      <c r="AL49" s="90"/>
      <c r="AM49" s="91"/>
      <c r="AN49" s="89" t="s">
        <v>4</v>
      </c>
      <c r="AO49" s="90"/>
      <c r="AP49" s="90"/>
      <c r="AQ49" s="90"/>
      <c r="AR49" s="91"/>
      <c r="AS49" s="89" t="s">
        <v>3</v>
      </c>
      <c r="AT49" s="90"/>
      <c r="AU49" s="90"/>
      <c r="AV49" s="90"/>
      <c r="AW49" s="91"/>
      <c r="AX49" s="114" t="s">
        <v>116</v>
      </c>
      <c r="AY49" s="115"/>
      <c r="AZ49" s="115"/>
      <c r="BA49" s="116"/>
      <c r="BB49" s="89" t="s">
        <v>96</v>
      </c>
      <c r="BC49" s="90"/>
      <c r="BD49" s="90"/>
      <c r="BE49" s="90"/>
      <c r="BF49" s="91"/>
      <c r="BG49" s="89" t="s">
        <v>4</v>
      </c>
      <c r="BH49" s="90"/>
      <c r="BI49" s="90"/>
      <c r="BJ49" s="90"/>
      <c r="BK49" s="91"/>
      <c r="BL49" s="89" t="s">
        <v>3</v>
      </c>
      <c r="BM49" s="90"/>
      <c r="BN49" s="90"/>
      <c r="BO49" s="90"/>
      <c r="BP49" s="91"/>
      <c r="BQ49" s="114" t="s">
        <v>116</v>
      </c>
      <c r="BR49" s="115"/>
      <c r="BS49" s="115"/>
      <c r="BT49" s="116"/>
      <c r="BU49" s="89" t="s">
        <v>97</v>
      </c>
      <c r="BV49" s="90"/>
      <c r="BW49" s="90"/>
      <c r="BX49" s="90"/>
      <c r="BY49" s="91"/>
    </row>
    <row r="50" spans="1:79" ht="15" customHeight="1">
      <c r="A50" s="89">
        <v>1</v>
      </c>
      <c r="B50" s="90"/>
      <c r="C50" s="90"/>
      <c r="D50" s="91"/>
      <c r="E50" s="89">
        <v>2</v>
      </c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1"/>
      <c r="U50" s="89">
        <v>3</v>
      </c>
      <c r="V50" s="90"/>
      <c r="W50" s="90"/>
      <c r="X50" s="90"/>
      <c r="Y50" s="91"/>
      <c r="Z50" s="89">
        <v>4</v>
      </c>
      <c r="AA50" s="90"/>
      <c r="AB50" s="90"/>
      <c r="AC50" s="90"/>
      <c r="AD50" s="91"/>
      <c r="AE50" s="89">
        <v>5</v>
      </c>
      <c r="AF50" s="90"/>
      <c r="AG50" s="90"/>
      <c r="AH50" s="91"/>
      <c r="AI50" s="89">
        <v>6</v>
      </c>
      <c r="AJ50" s="90"/>
      <c r="AK50" s="90"/>
      <c r="AL50" s="90"/>
      <c r="AM50" s="91"/>
      <c r="AN50" s="89">
        <v>7</v>
      </c>
      <c r="AO50" s="90"/>
      <c r="AP50" s="90"/>
      <c r="AQ50" s="90"/>
      <c r="AR50" s="91"/>
      <c r="AS50" s="89">
        <v>8</v>
      </c>
      <c r="AT50" s="90"/>
      <c r="AU50" s="90"/>
      <c r="AV50" s="90"/>
      <c r="AW50" s="91"/>
      <c r="AX50" s="89">
        <v>9</v>
      </c>
      <c r="AY50" s="90"/>
      <c r="AZ50" s="90"/>
      <c r="BA50" s="91"/>
      <c r="BB50" s="89">
        <v>10</v>
      </c>
      <c r="BC50" s="90"/>
      <c r="BD50" s="90"/>
      <c r="BE50" s="90"/>
      <c r="BF50" s="91"/>
      <c r="BG50" s="89">
        <v>11</v>
      </c>
      <c r="BH50" s="90"/>
      <c r="BI50" s="90"/>
      <c r="BJ50" s="90"/>
      <c r="BK50" s="91"/>
      <c r="BL50" s="89">
        <v>12</v>
      </c>
      <c r="BM50" s="90"/>
      <c r="BN50" s="90"/>
      <c r="BO50" s="90"/>
      <c r="BP50" s="91"/>
      <c r="BQ50" s="89">
        <v>13</v>
      </c>
      <c r="BR50" s="90"/>
      <c r="BS50" s="90"/>
      <c r="BT50" s="91"/>
      <c r="BU50" s="89">
        <v>14</v>
      </c>
      <c r="BV50" s="90"/>
      <c r="BW50" s="90"/>
      <c r="BX50" s="90"/>
      <c r="BY50" s="91"/>
    </row>
    <row r="51" spans="1:79" s="1" customFormat="1" ht="12.75" hidden="1" customHeight="1">
      <c r="A51" s="105" t="s">
        <v>64</v>
      </c>
      <c r="B51" s="106"/>
      <c r="C51" s="106"/>
      <c r="D51" s="107"/>
      <c r="E51" s="105" t="s">
        <v>57</v>
      </c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7"/>
      <c r="U51" s="105" t="s">
        <v>65</v>
      </c>
      <c r="V51" s="106"/>
      <c r="W51" s="106"/>
      <c r="X51" s="106"/>
      <c r="Y51" s="107"/>
      <c r="Z51" s="105" t="s">
        <v>66</v>
      </c>
      <c r="AA51" s="106"/>
      <c r="AB51" s="106"/>
      <c r="AC51" s="106"/>
      <c r="AD51" s="107"/>
      <c r="AE51" s="105" t="s">
        <v>91</v>
      </c>
      <c r="AF51" s="106"/>
      <c r="AG51" s="106"/>
      <c r="AH51" s="107"/>
      <c r="AI51" s="111" t="s">
        <v>170</v>
      </c>
      <c r="AJ51" s="112"/>
      <c r="AK51" s="112"/>
      <c r="AL51" s="112"/>
      <c r="AM51" s="113"/>
      <c r="AN51" s="105" t="s">
        <v>67</v>
      </c>
      <c r="AO51" s="106"/>
      <c r="AP51" s="106"/>
      <c r="AQ51" s="106"/>
      <c r="AR51" s="107"/>
      <c r="AS51" s="105" t="s">
        <v>68</v>
      </c>
      <c r="AT51" s="106"/>
      <c r="AU51" s="106"/>
      <c r="AV51" s="106"/>
      <c r="AW51" s="107"/>
      <c r="AX51" s="105" t="s">
        <v>92</v>
      </c>
      <c r="AY51" s="106"/>
      <c r="AZ51" s="106"/>
      <c r="BA51" s="107"/>
      <c r="BB51" s="111" t="s">
        <v>170</v>
      </c>
      <c r="BC51" s="112"/>
      <c r="BD51" s="112"/>
      <c r="BE51" s="112"/>
      <c r="BF51" s="113"/>
      <c r="BG51" s="105" t="s">
        <v>58</v>
      </c>
      <c r="BH51" s="106"/>
      <c r="BI51" s="106"/>
      <c r="BJ51" s="106"/>
      <c r="BK51" s="107"/>
      <c r="BL51" s="105" t="s">
        <v>59</v>
      </c>
      <c r="BM51" s="106"/>
      <c r="BN51" s="106"/>
      <c r="BO51" s="106"/>
      <c r="BP51" s="107"/>
      <c r="BQ51" s="105" t="s">
        <v>93</v>
      </c>
      <c r="BR51" s="106"/>
      <c r="BS51" s="106"/>
      <c r="BT51" s="107"/>
      <c r="BU51" s="111" t="s">
        <v>170</v>
      </c>
      <c r="BV51" s="112"/>
      <c r="BW51" s="112"/>
      <c r="BX51" s="112"/>
      <c r="BY51" s="113"/>
      <c r="CA51" t="s">
        <v>25</v>
      </c>
    </row>
    <row r="52" spans="1:79" s="25" customFormat="1" ht="25.5" customHeight="1">
      <c r="A52" s="43">
        <v>3122</v>
      </c>
      <c r="B52" s="44"/>
      <c r="C52" s="44"/>
      <c r="D52" s="45"/>
      <c r="E52" s="40" t="s">
        <v>175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2"/>
      <c r="U52" s="66">
        <v>116749.55</v>
      </c>
      <c r="V52" s="67"/>
      <c r="W52" s="67"/>
      <c r="X52" s="67"/>
      <c r="Y52" s="68"/>
      <c r="Z52" s="66">
        <v>116749.55</v>
      </c>
      <c r="AA52" s="67"/>
      <c r="AB52" s="67"/>
      <c r="AC52" s="67"/>
      <c r="AD52" s="68"/>
      <c r="AE52" s="66">
        <v>116749.55</v>
      </c>
      <c r="AF52" s="67"/>
      <c r="AG52" s="67"/>
      <c r="AH52" s="68"/>
      <c r="AI52" s="66">
        <f>IF(ISNUMBER(U52),U52,0)+IF(ISNUMBER(Z52),Z52,0)</f>
        <v>233499.1</v>
      </c>
      <c r="AJ52" s="67"/>
      <c r="AK52" s="67"/>
      <c r="AL52" s="67"/>
      <c r="AM52" s="68"/>
      <c r="AN52" s="66">
        <v>0</v>
      </c>
      <c r="AO52" s="67"/>
      <c r="AP52" s="67"/>
      <c r="AQ52" s="67"/>
      <c r="AR52" s="68"/>
      <c r="AS52" s="66">
        <v>1245500</v>
      </c>
      <c r="AT52" s="67"/>
      <c r="AU52" s="67"/>
      <c r="AV52" s="67"/>
      <c r="AW52" s="68"/>
      <c r="AX52" s="66">
        <v>1245500</v>
      </c>
      <c r="AY52" s="67"/>
      <c r="AZ52" s="67"/>
      <c r="BA52" s="68"/>
      <c r="BB52" s="66">
        <f>IF(ISNUMBER(AN52),AN52,0)+IF(ISNUMBER(AS52),AS52,0)</f>
        <v>1245500</v>
      </c>
      <c r="BC52" s="67"/>
      <c r="BD52" s="67"/>
      <c r="BE52" s="67"/>
      <c r="BF52" s="68"/>
      <c r="BG52" s="66">
        <v>0</v>
      </c>
      <c r="BH52" s="67"/>
      <c r="BI52" s="67"/>
      <c r="BJ52" s="67"/>
      <c r="BK52" s="68"/>
      <c r="BL52" s="66">
        <v>1569000</v>
      </c>
      <c r="BM52" s="67"/>
      <c r="BN52" s="67"/>
      <c r="BO52" s="67"/>
      <c r="BP52" s="68"/>
      <c r="BQ52" s="66">
        <v>1569000</v>
      </c>
      <c r="BR52" s="67"/>
      <c r="BS52" s="67"/>
      <c r="BT52" s="68"/>
      <c r="BU52" s="66">
        <f>IF(ISNUMBER(BG52),BG52,0)+IF(ISNUMBER(BL52),BL52,0)</f>
        <v>1569000</v>
      </c>
      <c r="BV52" s="67"/>
      <c r="BW52" s="67"/>
      <c r="BX52" s="67"/>
      <c r="BY52" s="68"/>
      <c r="CA52" s="25" t="s">
        <v>26</v>
      </c>
    </row>
    <row r="53" spans="1:79" s="25" customFormat="1" ht="12.75" customHeight="1">
      <c r="A53" s="43">
        <v>3131</v>
      </c>
      <c r="B53" s="44"/>
      <c r="C53" s="44"/>
      <c r="D53" s="45"/>
      <c r="E53" s="40" t="s">
        <v>176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66">
        <v>0</v>
      </c>
      <c r="V53" s="67"/>
      <c r="W53" s="67"/>
      <c r="X53" s="67"/>
      <c r="Y53" s="68"/>
      <c r="Z53" s="66">
        <v>0</v>
      </c>
      <c r="AA53" s="67"/>
      <c r="AB53" s="67"/>
      <c r="AC53" s="67"/>
      <c r="AD53" s="68"/>
      <c r="AE53" s="66">
        <v>0</v>
      </c>
      <c r="AF53" s="67"/>
      <c r="AG53" s="67"/>
      <c r="AH53" s="68"/>
      <c r="AI53" s="66">
        <f>IF(ISNUMBER(U53),U53,0)+IF(ISNUMBER(Z53),Z53,0)</f>
        <v>0</v>
      </c>
      <c r="AJ53" s="67"/>
      <c r="AK53" s="67"/>
      <c r="AL53" s="67"/>
      <c r="AM53" s="68"/>
      <c r="AN53" s="66">
        <v>0</v>
      </c>
      <c r="AO53" s="67"/>
      <c r="AP53" s="67"/>
      <c r="AQ53" s="67"/>
      <c r="AR53" s="68"/>
      <c r="AS53" s="66">
        <v>4075511</v>
      </c>
      <c r="AT53" s="67"/>
      <c r="AU53" s="67"/>
      <c r="AV53" s="67"/>
      <c r="AW53" s="68"/>
      <c r="AX53" s="66">
        <v>4075511</v>
      </c>
      <c r="AY53" s="67"/>
      <c r="AZ53" s="67"/>
      <c r="BA53" s="68"/>
      <c r="BB53" s="66">
        <f>IF(ISNUMBER(AN53),AN53,0)+IF(ISNUMBER(AS53),AS53,0)</f>
        <v>4075511</v>
      </c>
      <c r="BC53" s="67"/>
      <c r="BD53" s="67"/>
      <c r="BE53" s="67"/>
      <c r="BF53" s="68"/>
      <c r="BG53" s="66">
        <v>0</v>
      </c>
      <c r="BH53" s="67"/>
      <c r="BI53" s="67"/>
      <c r="BJ53" s="67"/>
      <c r="BK53" s="68"/>
      <c r="BL53" s="66">
        <v>2351000</v>
      </c>
      <c r="BM53" s="67"/>
      <c r="BN53" s="67"/>
      <c r="BO53" s="67"/>
      <c r="BP53" s="68"/>
      <c r="BQ53" s="66">
        <v>2351000</v>
      </c>
      <c r="BR53" s="67"/>
      <c r="BS53" s="67"/>
      <c r="BT53" s="68"/>
      <c r="BU53" s="66">
        <f>IF(ISNUMBER(BG53),BG53,0)+IF(ISNUMBER(BL53),BL53,0)</f>
        <v>2351000</v>
      </c>
      <c r="BV53" s="67"/>
      <c r="BW53" s="67"/>
      <c r="BX53" s="67"/>
      <c r="BY53" s="68"/>
    </row>
    <row r="54" spans="1:79" s="25" customFormat="1" ht="12.75" customHeight="1">
      <c r="A54" s="43">
        <v>3132</v>
      </c>
      <c r="B54" s="44"/>
      <c r="C54" s="44"/>
      <c r="D54" s="45"/>
      <c r="E54" s="40" t="s">
        <v>177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2"/>
      <c r="U54" s="66">
        <v>0</v>
      </c>
      <c r="V54" s="67"/>
      <c r="W54" s="67"/>
      <c r="X54" s="67"/>
      <c r="Y54" s="68"/>
      <c r="Z54" s="66">
        <v>0</v>
      </c>
      <c r="AA54" s="67"/>
      <c r="AB54" s="67"/>
      <c r="AC54" s="67"/>
      <c r="AD54" s="68"/>
      <c r="AE54" s="66">
        <v>0</v>
      </c>
      <c r="AF54" s="67"/>
      <c r="AG54" s="67"/>
      <c r="AH54" s="68"/>
      <c r="AI54" s="66">
        <f>IF(ISNUMBER(U54),U54,0)+IF(ISNUMBER(Z54),Z54,0)</f>
        <v>0</v>
      </c>
      <c r="AJ54" s="67"/>
      <c r="AK54" s="67"/>
      <c r="AL54" s="67"/>
      <c r="AM54" s="68"/>
      <c r="AN54" s="66">
        <v>0</v>
      </c>
      <c r="AO54" s="67"/>
      <c r="AP54" s="67"/>
      <c r="AQ54" s="67"/>
      <c r="AR54" s="68"/>
      <c r="AS54" s="66">
        <v>1235073</v>
      </c>
      <c r="AT54" s="67"/>
      <c r="AU54" s="67"/>
      <c r="AV54" s="67"/>
      <c r="AW54" s="68"/>
      <c r="AX54" s="66">
        <v>1235073</v>
      </c>
      <c r="AY54" s="67"/>
      <c r="AZ54" s="67"/>
      <c r="BA54" s="68"/>
      <c r="BB54" s="66">
        <f>IF(ISNUMBER(AN54),AN54,0)+IF(ISNUMBER(AS54),AS54,0)</f>
        <v>1235073</v>
      </c>
      <c r="BC54" s="67"/>
      <c r="BD54" s="67"/>
      <c r="BE54" s="67"/>
      <c r="BF54" s="68"/>
      <c r="BG54" s="66">
        <v>0</v>
      </c>
      <c r="BH54" s="67"/>
      <c r="BI54" s="67"/>
      <c r="BJ54" s="67"/>
      <c r="BK54" s="68"/>
      <c r="BL54" s="66">
        <v>49000</v>
      </c>
      <c r="BM54" s="67"/>
      <c r="BN54" s="67"/>
      <c r="BO54" s="67"/>
      <c r="BP54" s="68"/>
      <c r="BQ54" s="66">
        <v>49000</v>
      </c>
      <c r="BR54" s="67"/>
      <c r="BS54" s="67"/>
      <c r="BT54" s="68"/>
      <c r="BU54" s="66">
        <f>IF(ISNUMBER(BG54),BG54,0)+IF(ISNUMBER(BL54),BL54,0)</f>
        <v>49000</v>
      </c>
      <c r="BV54" s="67"/>
      <c r="BW54" s="67"/>
      <c r="BX54" s="67"/>
      <c r="BY54" s="68"/>
    </row>
    <row r="55" spans="1:79" s="25" customFormat="1" ht="12.75" customHeight="1">
      <c r="A55" s="43">
        <v>3142</v>
      </c>
      <c r="B55" s="44"/>
      <c r="C55" s="44"/>
      <c r="D55" s="45"/>
      <c r="E55" s="40" t="s">
        <v>178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2"/>
      <c r="U55" s="66">
        <v>0</v>
      </c>
      <c r="V55" s="67"/>
      <c r="W55" s="67"/>
      <c r="X55" s="67"/>
      <c r="Y55" s="68"/>
      <c r="Z55" s="66">
        <v>3336521.72</v>
      </c>
      <c r="AA55" s="67"/>
      <c r="AB55" s="67"/>
      <c r="AC55" s="67"/>
      <c r="AD55" s="68"/>
      <c r="AE55" s="66">
        <v>3336521.72</v>
      </c>
      <c r="AF55" s="67"/>
      <c r="AG55" s="67"/>
      <c r="AH55" s="68"/>
      <c r="AI55" s="66">
        <f>IF(ISNUMBER(U55),U55,0)+IF(ISNUMBER(Z55),Z55,0)</f>
        <v>3336521.72</v>
      </c>
      <c r="AJ55" s="67"/>
      <c r="AK55" s="67"/>
      <c r="AL55" s="67"/>
      <c r="AM55" s="68"/>
      <c r="AN55" s="66">
        <v>0</v>
      </c>
      <c r="AO55" s="67"/>
      <c r="AP55" s="67"/>
      <c r="AQ55" s="67"/>
      <c r="AR55" s="68"/>
      <c r="AS55" s="66">
        <v>1050243.6299999999</v>
      </c>
      <c r="AT55" s="67"/>
      <c r="AU55" s="67"/>
      <c r="AV55" s="67"/>
      <c r="AW55" s="68"/>
      <c r="AX55" s="66">
        <v>1050243.6299999999</v>
      </c>
      <c r="AY55" s="67"/>
      <c r="AZ55" s="67"/>
      <c r="BA55" s="68"/>
      <c r="BB55" s="66">
        <f>IF(ISNUMBER(AN55),AN55,0)+IF(ISNUMBER(AS55),AS55,0)</f>
        <v>1050243.6299999999</v>
      </c>
      <c r="BC55" s="67"/>
      <c r="BD55" s="67"/>
      <c r="BE55" s="67"/>
      <c r="BF55" s="68"/>
      <c r="BG55" s="66">
        <v>0</v>
      </c>
      <c r="BH55" s="67"/>
      <c r="BI55" s="67"/>
      <c r="BJ55" s="67"/>
      <c r="BK55" s="68"/>
      <c r="BL55" s="66">
        <v>3274291</v>
      </c>
      <c r="BM55" s="67"/>
      <c r="BN55" s="67"/>
      <c r="BO55" s="67"/>
      <c r="BP55" s="68"/>
      <c r="BQ55" s="66">
        <v>3274291</v>
      </c>
      <c r="BR55" s="67"/>
      <c r="BS55" s="67"/>
      <c r="BT55" s="68"/>
      <c r="BU55" s="66">
        <f>IF(ISNUMBER(BG55),BG55,0)+IF(ISNUMBER(BL55),BL55,0)</f>
        <v>3274291</v>
      </c>
      <c r="BV55" s="67"/>
      <c r="BW55" s="67"/>
      <c r="BX55" s="67"/>
      <c r="BY55" s="68"/>
    </row>
    <row r="56" spans="1:79" s="6" customFormat="1" ht="12.75" customHeight="1">
      <c r="A56" s="36"/>
      <c r="B56" s="37"/>
      <c r="C56" s="37"/>
      <c r="D56" s="38"/>
      <c r="E56" s="33" t="s">
        <v>147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5"/>
      <c r="U56" s="62">
        <v>116749.55</v>
      </c>
      <c r="V56" s="63"/>
      <c r="W56" s="63"/>
      <c r="X56" s="63"/>
      <c r="Y56" s="64"/>
      <c r="Z56" s="62">
        <v>3453271.27</v>
      </c>
      <c r="AA56" s="63"/>
      <c r="AB56" s="63"/>
      <c r="AC56" s="63"/>
      <c r="AD56" s="64"/>
      <c r="AE56" s="62">
        <v>3453271.27</v>
      </c>
      <c r="AF56" s="63"/>
      <c r="AG56" s="63"/>
      <c r="AH56" s="64"/>
      <c r="AI56" s="62">
        <f>IF(ISNUMBER(U56),U56,0)+IF(ISNUMBER(Z56),Z56,0)</f>
        <v>3570020.82</v>
      </c>
      <c r="AJ56" s="63"/>
      <c r="AK56" s="63"/>
      <c r="AL56" s="63"/>
      <c r="AM56" s="64"/>
      <c r="AN56" s="62">
        <v>0</v>
      </c>
      <c r="AO56" s="63"/>
      <c r="AP56" s="63"/>
      <c r="AQ56" s="63"/>
      <c r="AR56" s="64"/>
      <c r="AS56" s="62">
        <v>7606327.6299999999</v>
      </c>
      <c r="AT56" s="63"/>
      <c r="AU56" s="63"/>
      <c r="AV56" s="63"/>
      <c r="AW56" s="64"/>
      <c r="AX56" s="62">
        <v>7606327.6299999999</v>
      </c>
      <c r="AY56" s="63"/>
      <c r="AZ56" s="63"/>
      <c r="BA56" s="64"/>
      <c r="BB56" s="62">
        <f>IF(ISNUMBER(AN56),AN56,0)+IF(ISNUMBER(AS56),AS56,0)</f>
        <v>7606327.6299999999</v>
      </c>
      <c r="BC56" s="63"/>
      <c r="BD56" s="63"/>
      <c r="BE56" s="63"/>
      <c r="BF56" s="64"/>
      <c r="BG56" s="62">
        <v>0</v>
      </c>
      <c r="BH56" s="63"/>
      <c r="BI56" s="63"/>
      <c r="BJ56" s="63"/>
      <c r="BK56" s="64"/>
      <c r="BL56" s="62">
        <v>7243291</v>
      </c>
      <c r="BM56" s="63"/>
      <c r="BN56" s="63"/>
      <c r="BO56" s="63"/>
      <c r="BP56" s="64"/>
      <c r="BQ56" s="62">
        <v>7243291</v>
      </c>
      <c r="BR56" s="63"/>
      <c r="BS56" s="63"/>
      <c r="BT56" s="64"/>
      <c r="BU56" s="62">
        <f>IF(ISNUMBER(BG56),BG56,0)+IF(ISNUMBER(BL56),BL56,0)</f>
        <v>7243291</v>
      </c>
      <c r="BV56" s="63"/>
      <c r="BW56" s="63"/>
      <c r="BX56" s="63"/>
      <c r="BY56" s="64"/>
    </row>
    <row r="58" spans="1:79" ht="14.25" customHeight="1">
      <c r="A58" s="80" t="s">
        <v>320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</row>
    <row r="59" spans="1:79" ht="15" customHeight="1">
      <c r="A59" s="92" t="s">
        <v>307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</row>
    <row r="60" spans="1:79" ht="23.1" customHeight="1">
      <c r="A60" s="120" t="s">
        <v>119</v>
      </c>
      <c r="B60" s="121"/>
      <c r="C60" s="121"/>
      <c r="D60" s="121"/>
      <c r="E60" s="122"/>
      <c r="F60" s="54" t="s">
        <v>19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89" t="s">
        <v>308</v>
      </c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1"/>
      <c r="AN60" s="89" t="s">
        <v>311</v>
      </c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1"/>
      <c r="BG60" s="89" t="s">
        <v>318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1"/>
    </row>
    <row r="61" spans="1:79" ht="51.75" customHeight="1">
      <c r="A61" s="123"/>
      <c r="B61" s="124"/>
      <c r="C61" s="124"/>
      <c r="D61" s="124"/>
      <c r="E61" s="125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89" t="s">
        <v>4</v>
      </c>
      <c r="V61" s="90"/>
      <c r="W61" s="90"/>
      <c r="X61" s="90"/>
      <c r="Y61" s="91"/>
      <c r="Z61" s="89" t="s">
        <v>3</v>
      </c>
      <c r="AA61" s="90"/>
      <c r="AB61" s="90"/>
      <c r="AC61" s="90"/>
      <c r="AD61" s="91"/>
      <c r="AE61" s="114" t="s">
        <v>116</v>
      </c>
      <c r="AF61" s="115"/>
      <c r="AG61" s="115"/>
      <c r="AH61" s="116"/>
      <c r="AI61" s="89" t="s">
        <v>5</v>
      </c>
      <c r="AJ61" s="90"/>
      <c r="AK61" s="90"/>
      <c r="AL61" s="90"/>
      <c r="AM61" s="91"/>
      <c r="AN61" s="89" t="s">
        <v>4</v>
      </c>
      <c r="AO61" s="90"/>
      <c r="AP61" s="90"/>
      <c r="AQ61" s="90"/>
      <c r="AR61" s="91"/>
      <c r="AS61" s="89" t="s">
        <v>3</v>
      </c>
      <c r="AT61" s="90"/>
      <c r="AU61" s="90"/>
      <c r="AV61" s="90"/>
      <c r="AW61" s="91"/>
      <c r="AX61" s="114" t="s">
        <v>116</v>
      </c>
      <c r="AY61" s="115"/>
      <c r="AZ61" s="115"/>
      <c r="BA61" s="116"/>
      <c r="BB61" s="89" t="s">
        <v>96</v>
      </c>
      <c r="BC61" s="90"/>
      <c r="BD61" s="90"/>
      <c r="BE61" s="90"/>
      <c r="BF61" s="91"/>
      <c r="BG61" s="89" t="s">
        <v>4</v>
      </c>
      <c r="BH61" s="90"/>
      <c r="BI61" s="90"/>
      <c r="BJ61" s="90"/>
      <c r="BK61" s="91"/>
      <c r="BL61" s="89" t="s">
        <v>3</v>
      </c>
      <c r="BM61" s="90"/>
      <c r="BN61" s="90"/>
      <c r="BO61" s="90"/>
      <c r="BP61" s="91"/>
      <c r="BQ61" s="114" t="s">
        <v>116</v>
      </c>
      <c r="BR61" s="115"/>
      <c r="BS61" s="115"/>
      <c r="BT61" s="116"/>
      <c r="BU61" s="54" t="s">
        <v>97</v>
      </c>
      <c r="BV61" s="54"/>
      <c r="BW61" s="54"/>
      <c r="BX61" s="54"/>
      <c r="BY61" s="54"/>
    </row>
    <row r="62" spans="1:79" ht="15" customHeight="1">
      <c r="A62" s="89">
        <v>1</v>
      </c>
      <c r="B62" s="90"/>
      <c r="C62" s="90"/>
      <c r="D62" s="90"/>
      <c r="E62" s="91"/>
      <c r="F62" s="89">
        <v>2</v>
      </c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1"/>
      <c r="U62" s="89">
        <v>3</v>
      </c>
      <c r="V62" s="90"/>
      <c r="W62" s="90"/>
      <c r="X62" s="90"/>
      <c r="Y62" s="91"/>
      <c r="Z62" s="89">
        <v>4</v>
      </c>
      <c r="AA62" s="90"/>
      <c r="AB62" s="90"/>
      <c r="AC62" s="90"/>
      <c r="AD62" s="91"/>
      <c r="AE62" s="89">
        <v>5</v>
      </c>
      <c r="AF62" s="90"/>
      <c r="AG62" s="90"/>
      <c r="AH62" s="91"/>
      <c r="AI62" s="89">
        <v>6</v>
      </c>
      <c r="AJ62" s="90"/>
      <c r="AK62" s="90"/>
      <c r="AL62" s="90"/>
      <c r="AM62" s="91"/>
      <c r="AN62" s="89">
        <v>7</v>
      </c>
      <c r="AO62" s="90"/>
      <c r="AP62" s="90"/>
      <c r="AQ62" s="90"/>
      <c r="AR62" s="91"/>
      <c r="AS62" s="89">
        <v>8</v>
      </c>
      <c r="AT62" s="90"/>
      <c r="AU62" s="90"/>
      <c r="AV62" s="90"/>
      <c r="AW62" s="91"/>
      <c r="AX62" s="89">
        <v>9</v>
      </c>
      <c r="AY62" s="90"/>
      <c r="AZ62" s="90"/>
      <c r="BA62" s="91"/>
      <c r="BB62" s="89">
        <v>10</v>
      </c>
      <c r="BC62" s="90"/>
      <c r="BD62" s="90"/>
      <c r="BE62" s="90"/>
      <c r="BF62" s="91"/>
      <c r="BG62" s="89">
        <v>11</v>
      </c>
      <c r="BH62" s="90"/>
      <c r="BI62" s="90"/>
      <c r="BJ62" s="90"/>
      <c r="BK62" s="91"/>
      <c r="BL62" s="89">
        <v>12</v>
      </c>
      <c r="BM62" s="90"/>
      <c r="BN62" s="90"/>
      <c r="BO62" s="90"/>
      <c r="BP62" s="91"/>
      <c r="BQ62" s="89">
        <v>13</v>
      </c>
      <c r="BR62" s="90"/>
      <c r="BS62" s="90"/>
      <c r="BT62" s="91"/>
      <c r="BU62" s="54">
        <v>14</v>
      </c>
      <c r="BV62" s="54"/>
      <c r="BW62" s="54"/>
      <c r="BX62" s="54"/>
      <c r="BY62" s="54"/>
    </row>
    <row r="63" spans="1:79" s="1" customFormat="1" ht="13.5" hidden="1" customHeight="1">
      <c r="A63" s="105" t="s">
        <v>64</v>
      </c>
      <c r="B63" s="106"/>
      <c r="C63" s="106"/>
      <c r="D63" s="106"/>
      <c r="E63" s="107"/>
      <c r="F63" s="105" t="s">
        <v>57</v>
      </c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7"/>
      <c r="U63" s="105" t="s">
        <v>65</v>
      </c>
      <c r="V63" s="106"/>
      <c r="W63" s="106"/>
      <c r="X63" s="106"/>
      <c r="Y63" s="107"/>
      <c r="Z63" s="105" t="s">
        <v>66</v>
      </c>
      <c r="AA63" s="106"/>
      <c r="AB63" s="106"/>
      <c r="AC63" s="106"/>
      <c r="AD63" s="107"/>
      <c r="AE63" s="105" t="s">
        <v>91</v>
      </c>
      <c r="AF63" s="106"/>
      <c r="AG63" s="106"/>
      <c r="AH63" s="107"/>
      <c r="AI63" s="111" t="s">
        <v>170</v>
      </c>
      <c r="AJ63" s="112"/>
      <c r="AK63" s="112"/>
      <c r="AL63" s="112"/>
      <c r="AM63" s="113"/>
      <c r="AN63" s="105" t="s">
        <v>67</v>
      </c>
      <c r="AO63" s="106"/>
      <c r="AP63" s="106"/>
      <c r="AQ63" s="106"/>
      <c r="AR63" s="107"/>
      <c r="AS63" s="105" t="s">
        <v>68</v>
      </c>
      <c r="AT63" s="106"/>
      <c r="AU63" s="106"/>
      <c r="AV63" s="106"/>
      <c r="AW63" s="107"/>
      <c r="AX63" s="105" t="s">
        <v>92</v>
      </c>
      <c r="AY63" s="106"/>
      <c r="AZ63" s="106"/>
      <c r="BA63" s="107"/>
      <c r="BB63" s="111" t="s">
        <v>170</v>
      </c>
      <c r="BC63" s="112"/>
      <c r="BD63" s="112"/>
      <c r="BE63" s="112"/>
      <c r="BF63" s="113"/>
      <c r="BG63" s="105" t="s">
        <v>58</v>
      </c>
      <c r="BH63" s="106"/>
      <c r="BI63" s="106"/>
      <c r="BJ63" s="106"/>
      <c r="BK63" s="107"/>
      <c r="BL63" s="105" t="s">
        <v>59</v>
      </c>
      <c r="BM63" s="106"/>
      <c r="BN63" s="106"/>
      <c r="BO63" s="106"/>
      <c r="BP63" s="107"/>
      <c r="BQ63" s="105" t="s">
        <v>93</v>
      </c>
      <c r="BR63" s="106"/>
      <c r="BS63" s="106"/>
      <c r="BT63" s="107"/>
      <c r="BU63" s="100" t="s">
        <v>170</v>
      </c>
      <c r="BV63" s="100"/>
      <c r="BW63" s="100"/>
      <c r="BX63" s="100"/>
      <c r="BY63" s="100"/>
      <c r="CA63" t="s">
        <v>27</v>
      </c>
    </row>
    <row r="64" spans="1:79" s="6" customFormat="1" ht="12.75" customHeight="1">
      <c r="A64" s="36"/>
      <c r="B64" s="37"/>
      <c r="C64" s="37"/>
      <c r="D64" s="37"/>
      <c r="E64" s="38"/>
      <c r="F64" s="36" t="s">
        <v>147</v>
      </c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8"/>
      <c r="U64" s="62"/>
      <c r="V64" s="63"/>
      <c r="W64" s="63"/>
      <c r="X64" s="63"/>
      <c r="Y64" s="64"/>
      <c r="Z64" s="62"/>
      <c r="AA64" s="63"/>
      <c r="AB64" s="63"/>
      <c r="AC64" s="63"/>
      <c r="AD64" s="64"/>
      <c r="AE64" s="62"/>
      <c r="AF64" s="63"/>
      <c r="AG64" s="63"/>
      <c r="AH64" s="64"/>
      <c r="AI64" s="62">
        <f>IF(ISNUMBER(U64),U64,0)+IF(ISNUMBER(Z64),Z64,0)</f>
        <v>0</v>
      </c>
      <c r="AJ64" s="63"/>
      <c r="AK64" s="63"/>
      <c r="AL64" s="63"/>
      <c r="AM64" s="64"/>
      <c r="AN64" s="62"/>
      <c r="AO64" s="63"/>
      <c r="AP64" s="63"/>
      <c r="AQ64" s="63"/>
      <c r="AR64" s="64"/>
      <c r="AS64" s="62"/>
      <c r="AT64" s="63"/>
      <c r="AU64" s="63"/>
      <c r="AV64" s="63"/>
      <c r="AW64" s="64"/>
      <c r="AX64" s="62"/>
      <c r="AY64" s="63"/>
      <c r="AZ64" s="63"/>
      <c r="BA64" s="64"/>
      <c r="BB64" s="62">
        <f>IF(ISNUMBER(AN64),AN64,0)+IF(ISNUMBER(AS64),AS64,0)</f>
        <v>0</v>
      </c>
      <c r="BC64" s="63"/>
      <c r="BD64" s="63"/>
      <c r="BE64" s="63"/>
      <c r="BF64" s="64"/>
      <c r="BG64" s="62"/>
      <c r="BH64" s="63"/>
      <c r="BI64" s="63"/>
      <c r="BJ64" s="63"/>
      <c r="BK64" s="64"/>
      <c r="BL64" s="62"/>
      <c r="BM64" s="63"/>
      <c r="BN64" s="63"/>
      <c r="BO64" s="63"/>
      <c r="BP64" s="64"/>
      <c r="BQ64" s="62"/>
      <c r="BR64" s="63"/>
      <c r="BS64" s="63"/>
      <c r="BT64" s="64"/>
      <c r="BU64" s="62">
        <f>IF(ISNUMBER(BG64),BG64,0)+IF(ISNUMBER(BL64),BL64,0)</f>
        <v>0</v>
      </c>
      <c r="BV64" s="63"/>
      <c r="BW64" s="63"/>
      <c r="BX64" s="63"/>
      <c r="BY64" s="64"/>
      <c r="CA64" s="6" t="s">
        <v>28</v>
      </c>
    </row>
    <row r="66" spans="1:79" ht="14.25" customHeight="1">
      <c r="A66" s="80" t="s">
        <v>335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</row>
    <row r="67" spans="1:79" ht="15" customHeight="1">
      <c r="A67" s="92" t="s">
        <v>307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</row>
    <row r="68" spans="1:79" ht="23.1" customHeight="1">
      <c r="A68" s="120" t="s">
        <v>118</v>
      </c>
      <c r="B68" s="121"/>
      <c r="C68" s="121"/>
      <c r="D68" s="122"/>
      <c r="E68" s="94" t="s">
        <v>19</v>
      </c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6"/>
      <c r="X68" s="89" t="s">
        <v>329</v>
      </c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1"/>
      <c r="AR68" s="54" t="s">
        <v>334</v>
      </c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</row>
    <row r="69" spans="1:79" ht="48.75" customHeight="1">
      <c r="A69" s="123"/>
      <c r="B69" s="124"/>
      <c r="C69" s="124"/>
      <c r="D69" s="125"/>
      <c r="E69" s="97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9"/>
      <c r="X69" s="94" t="s">
        <v>4</v>
      </c>
      <c r="Y69" s="95"/>
      <c r="Z69" s="95"/>
      <c r="AA69" s="95"/>
      <c r="AB69" s="96"/>
      <c r="AC69" s="94" t="s">
        <v>3</v>
      </c>
      <c r="AD69" s="95"/>
      <c r="AE69" s="95"/>
      <c r="AF69" s="95"/>
      <c r="AG69" s="96"/>
      <c r="AH69" s="114" t="s">
        <v>116</v>
      </c>
      <c r="AI69" s="115"/>
      <c r="AJ69" s="115"/>
      <c r="AK69" s="115"/>
      <c r="AL69" s="116"/>
      <c r="AM69" s="89" t="s">
        <v>5</v>
      </c>
      <c r="AN69" s="90"/>
      <c r="AO69" s="90"/>
      <c r="AP69" s="90"/>
      <c r="AQ69" s="91"/>
      <c r="AR69" s="89" t="s">
        <v>4</v>
      </c>
      <c r="AS69" s="90"/>
      <c r="AT69" s="90"/>
      <c r="AU69" s="90"/>
      <c r="AV69" s="91"/>
      <c r="AW69" s="89" t="s">
        <v>3</v>
      </c>
      <c r="AX69" s="90"/>
      <c r="AY69" s="90"/>
      <c r="AZ69" s="90"/>
      <c r="BA69" s="91"/>
      <c r="BB69" s="114" t="s">
        <v>116</v>
      </c>
      <c r="BC69" s="115"/>
      <c r="BD69" s="115"/>
      <c r="BE69" s="115"/>
      <c r="BF69" s="116"/>
      <c r="BG69" s="89" t="s">
        <v>96</v>
      </c>
      <c r="BH69" s="90"/>
      <c r="BI69" s="90"/>
      <c r="BJ69" s="90"/>
      <c r="BK69" s="91"/>
    </row>
    <row r="70" spans="1:79" ht="12.75" customHeight="1">
      <c r="A70" s="89">
        <v>1</v>
      </c>
      <c r="B70" s="90"/>
      <c r="C70" s="90"/>
      <c r="D70" s="91"/>
      <c r="E70" s="89">
        <v>2</v>
      </c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1"/>
      <c r="X70" s="89">
        <v>3</v>
      </c>
      <c r="Y70" s="90"/>
      <c r="Z70" s="90"/>
      <c r="AA70" s="90"/>
      <c r="AB70" s="91"/>
      <c r="AC70" s="89">
        <v>4</v>
      </c>
      <c r="AD70" s="90"/>
      <c r="AE70" s="90"/>
      <c r="AF70" s="90"/>
      <c r="AG70" s="91"/>
      <c r="AH70" s="89">
        <v>5</v>
      </c>
      <c r="AI70" s="90"/>
      <c r="AJ70" s="90"/>
      <c r="AK70" s="90"/>
      <c r="AL70" s="91"/>
      <c r="AM70" s="89">
        <v>6</v>
      </c>
      <c r="AN70" s="90"/>
      <c r="AO70" s="90"/>
      <c r="AP70" s="90"/>
      <c r="AQ70" s="91"/>
      <c r="AR70" s="89">
        <v>7</v>
      </c>
      <c r="AS70" s="90"/>
      <c r="AT70" s="90"/>
      <c r="AU70" s="90"/>
      <c r="AV70" s="91"/>
      <c r="AW70" s="89">
        <v>8</v>
      </c>
      <c r="AX70" s="90"/>
      <c r="AY70" s="90"/>
      <c r="AZ70" s="90"/>
      <c r="BA70" s="91"/>
      <c r="BB70" s="89">
        <v>9</v>
      </c>
      <c r="BC70" s="90"/>
      <c r="BD70" s="90"/>
      <c r="BE70" s="90"/>
      <c r="BF70" s="91"/>
      <c r="BG70" s="89">
        <v>10</v>
      </c>
      <c r="BH70" s="90"/>
      <c r="BI70" s="90"/>
      <c r="BJ70" s="90"/>
      <c r="BK70" s="91"/>
    </row>
    <row r="71" spans="1:79" s="1" customFormat="1" ht="12.75" hidden="1" customHeight="1">
      <c r="A71" s="105" t="s">
        <v>64</v>
      </c>
      <c r="B71" s="106"/>
      <c r="C71" s="106"/>
      <c r="D71" s="107"/>
      <c r="E71" s="105" t="s">
        <v>57</v>
      </c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7"/>
      <c r="X71" s="126" t="s">
        <v>60</v>
      </c>
      <c r="Y71" s="127"/>
      <c r="Z71" s="127"/>
      <c r="AA71" s="127"/>
      <c r="AB71" s="128"/>
      <c r="AC71" s="126" t="s">
        <v>61</v>
      </c>
      <c r="AD71" s="127"/>
      <c r="AE71" s="127"/>
      <c r="AF71" s="127"/>
      <c r="AG71" s="128"/>
      <c r="AH71" s="105" t="s">
        <v>94</v>
      </c>
      <c r="AI71" s="106"/>
      <c r="AJ71" s="106"/>
      <c r="AK71" s="106"/>
      <c r="AL71" s="107"/>
      <c r="AM71" s="111" t="s">
        <v>171</v>
      </c>
      <c r="AN71" s="112"/>
      <c r="AO71" s="112"/>
      <c r="AP71" s="112"/>
      <c r="AQ71" s="113"/>
      <c r="AR71" s="105" t="s">
        <v>62</v>
      </c>
      <c r="AS71" s="106"/>
      <c r="AT71" s="106"/>
      <c r="AU71" s="106"/>
      <c r="AV71" s="107"/>
      <c r="AW71" s="105" t="s">
        <v>63</v>
      </c>
      <c r="AX71" s="106"/>
      <c r="AY71" s="106"/>
      <c r="AZ71" s="106"/>
      <c r="BA71" s="107"/>
      <c r="BB71" s="105" t="s">
        <v>95</v>
      </c>
      <c r="BC71" s="106"/>
      <c r="BD71" s="106"/>
      <c r="BE71" s="106"/>
      <c r="BF71" s="107"/>
      <c r="BG71" s="111" t="s">
        <v>171</v>
      </c>
      <c r="BH71" s="112"/>
      <c r="BI71" s="112"/>
      <c r="BJ71" s="112"/>
      <c r="BK71" s="113"/>
      <c r="CA71" t="s">
        <v>29</v>
      </c>
    </row>
    <row r="72" spans="1:79" s="25" customFormat="1" ht="12.75" customHeight="1">
      <c r="A72" s="43">
        <v>3122</v>
      </c>
      <c r="B72" s="44"/>
      <c r="C72" s="44"/>
      <c r="D72" s="45"/>
      <c r="E72" s="40" t="s">
        <v>175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2"/>
      <c r="X72" s="66">
        <v>0</v>
      </c>
      <c r="Y72" s="67"/>
      <c r="Z72" s="67"/>
      <c r="AA72" s="67"/>
      <c r="AB72" s="68"/>
      <c r="AC72" s="66">
        <v>0</v>
      </c>
      <c r="AD72" s="67"/>
      <c r="AE72" s="67"/>
      <c r="AF72" s="67"/>
      <c r="AG72" s="68"/>
      <c r="AH72" s="66">
        <v>0</v>
      </c>
      <c r="AI72" s="67"/>
      <c r="AJ72" s="67"/>
      <c r="AK72" s="67"/>
      <c r="AL72" s="68"/>
      <c r="AM72" s="66">
        <f>IF(ISNUMBER(X72),X72,0)+IF(ISNUMBER(AC72),AC72,0)</f>
        <v>0</v>
      </c>
      <c r="AN72" s="67"/>
      <c r="AO72" s="67"/>
      <c r="AP72" s="67"/>
      <c r="AQ72" s="68"/>
      <c r="AR72" s="66">
        <v>0</v>
      </c>
      <c r="AS72" s="67"/>
      <c r="AT72" s="67"/>
      <c r="AU72" s="67"/>
      <c r="AV72" s="68"/>
      <c r="AW72" s="66">
        <v>100000</v>
      </c>
      <c r="AX72" s="67"/>
      <c r="AY72" s="67"/>
      <c r="AZ72" s="67"/>
      <c r="BA72" s="68"/>
      <c r="BB72" s="66">
        <v>100000</v>
      </c>
      <c r="BC72" s="67"/>
      <c r="BD72" s="67"/>
      <c r="BE72" s="67"/>
      <c r="BF72" s="68"/>
      <c r="BG72" s="69">
        <f>IF(ISNUMBER(AR72),AR72,0)+IF(ISNUMBER(AW72),AW72,0)</f>
        <v>100000</v>
      </c>
      <c r="BH72" s="69"/>
      <c r="BI72" s="69"/>
      <c r="BJ72" s="69"/>
      <c r="BK72" s="69"/>
      <c r="CA72" s="25" t="s">
        <v>30</v>
      </c>
    </row>
    <row r="73" spans="1:79" s="25" customFormat="1" ht="12.75" customHeight="1">
      <c r="A73" s="43">
        <v>3131</v>
      </c>
      <c r="B73" s="44"/>
      <c r="C73" s="44"/>
      <c r="D73" s="45"/>
      <c r="E73" s="40" t="s">
        <v>176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2"/>
      <c r="X73" s="66">
        <v>0</v>
      </c>
      <c r="Y73" s="67"/>
      <c r="Z73" s="67"/>
      <c r="AA73" s="67"/>
      <c r="AB73" s="68"/>
      <c r="AC73" s="66">
        <v>1850000</v>
      </c>
      <c r="AD73" s="67"/>
      <c r="AE73" s="67"/>
      <c r="AF73" s="67"/>
      <c r="AG73" s="68"/>
      <c r="AH73" s="66">
        <v>1850000</v>
      </c>
      <c r="AI73" s="67"/>
      <c r="AJ73" s="67"/>
      <c r="AK73" s="67"/>
      <c r="AL73" s="68"/>
      <c r="AM73" s="66">
        <f>IF(ISNUMBER(X73),X73,0)+IF(ISNUMBER(AC73),AC73,0)</f>
        <v>1850000</v>
      </c>
      <c r="AN73" s="67"/>
      <c r="AO73" s="67"/>
      <c r="AP73" s="67"/>
      <c r="AQ73" s="68"/>
      <c r="AR73" s="66">
        <v>0</v>
      </c>
      <c r="AS73" s="67"/>
      <c r="AT73" s="67"/>
      <c r="AU73" s="67"/>
      <c r="AV73" s="68"/>
      <c r="AW73" s="66">
        <v>2800000</v>
      </c>
      <c r="AX73" s="67"/>
      <c r="AY73" s="67"/>
      <c r="AZ73" s="67"/>
      <c r="BA73" s="68"/>
      <c r="BB73" s="66">
        <v>2800000</v>
      </c>
      <c r="BC73" s="67"/>
      <c r="BD73" s="67"/>
      <c r="BE73" s="67"/>
      <c r="BF73" s="68"/>
      <c r="BG73" s="69">
        <f>IF(ISNUMBER(AR73),AR73,0)+IF(ISNUMBER(AW73),AW73,0)</f>
        <v>2800000</v>
      </c>
      <c r="BH73" s="69"/>
      <c r="BI73" s="69"/>
      <c r="BJ73" s="69"/>
      <c r="BK73" s="69"/>
    </row>
    <row r="74" spans="1:79" s="25" customFormat="1" ht="12.75" customHeight="1">
      <c r="A74" s="43">
        <v>3132</v>
      </c>
      <c r="B74" s="44"/>
      <c r="C74" s="44"/>
      <c r="D74" s="45"/>
      <c r="E74" s="40" t="s">
        <v>177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2"/>
      <c r="X74" s="66">
        <v>0</v>
      </c>
      <c r="Y74" s="67"/>
      <c r="Z74" s="67"/>
      <c r="AA74" s="67"/>
      <c r="AB74" s="68"/>
      <c r="AC74" s="66">
        <v>0</v>
      </c>
      <c r="AD74" s="67"/>
      <c r="AE74" s="67"/>
      <c r="AF74" s="67"/>
      <c r="AG74" s="68"/>
      <c r="AH74" s="66">
        <v>0</v>
      </c>
      <c r="AI74" s="67"/>
      <c r="AJ74" s="67"/>
      <c r="AK74" s="67"/>
      <c r="AL74" s="68"/>
      <c r="AM74" s="66">
        <f>IF(ISNUMBER(X74),X74,0)+IF(ISNUMBER(AC74),AC74,0)</f>
        <v>0</v>
      </c>
      <c r="AN74" s="67"/>
      <c r="AO74" s="67"/>
      <c r="AP74" s="67"/>
      <c r="AQ74" s="68"/>
      <c r="AR74" s="66">
        <v>0</v>
      </c>
      <c r="AS74" s="67"/>
      <c r="AT74" s="67"/>
      <c r="AU74" s="67"/>
      <c r="AV74" s="68"/>
      <c r="AW74" s="66">
        <v>0</v>
      </c>
      <c r="AX74" s="67"/>
      <c r="AY74" s="67"/>
      <c r="AZ74" s="67"/>
      <c r="BA74" s="68"/>
      <c r="BB74" s="66">
        <v>0</v>
      </c>
      <c r="BC74" s="67"/>
      <c r="BD74" s="67"/>
      <c r="BE74" s="67"/>
      <c r="BF74" s="68"/>
      <c r="BG74" s="69">
        <f>IF(ISNUMBER(AR74),AR74,0)+IF(ISNUMBER(AW74),AW74,0)</f>
        <v>0</v>
      </c>
      <c r="BH74" s="69"/>
      <c r="BI74" s="69"/>
      <c r="BJ74" s="69"/>
      <c r="BK74" s="69"/>
    </row>
    <row r="75" spans="1:79" s="25" customFormat="1" ht="12.75" customHeight="1">
      <c r="A75" s="43">
        <v>3142</v>
      </c>
      <c r="B75" s="44"/>
      <c r="C75" s="44"/>
      <c r="D75" s="45"/>
      <c r="E75" s="40" t="s">
        <v>178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2"/>
      <c r="X75" s="66">
        <v>0</v>
      </c>
      <c r="Y75" s="67"/>
      <c r="Z75" s="67"/>
      <c r="AA75" s="67"/>
      <c r="AB75" s="68"/>
      <c r="AC75" s="66">
        <v>3121497</v>
      </c>
      <c r="AD75" s="67"/>
      <c r="AE75" s="67"/>
      <c r="AF75" s="67"/>
      <c r="AG75" s="68"/>
      <c r="AH75" s="66">
        <v>3121497</v>
      </c>
      <c r="AI75" s="67"/>
      <c r="AJ75" s="67"/>
      <c r="AK75" s="67"/>
      <c r="AL75" s="68"/>
      <c r="AM75" s="66">
        <f>IF(ISNUMBER(X75),X75,0)+IF(ISNUMBER(AC75),AC75,0)</f>
        <v>3121497</v>
      </c>
      <c r="AN75" s="67"/>
      <c r="AO75" s="67"/>
      <c r="AP75" s="67"/>
      <c r="AQ75" s="68"/>
      <c r="AR75" s="66">
        <v>0</v>
      </c>
      <c r="AS75" s="67"/>
      <c r="AT75" s="67"/>
      <c r="AU75" s="67"/>
      <c r="AV75" s="68"/>
      <c r="AW75" s="66">
        <v>3900000</v>
      </c>
      <c r="AX75" s="67"/>
      <c r="AY75" s="67"/>
      <c r="AZ75" s="67"/>
      <c r="BA75" s="68"/>
      <c r="BB75" s="66">
        <v>3900000</v>
      </c>
      <c r="BC75" s="67"/>
      <c r="BD75" s="67"/>
      <c r="BE75" s="67"/>
      <c r="BF75" s="68"/>
      <c r="BG75" s="69">
        <f>IF(ISNUMBER(AR75),AR75,0)+IF(ISNUMBER(AW75),AW75,0)</f>
        <v>3900000</v>
      </c>
      <c r="BH75" s="69"/>
      <c r="BI75" s="69"/>
      <c r="BJ75" s="69"/>
      <c r="BK75" s="69"/>
    </row>
    <row r="76" spans="1:79" s="6" customFormat="1" ht="12.75" customHeight="1">
      <c r="A76" s="36"/>
      <c r="B76" s="37"/>
      <c r="C76" s="37"/>
      <c r="D76" s="38"/>
      <c r="E76" s="33" t="s">
        <v>147</v>
      </c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5"/>
      <c r="X76" s="62">
        <v>0</v>
      </c>
      <c r="Y76" s="63"/>
      <c r="Z76" s="63"/>
      <c r="AA76" s="63"/>
      <c r="AB76" s="64"/>
      <c r="AC76" s="62">
        <v>4971497</v>
      </c>
      <c r="AD76" s="63"/>
      <c r="AE76" s="63"/>
      <c r="AF76" s="63"/>
      <c r="AG76" s="64"/>
      <c r="AH76" s="62">
        <v>4971497</v>
      </c>
      <c r="AI76" s="63"/>
      <c r="AJ76" s="63"/>
      <c r="AK76" s="63"/>
      <c r="AL76" s="64"/>
      <c r="AM76" s="62">
        <f>IF(ISNUMBER(X76),X76,0)+IF(ISNUMBER(AC76),AC76,0)</f>
        <v>4971497</v>
      </c>
      <c r="AN76" s="63"/>
      <c r="AO76" s="63"/>
      <c r="AP76" s="63"/>
      <c r="AQ76" s="64"/>
      <c r="AR76" s="62">
        <v>0</v>
      </c>
      <c r="AS76" s="63"/>
      <c r="AT76" s="63"/>
      <c r="AU76" s="63"/>
      <c r="AV76" s="64"/>
      <c r="AW76" s="62">
        <v>6800000</v>
      </c>
      <c r="AX76" s="63"/>
      <c r="AY76" s="63"/>
      <c r="AZ76" s="63"/>
      <c r="BA76" s="64"/>
      <c r="BB76" s="62">
        <v>6800000</v>
      </c>
      <c r="BC76" s="63"/>
      <c r="BD76" s="63"/>
      <c r="BE76" s="63"/>
      <c r="BF76" s="64"/>
      <c r="BG76" s="65">
        <f>IF(ISNUMBER(AR76),AR76,0)+IF(ISNUMBER(AW76),AW76,0)</f>
        <v>6800000</v>
      </c>
      <c r="BH76" s="65"/>
      <c r="BI76" s="65"/>
      <c r="BJ76" s="65"/>
      <c r="BK76" s="65"/>
    </row>
    <row r="78" spans="1:79" ht="14.25" customHeight="1">
      <c r="A78" s="80" t="s">
        <v>336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</row>
    <row r="79" spans="1:79" ht="15" customHeight="1">
      <c r="A79" s="92" t="s">
        <v>307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</row>
    <row r="80" spans="1:79" ht="23.1" customHeight="1">
      <c r="A80" s="120" t="s">
        <v>119</v>
      </c>
      <c r="B80" s="121"/>
      <c r="C80" s="121"/>
      <c r="D80" s="121"/>
      <c r="E80" s="122"/>
      <c r="F80" s="94" t="s">
        <v>19</v>
      </c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6"/>
      <c r="X80" s="54" t="s">
        <v>329</v>
      </c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89" t="s">
        <v>334</v>
      </c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1"/>
    </row>
    <row r="81" spans="1:79" ht="53.25" customHeight="1">
      <c r="A81" s="123"/>
      <c r="B81" s="124"/>
      <c r="C81" s="124"/>
      <c r="D81" s="124"/>
      <c r="E81" s="125"/>
      <c r="F81" s="97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89" t="s">
        <v>4</v>
      </c>
      <c r="Y81" s="90"/>
      <c r="Z81" s="90"/>
      <c r="AA81" s="90"/>
      <c r="AB81" s="91"/>
      <c r="AC81" s="89" t="s">
        <v>3</v>
      </c>
      <c r="AD81" s="90"/>
      <c r="AE81" s="90"/>
      <c r="AF81" s="90"/>
      <c r="AG81" s="91"/>
      <c r="AH81" s="114" t="s">
        <v>116</v>
      </c>
      <c r="AI81" s="115"/>
      <c r="AJ81" s="115"/>
      <c r="AK81" s="115"/>
      <c r="AL81" s="116"/>
      <c r="AM81" s="89" t="s">
        <v>5</v>
      </c>
      <c r="AN81" s="90"/>
      <c r="AO81" s="90"/>
      <c r="AP81" s="90"/>
      <c r="AQ81" s="91"/>
      <c r="AR81" s="89" t="s">
        <v>4</v>
      </c>
      <c r="AS81" s="90"/>
      <c r="AT81" s="90"/>
      <c r="AU81" s="90"/>
      <c r="AV81" s="91"/>
      <c r="AW81" s="89" t="s">
        <v>3</v>
      </c>
      <c r="AX81" s="90"/>
      <c r="AY81" s="90"/>
      <c r="AZ81" s="90"/>
      <c r="BA81" s="91"/>
      <c r="BB81" s="86" t="s">
        <v>116</v>
      </c>
      <c r="BC81" s="86"/>
      <c r="BD81" s="86"/>
      <c r="BE81" s="86"/>
      <c r="BF81" s="86"/>
      <c r="BG81" s="89" t="s">
        <v>96</v>
      </c>
      <c r="BH81" s="90"/>
      <c r="BI81" s="90"/>
      <c r="BJ81" s="90"/>
      <c r="BK81" s="91"/>
    </row>
    <row r="82" spans="1:79" ht="15" customHeight="1">
      <c r="A82" s="89">
        <v>1</v>
      </c>
      <c r="B82" s="90"/>
      <c r="C82" s="90"/>
      <c r="D82" s="90"/>
      <c r="E82" s="91"/>
      <c r="F82" s="89">
        <v>2</v>
      </c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1"/>
      <c r="X82" s="89">
        <v>3</v>
      </c>
      <c r="Y82" s="90"/>
      <c r="Z82" s="90"/>
      <c r="AA82" s="90"/>
      <c r="AB82" s="91"/>
      <c r="AC82" s="89">
        <v>4</v>
      </c>
      <c r="AD82" s="90"/>
      <c r="AE82" s="90"/>
      <c r="AF82" s="90"/>
      <c r="AG82" s="91"/>
      <c r="AH82" s="89">
        <v>5</v>
      </c>
      <c r="AI82" s="90"/>
      <c r="AJ82" s="90"/>
      <c r="AK82" s="90"/>
      <c r="AL82" s="91"/>
      <c r="AM82" s="89">
        <v>6</v>
      </c>
      <c r="AN82" s="90"/>
      <c r="AO82" s="90"/>
      <c r="AP82" s="90"/>
      <c r="AQ82" s="91"/>
      <c r="AR82" s="89">
        <v>7</v>
      </c>
      <c r="AS82" s="90"/>
      <c r="AT82" s="90"/>
      <c r="AU82" s="90"/>
      <c r="AV82" s="91"/>
      <c r="AW82" s="89">
        <v>8</v>
      </c>
      <c r="AX82" s="90"/>
      <c r="AY82" s="90"/>
      <c r="AZ82" s="90"/>
      <c r="BA82" s="91"/>
      <c r="BB82" s="89">
        <v>9</v>
      </c>
      <c r="BC82" s="90"/>
      <c r="BD82" s="90"/>
      <c r="BE82" s="90"/>
      <c r="BF82" s="91"/>
      <c r="BG82" s="89">
        <v>10</v>
      </c>
      <c r="BH82" s="90"/>
      <c r="BI82" s="90"/>
      <c r="BJ82" s="90"/>
      <c r="BK82" s="91"/>
    </row>
    <row r="83" spans="1:79" s="1" customFormat="1" ht="15" hidden="1" customHeight="1">
      <c r="A83" s="105" t="s">
        <v>64</v>
      </c>
      <c r="B83" s="106"/>
      <c r="C83" s="106"/>
      <c r="D83" s="106"/>
      <c r="E83" s="107"/>
      <c r="F83" s="105" t="s">
        <v>57</v>
      </c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7"/>
      <c r="X83" s="105" t="s">
        <v>60</v>
      </c>
      <c r="Y83" s="106"/>
      <c r="Z83" s="106"/>
      <c r="AA83" s="106"/>
      <c r="AB83" s="107"/>
      <c r="AC83" s="105" t="s">
        <v>61</v>
      </c>
      <c r="AD83" s="106"/>
      <c r="AE83" s="106"/>
      <c r="AF83" s="106"/>
      <c r="AG83" s="107"/>
      <c r="AH83" s="105" t="s">
        <v>94</v>
      </c>
      <c r="AI83" s="106"/>
      <c r="AJ83" s="106"/>
      <c r="AK83" s="106"/>
      <c r="AL83" s="107"/>
      <c r="AM83" s="111" t="s">
        <v>171</v>
      </c>
      <c r="AN83" s="112"/>
      <c r="AO83" s="112"/>
      <c r="AP83" s="112"/>
      <c r="AQ83" s="113"/>
      <c r="AR83" s="105" t="s">
        <v>62</v>
      </c>
      <c r="AS83" s="106"/>
      <c r="AT83" s="106"/>
      <c r="AU83" s="106"/>
      <c r="AV83" s="107"/>
      <c r="AW83" s="105" t="s">
        <v>63</v>
      </c>
      <c r="AX83" s="106"/>
      <c r="AY83" s="106"/>
      <c r="AZ83" s="106"/>
      <c r="BA83" s="107"/>
      <c r="BB83" s="105" t="s">
        <v>95</v>
      </c>
      <c r="BC83" s="106"/>
      <c r="BD83" s="106"/>
      <c r="BE83" s="106"/>
      <c r="BF83" s="107"/>
      <c r="BG83" s="111" t="s">
        <v>171</v>
      </c>
      <c r="BH83" s="112"/>
      <c r="BI83" s="112"/>
      <c r="BJ83" s="112"/>
      <c r="BK83" s="113"/>
      <c r="CA83" t="s">
        <v>31</v>
      </c>
    </row>
    <row r="84" spans="1:79" s="6" customFormat="1" ht="12.75" customHeight="1">
      <c r="A84" s="36"/>
      <c r="B84" s="37"/>
      <c r="C84" s="37"/>
      <c r="D84" s="37"/>
      <c r="E84" s="38"/>
      <c r="F84" s="36" t="s">
        <v>147</v>
      </c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8"/>
      <c r="X84" s="117"/>
      <c r="Y84" s="118"/>
      <c r="Z84" s="118"/>
      <c r="AA84" s="118"/>
      <c r="AB84" s="119"/>
      <c r="AC84" s="117"/>
      <c r="AD84" s="118"/>
      <c r="AE84" s="118"/>
      <c r="AF84" s="118"/>
      <c r="AG84" s="119"/>
      <c r="AH84" s="65"/>
      <c r="AI84" s="65"/>
      <c r="AJ84" s="65"/>
      <c r="AK84" s="65"/>
      <c r="AL84" s="65"/>
      <c r="AM84" s="65">
        <f>IF(ISNUMBER(X84),X84,0)+IF(ISNUMBER(AC84),AC84,0)</f>
        <v>0</v>
      </c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>
        <f>IF(ISNUMBER(AR84),AR84,0)+IF(ISNUMBER(AW84),AW84,0)</f>
        <v>0</v>
      </c>
      <c r="BH84" s="65"/>
      <c r="BI84" s="65"/>
      <c r="BJ84" s="65"/>
      <c r="BK84" s="65"/>
      <c r="CA84" s="6" t="s">
        <v>32</v>
      </c>
    </row>
    <row r="86" spans="1:79" ht="115.5" customHeight="1"/>
    <row r="87" spans="1:79" ht="14.25" customHeight="1">
      <c r="A87" s="80" t="s">
        <v>120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</row>
    <row r="88" spans="1:79" ht="14.25" customHeight="1">
      <c r="A88" s="80" t="s">
        <v>321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</row>
    <row r="89" spans="1:79" ht="15" customHeight="1">
      <c r="A89" s="92" t="s">
        <v>307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</row>
    <row r="90" spans="1:79" ht="23.1" customHeight="1">
      <c r="A90" s="94" t="s">
        <v>6</v>
      </c>
      <c r="B90" s="95"/>
      <c r="C90" s="95"/>
      <c r="D90" s="94" t="s">
        <v>121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6"/>
      <c r="U90" s="89" t="s">
        <v>308</v>
      </c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1"/>
      <c r="AN90" s="89" t="s">
        <v>311</v>
      </c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1"/>
      <c r="BG90" s="54" t="s">
        <v>318</v>
      </c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</row>
    <row r="91" spans="1:79" ht="52.5" customHeight="1">
      <c r="A91" s="97"/>
      <c r="B91" s="98"/>
      <c r="C91" s="98"/>
      <c r="D91" s="97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9"/>
      <c r="U91" s="89" t="s">
        <v>4</v>
      </c>
      <c r="V91" s="90"/>
      <c r="W91" s="90"/>
      <c r="X91" s="90"/>
      <c r="Y91" s="91"/>
      <c r="Z91" s="89" t="s">
        <v>3</v>
      </c>
      <c r="AA91" s="90"/>
      <c r="AB91" s="90"/>
      <c r="AC91" s="90"/>
      <c r="AD91" s="91"/>
      <c r="AE91" s="114" t="s">
        <v>116</v>
      </c>
      <c r="AF91" s="115"/>
      <c r="AG91" s="115"/>
      <c r="AH91" s="116"/>
      <c r="AI91" s="89" t="s">
        <v>5</v>
      </c>
      <c r="AJ91" s="90"/>
      <c r="AK91" s="90"/>
      <c r="AL91" s="90"/>
      <c r="AM91" s="91"/>
      <c r="AN91" s="89" t="s">
        <v>4</v>
      </c>
      <c r="AO91" s="90"/>
      <c r="AP91" s="90"/>
      <c r="AQ91" s="90"/>
      <c r="AR91" s="91"/>
      <c r="AS91" s="89" t="s">
        <v>3</v>
      </c>
      <c r="AT91" s="90"/>
      <c r="AU91" s="90"/>
      <c r="AV91" s="90"/>
      <c r="AW91" s="91"/>
      <c r="AX91" s="114" t="s">
        <v>116</v>
      </c>
      <c r="AY91" s="115"/>
      <c r="AZ91" s="115"/>
      <c r="BA91" s="116"/>
      <c r="BB91" s="89" t="s">
        <v>96</v>
      </c>
      <c r="BC91" s="90"/>
      <c r="BD91" s="90"/>
      <c r="BE91" s="90"/>
      <c r="BF91" s="91"/>
      <c r="BG91" s="89" t="s">
        <v>4</v>
      </c>
      <c r="BH91" s="90"/>
      <c r="BI91" s="90"/>
      <c r="BJ91" s="90"/>
      <c r="BK91" s="91"/>
      <c r="BL91" s="54" t="s">
        <v>3</v>
      </c>
      <c r="BM91" s="54"/>
      <c r="BN91" s="54"/>
      <c r="BO91" s="54"/>
      <c r="BP91" s="54"/>
      <c r="BQ91" s="86" t="s">
        <v>116</v>
      </c>
      <c r="BR91" s="86"/>
      <c r="BS91" s="86"/>
      <c r="BT91" s="86"/>
      <c r="BU91" s="89" t="s">
        <v>97</v>
      </c>
      <c r="BV91" s="90"/>
      <c r="BW91" s="90"/>
      <c r="BX91" s="90"/>
      <c r="BY91" s="91"/>
    </row>
    <row r="92" spans="1:79" ht="15" customHeight="1">
      <c r="A92" s="89">
        <v>1</v>
      </c>
      <c r="B92" s="90"/>
      <c r="C92" s="90"/>
      <c r="D92" s="89">
        <v>2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1"/>
      <c r="U92" s="89">
        <v>3</v>
      </c>
      <c r="V92" s="90"/>
      <c r="W92" s="90"/>
      <c r="X92" s="90"/>
      <c r="Y92" s="91"/>
      <c r="Z92" s="89">
        <v>4</v>
      </c>
      <c r="AA92" s="90"/>
      <c r="AB92" s="90"/>
      <c r="AC92" s="90"/>
      <c r="AD92" s="91"/>
      <c r="AE92" s="89">
        <v>5</v>
      </c>
      <c r="AF92" s="90"/>
      <c r="AG92" s="90"/>
      <c r="AH92" s="91"/>
      <c r="AI92" s="89">
        <v>6</v>
      </c>
      <c r="AJ92" s="90"/>
      <c r="AK92" s="90"/>
      <c r="AL92" s="90"/>
      <c r="AM92" s="91"/>
      <c r="AN92" s="89">
        <v>7</v>
      </c>
      <c r="AO92" s="90"/>
      <c r="AP92" s="90"/>
      <c r="AQ92" s="90"/>
      <c r="AR92" s="91"/>
      <c r="AS92" s="89">
        <v>8</v>
      </c>
      <c r="AT92" s="90"/>
      <c r="AU92" s="90"/>
      <c r="AV92" s="90"/>
      <c r="AW92" s="91"/>
      <c r="AX92" s="54">
        <v>9</v>
      </c>
      <c r="AY92" s="54"/>
      <c r="AZ92" s="54"/>
      <c r="BA92" s="54"/>
      <c r="BB92" s="89">
        <v>10</v>
      </c>
      <c r="BC92" s="90"/>
      <c r="BD92" s="90"/>
      <c r="BE92" s="90"/>
      <c r="BF92" s="91"/>
      <c r="BG92" s="89">
        <v>11</v>
      </c>
      <c r="BH92" s="90"/>
      <c r="BI92" s="90"/>
      <c r="BJ92" s="90"/>
      <c r="BK92" s="91"/>
      <c r="BL92" s="54">
        <v>12</v>
      </c>
      <c r="BM92" s="54"/>
      <c r="BN92" s="54"/>
      <c r="BO92" s="54"/>
      <c r="BP92" s="54"/>
      <c r="BQ92" s="89">
        <v>13</v>
      </c>
      <c r="BR92" s="90"/>
      <c r="BS92" s="90"/>
      <c r="BT92" s="91"/>
      <c r="BU92" s="89">
        <v>14</v>
      </c>
      <c r="BV92" s="90"/>
      <c r="BW92" s="90"/>
      <c r="BX92" s="90"/>
      <c r="BY92" s="91"/>
    </row>
    <row r="93" spans="1:79" s="1" customFormat="1" ht="14.25" hidden="1" customHeight="1">
      <c r="A93" s="105" t="s">
        <v>69</v>
      </c>
      <c r="B93" s="106"/>
      <c r="C93" s="106"/>
      <c r="D93" s="105" t="s">
        <v>57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7"/>
      <c r="U93" s="84" t="s">
        <v>65</v>
      </c>
      <c r="V93" s="84"/>
      <c r="W93" s="84"/>
      <c r="X93" s="84"/>
      <c r="Y93" s="84"/>
      <c r="Z93" s="84" t="s">
        <v>66</v>
      </c>
      <c r="AA93" s="84"/>
      <c r="AB93" s="84"/>
      <c r="AC93" s="84"/>
      <c r="AD93" s="84"/>
      <c r="AE93" s="84" t="s">
        <v>91</v>
      </c>
      <c r="AF93" s="84"/>
      <c r="AG93" s="84"/>
      <c r="AH93" s="84"/>
      <c r="AI93" s="100" t="s">
        <v>170</v>
      </c>
      <c r="AJ93" s="100"/>
      <c r="AK93" s="100"/>
      <c r="AL93" s="100"/>
      <c r="AM93" s="100"/>
      <c r="AN93" s="84" t="s">
        <v>67</v>
      </c>
      <c r="AO93" s="84"/>
      <c r="AP93" s="84"/>
      <c r="AQ93" s="84"/>
      <c r="AR93" s="84"/>
      <c r="AS93" s="84" t="s">
        <v>68</v>
      </c>
      <c r="AT93" s="84"/>
      <c r="AU93" s="84"/>
      <c r="AV93" s="84"/>
      <c r="AW93" s="84"/>
      <c r="AX93" s="84" t="s">
        <v>92</v>
      </c>
      <c r="AY93" s="84"/>
      <c r="AZ93" s="84"/>
      <c r="BA93" s="84"/>
      <c r="BB93" s="100" t="s">
        <v>170</v>
      </c>
      <c r="BC93" s="100"/>
      <c r="BD93" s="100"/>
      <c r="BE93" s="100"/>
      <c r="BF93" s="100"/>
      <c r="BG93" s="84" t="s">
        <v>58</v>
      </c>
      <c r="BH93" s="84"/>
      <c r="BI93" s="84"/>
      <c r="BJ93" s="84"/>
      <c r="BK93" s="84"/>
      <c r="BL93" s="84" t="s">
        <v>59</v>
      </c>
      <c r="BM93" s="84"/>
      <c r="BN93" s="84"/>
      <c r="BO93" s="84"/>
      <c r="BP93" s="84"/>
      <c r="BQ93" s="84" t="s">
        <v>93</v>
      </c>
      <c r="BR93" s="84"/>
      <c r="BS93" s="84"/>
      <c r="BT93" s="84"/>
      <c r="BU93" s="100" t="s">
        <v>170</v>
      </c>
      <c r="BV93" s="100"/>
      <c r="BW93" s="100"/>
      <c r="BX93" s="100"/>
      <c r="BY93" s="100"/>
      <c r="CA93" t="s">
        <v>33</v>
      </c>
    </row>
    <row r="94" spans="1:79" s="25" customFormat="1" ht="12.75" customHeight="1">
      <c r="A94" s="43">
        <v>1</v>
      </c>
      <c r="B94" s="44"/>
      <c r="C94" s="44"/>
      <c r="D94" s="40" t="s">
        <v>179</v>
      </c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2"/>
      <c r="U94" s="66">
        <v>0</v>
      </c>
      <c r="V94" s="67"/>
      <c r="W94" s="67"/>
      <c r="X94" s="67"/>
      <c r="Y94" s="68"/>
      <c r="Z94" s="66">
        <v>116749.55</v>
      </c>
      <c r="AA94" s="67"/>
      <c r="AB94" s="67"/>
      <c r="AC94" s="67"/>
      <c r="AD94" s="68"/>
      <c r="AE94" s="66">
        <v>116749.55</v>
      </c>
      <c r="AF94" s="67"/>
      <c r="AG94" s="67"/>
      <c r="AH94" s="68"/>
      <c r="AI94" s="66">
        <f>IF(ISNUMBER(U94),U94,0)+IF(ISNUMBER(Z94),Z94,0)</f>
        <v>116749.55</v>
      </c>
      <c r="AJ94" s="67"/>
      <c r="AK94" s="67"/>
      <c r="AL94" s="67"/>
      <c r="AM94" s="68"/>
      <c r="AN94" s="66">
        <v>0</v>
      </c>
      <c r="AO94" s="67"/>
      <c r="AP94" s="67"/>
      <c r="AQ94" s="67"/>
      <c r="AR94" s="68"/>
      <c r="AS94" s="66">
        <v>1245500</v>
      </c>
      <c r="AT94" s="67"/>
      <c r="AU94" s="67"/>
      <c r="AV94" s="67"/>
      <c r="AW94" s="68"/>
      <c r="AX94" s="66">
        <v>1245500</v>
      </c>
      <c r="AY94" s="67"/>
      <c r="AZ94" s="67"/>
      <c r="BA94" s="68"/>
      <c r="BB94" s="66">
        <f>IF(ISNUMBER(AN94),AN94,0)+IF(ISNUMBER(AS94),AS94,0)</f>
        <v>1245500</v>
      </c>
      <c r="BC94" s="67"/>
      <c r="BD94" s="67"/>
      <c r="BE94" s="67"/>
      <c r="BF94" s="68"/>
      <c r="BG94" s="66">
        <v>0</v>
      </c>
      <c r="BH94" s="67"/>
      <c r="BI94" s="67"/>
      <c r="BJ94" s="67"/>
      <c r="BK94" s="68"/>
      <c r="BL94" s="66">
        <v>1569000</v>
      </c>
      <c r="BM94" s="67"/>
      <c r="BN94" s="67"/>
      <c r="BO94" s="67"/>
      <c r="BP94" s="68"/>
      <c r="BQ94" s="66">
        <v>1569000</v>
      </c>
      <c r="BR94" s="67"/>
      <c r="BS94" s="67"/>
      <c r="BT94" s="68"/>
      <c r="BU94" s="66">
        <f>IF(ISNUMBER(BG94),BG94,0)+IF(ISNUMBER(BL94),BL94,0)</f>
        <v>1569000</v>
      </c>
      <c r="BV94" s="67"/>
      <c r="BW94" s="67"/>
      <c r="BX94" s="67"/>
      <c r="BY94" s="68"/>
      <c r="CA94" s="25" t="s">
        <v>34</v>
      </c>
    </row>
    <row r="95" spans="1:79" s="25" customFormat="1" ht="12.75" customHeight="1">
      <c r="A95" s="43">
        <v>2</v>
      </c>
      <c r="B95" s="44"/>
      <c r="C95" s="44"/>
      <c r="D95" s="40" t="s">
        <v>180</v>
      </c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2"/>
      <c r="U95" s="66">
        <v>0</v>
      </c>
      <c r="V95" s="67"/>
      <c r="W95" s="67"/>
      <c r="X95" s="67"/>
      <c r="Y95" s="68"/>
      <c r="Z95" s="66">
        <v>3336521.72</v>
      </c>
      <c r="AA95" s="67"/>
      <c r="AB95" s="67"/>
      <c r="AC95" s="67"/>
      <c r="AD95" s="68"/>
      <c r="AE95" s="66">
        <v>3336521.72</v>
      </c>
      <c r="AF95" s="67"/>
      <c r="AG95" s="67"/>
      <c r="AH95" s="68"/>
      <c r="AI95" s="66">
        <f>IF(ISNUMBER(U95),U95,0)+IF(ISNUMBER(Z95),Z95,0)</f>
        <v>3336521.72</v>
      </c>
      <c r="AJ95" s="67"/>
      <c r="AK95" s="67"/>
      <c r="AL95" s="67"/>
      <c r="AM95" s="68"/>
      <c r="AN95" s="66">
        <v>0</v>
      </c>
      <c r="AO95" s="67"/>
      <c r="AP95" s="67"/>
      <c r="AQ95" s="67"/>
      <c r="AR95" s="68"/>
      <c r="AS95" s="66">
        <v>1050243.6299999999</v>
      </c>
      <c r="AT95" s="67"/>
      <c r="AU95" s="67"/>
      <c r="AV95" s="67"/>
      <c r="AW95" s="68"/>
      <c r="AX95" s="66">
        <v>1050243.6299999999</v>
      </c>
      <c r="AY95" s="67"/>
      <c r="AZ95" s="67"/>
      <c r="BA95" s="68"/>
      <c r="BB95" s="66">
        <f>IF(ISNUMBER(AN95),AN95,0)+IF(ISNUMBER(AS95),AS95,0)</f>
        <v>1050243.6299999999</v>
      </c>
      <c r="BC95" s="67"/>
      <c r="BD95" s="67"/>
      <c r="BE95" s="67"/>
      <c r="BF95" s="68"/>
      <c r="BG95" s="66">
        <v>0</v>
      </c>
      <c r="BH95" s="67"/>
      <c r="BI95" s="67"/>
      <c r="BJ95" s="67"/>
      <c r="BK95" s="68"/>
      <c r="BL95" s="66">
        <v>3274291</v>
      </c>
      <c r="BM95" s="67"/>
      <c r="BN95" s="67"/>
      <c r="BO95" s="67"/>
      <c r="BP95" s="68"/>
      <c r="BQ95" s="66">
        <v>3274291</v>
      </c>
      <c r="BR95" s="67"/>
      <c r="BS95" s="67"/>
      <c r="BT95" s="68"/>
      <c r="BU95" s="66">
        <f>IF(ISNUMBER(BG95),BG95,0)+IF(ISNUMBER(BL95),BL95,0)</f>
        <v>3274291</v>
      </c>
      <c r="BV95" s="67"/>
      <c r="BW95" s="67"/>
      <c r="BX95" s="67"/>
      <c r="BY95" s="68"/>
    </row>
    <row r="96" spans="1:79" s="25" customFormat="1" ht="12.75" customHeight="1">
      <c r="A96" s="43">
        <v>3</v>
      </c>
      <c r="B96" s="44"/>
      <c r="C96" s="44"/>
      <c r="D96" s="40" t="s">
        <v>181</v>
      </c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2"/>
      <c r="U96" s="66">
        <v>0</v>
      </c>
      <c r="V96" s="67"/>
      <c r="W96" s="67"/>
      <c r="X96" s="67"/>
      <c r="Y96" s="68"/>
      <c r="Z96" s="66">
        <v>0</v>
      </c>
      <c r="AA96" s="67"/>
      <c r="AB96" s="67"/>
      <c r="AC96" s="67"/>
      <c r="AD96" s="68"/>
      <c r="AE96" s="66">
        <v>0</v>
      </c>
      <c r="AF96" s="67"/>
      <c r="AG96" s="67"/>
      <c r="AH96" s="68"/>
      <c r="AI96" s="66">
        <f>IF(ISNUMBER(U96),U96,0)+IF(ISNUMBER(Z96),Z96,0)</f>
        <v>0</v>
      </c>
      <c r="AJ96" s="67"/>
      <c r="AK96" s="67"/>
      <c r="AL96" s="67"/>
      <c r="AM96" s="68"/>
      <c r="AN96" s="66">
        <v>0</v>
      </c>
      <c r="AO96" s="67"/>
      <c r="AP96" s="67"/>
      <c r="AQ96" s="67"/>
      <c r="AR96" s="68"/>
      <c r="AS96" s="66">
        <v>5310584</v>
      </c>
      <c r="AT96" s="67"/>
      <c r="AU96" s="67"/>
      <c r="AV96" s="67"/>
      <c r="AW96" s="68"/>
      <c r="AX96" s="66">
        <v>5310584</v>
      </c>
      <c r="AY96" s="67"/>
      <c r="AZ96" s="67"/>
      <c r="BA96" s="68"/>
      <c r="BB96" s="66">
        <f>IF(ISNUMBER(AN96),AN96,0)+IF(ISNUMBER(AS96),AS96,0)</f>
        <v>5310584</v>
      </c>
      <c r="BC96" s="67"/>
      <c r="BD96" s="67"/>
      <c r="BE96" s="67"/>
      <c r="BF96" s="68"/>
      <c r="BG96" s="66">
        <v>0</v>
      </c>
      <c r="BH96" s="67"/>
      <c r="BI96" s="67"/>
      <c r="BJ96" s="67"/>
      <c r="BK96" s="68"/>
      <c r="BL96" s="66">
        <v>2400000</v>
      </c>
      <c r="BM96" s="67"/>
      <c r="BN96" s="67"/>
      <c r="BO96" s="67"/>
      <c r="BP96" s="68"/>
      <c r="BQ96" s="66">
        <v>2400000</v>
      </c>
      <c r="BR96" s="67"/>
      <c r="BS96" s="67"/>
      <c r="BT96" s="68"/>
      <c r="BU96" s="66">
        <f>IF(ISNUMBER(BG96),BG96,0)+IF(ISNUMBER(BL96),BL96,0)</f>
        <v>2400000</v>
      </c>
      <c r="BV96" s="67"/>
      <c r="BW96" s="67"/>
      <c r="BX96" s="67"/>
      <c r="BY96" s="68"/>
    </row>
    <row r="97" spans="1:79" s="6" customFormat="1" ht="12.75" customHeight="1">
      <c r="A97" s="36"/>
      <c r="B97" s="37"/>
      <c r="C97" s="37"/>
      <c r="D97" s="33" t="s">
        <v>147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62">
        <v>0</v>
      </c>
      <c r="V97" s="63"/>
      <c r="W97" s="63"/>
      <c r="X97" s="63"/>
      <c r="Y97" s="64"/>
      <c r="Z97" s="62">
        <v>3453271.27</v>
      </c>
      <c r="AA97" s="63"/>
      <c r="AB97" s="63"/>
      <c r="AC97" s="63"/>
      <c r="AD97" s="64"/>
      <c r="AE97" s="62">
        <v>3453271.27</v>
      </c>
      <c r="AF97" s="63"/>
      <c r="AG97" s="63"/>
      <c r="AH97" s="64"/>
      <c r="AI97" s="62">
        <f>IF(ISNUMBER(U97),U97,0)+IF(ISNUMBER(Z97),Z97,0)</f>
        <v>3453271.27</v>
      </c>
      <c r="AJ97" s="63"/>
      <c r="AK97" s="63"/>
      <c r="AL97" s="63"/>
      <c r="AM97" s="64"/>
      <c r="AN97" s="62">
        <v>0</v>
      </c>
      <c r="AO97" s="63"/>
      <c r="AP97" s="63"/>
      <c r="AQ97" s="63"/>
      <c r="AR97" s="64"/>
      <c r="AS97" s="62">
        <v>7606327.6299999999</v>
      </c>
      <c r="AT97" s="63"/>
      <c r="AU97" s="63"/>
      <c r="AV97" s="63"/>
      <c r="AW97" s="64"/>
      <c r="AX97" s="62">
        <v>7606327.6299999999</v>
      </c>
      <c r="AY97" s="63"/>
      <c r="AZ97" s="63"/>
      <c r="BA97" s="64"/>
      <c r="BB97" s="62">
        <f>IF(ISNUMBER(AN97),AN97,0)+IF(ISNUMBER(AS97),AS97,0)</f>
        <v>7606327.6299999999</v>
      </c>
      <c r="BC97" s="63"/>
      <c r="BD97" s="63"/>
      <c r="BE97" s="63"/>
      <c r="BF97" s="64"/>
      <c r="BG97" s="62">
        <v>0</v>
      </c>
      <c r="BH97" s="63"/>
      <c r="BI97" s="63"/>
      <c r="BJ97" s="63"/>
      <c r="BK97" s="64"/>
      <c r="BL97" s="62">
        <v>7243291</v>
      </c>
      <c r="BM97" s="63"/>
      <c r="BN97" s="63"/>
      <c r="BO97" s="63"/>
      <c r="BP97" s="64"/>
      <c r="BQ97" s="62">
        <v>7243291</v>
      </c>
      <c r="BR97" s="63"/>
      <c r="BS97" s="63"/>
      <c r="BT97" s="64"/>
      <c r="BU97" s="62">
        <f>IF(ISNUMBER(BG97),BG97,0)+IF(ISNUMBER(BL97),BL97,0)</f>
        <v>7243291</v>
      </c>
      <c r="BV97" s="63"/>
      <c r="BW97" s="63"/>
      <c r="BX97" s="63"/>
      <c r="BY97" s="64"/>
    </row>
    <row r="99" spans="1:79" ht="14.25" customHeight="1">
      <c r="A99" s="80" t="s">
        <v>337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</row>
    <row r="100" spans="1:79" ht="15" customHeight="1">
      <c r="A100" s="93" t="s">
        <v>307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</row>
    <row r="101" spans="1:79" ht="23.1" customHeight="1">
      <c r="A101" s="94" t="s">
        <v>6</v>
      </c>
      <c r="B101" s="95"/>
      <c r="C101" s="95"/>
      <c r="D101" s="94" t="s">
        <v>121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6"/>
      <c r="U101" s="54" t="s">
        <v>329</v>
      </c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 t="s">
        <v>334</v>
      </c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</row>
    <row r="102" spans="1:79" ht="54" customHeight="1">
      <c r="A102" s="97"/>
      <c r="B102" s="98"/>
      <c r="C102" s="98"/>
      <c r="D102" s="97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9"/>
      <c r="U102" s="89" t="s">
        <v>4</v>
      </c>
      <c r="V102" s="90"/>
      <c r="W102" s="90"/>
      <c r="X102" s="90"/>
      <c r="Y102" s="91"/>
      <c r="Z102" s="89" t="s">
        <v>3</v>
      </c>
      <c r="AA102" s="90"/>
      <c r="AB102" s="90"/>
      <c r="AC102" s="90"/>
      <c r="AD102" s="91"/>
      <c r="AE102" s="114" t="s">
        <v>116</v>
      </c>
      <c r="AF102" s="115"/>
      <c r="AG102" s="115"/>
      <c r="AH102" s="115"/>
      <c r="AI102" s="116"/>
      <c r="AJ102" s="89" t="s">
        <v>5</v>
      </c>
      <c r="AK102" s="90"/>
      <c r="AL102" s="90"/>
      <c r="AM102" s="90"/>
      <c r="AN102" s="91"/>
      <c r="AO102" s="89" t="s">
        <v>4</v>
      </c>
      <c r="AP102" s="90"/>
      <c r="AQ102" s="90"/>
      <c r="AR102" s="90"/>
      <c r="AS102" s="91"/>
      <c r="AT102" s="89" t="s">
        <v>3</v>
      </c>
      <c r="AU102" s="90"/>
      <c r="AV102" s="90"/>
      <c r="AW102" s="90"/>
      <c r="AX102" s="91"/>
      <c r="AY102" s="114" t="s">
        <v>116</v>
      </c>
      <c r="AZ102" s="115"/>
      <c r="BA102" s="115"/>
      <c r="BB102" s="115"/>
      <c r="BC102" s="116"/>
      <c r="BD102" s="54" t="s">
        <v>96</v>
      </c>
      <c r="BE102" s="54"/>
      <c r="BF102" s="54"/>
      <c r="BG102" s="54"/>
      <c r="BH102" s="54"/>
    </row>
    <row r="103" spans="1:79" ht="15" customHeight="1">
      <c r="A103" s="89" t="s">
        <v>169</v>
      </c>
      <c r="B103" s="90"/>
      <c r="C103" s="90"/>
      <c r="D103" s="89">
        <v>2</v>
      </c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1"/>
      <c r="U103" s="89">
        <v>3</v>
      </c>
      <c r="V103" s="90"/>
      <c r="W103" s="90"/>
      <c r="X103" s="90"/>
      <c r="Y103" s="91"/>
      <c r="Z103" s="89">
        <v>4</v>
      </c>
      <c r="AA103" s="90"/>
      <c r="AB103" s="90"/>
      <c r="AC103" s="90"/>
      <c r="AD103" s="91"/>
      <c r="AE103" s="89">
        <v>5</v>
      </c>
      <c r="AF103" s="90"/>
      <c r="AG103" s="90"/>
      <c r="AH103" s="90"/>
      <c r="AI103" s="91"/>
      <c r="AJ103" s="89">
        <v>6</v>
      </c>
      <c r="AK103" s="90"/>
      <c r="AL103" s="90"/>
      <c r="AM103" s="90"/>
      <c r="AN103" s="91"/>
      <c r="AO103" s="89">
        <v>7</v>
      </c>
      <c r="AP103" s="90"/>
      <c r="AQ103" s="90"/>
      <c r="AR103" s="90"/>
      <c r="AS103" s="91"/>
      <c r="AT103" s="89">
        <v>8</v>
      </c>
      <c r="AU103" s="90"/>
      <c r="AV103" s="90"/>
      <c r="AW103" s="90"/>
      <c r="AX103" s="91"/>
      <c r="AY103" s="89">
        <v>9</v>
      </c>
      <c r="AZ103" s="90"/>
      <c r="BA103" s="90"/>
      <c r="BB103" s="90"/>
      <c r="BC103" s="91"/>
      <c r="BD103" s="89">
        <v>10</v>
      </c>
      <c r="BE103" s="90"/>
      <c r="BF103" s="90"/>
      <c r="BG103" s="90"/>
      <c r="BH103" s="91"/>
    </row>
    <row r="104" spans="1:79" s="1" customFormat="1" ht="12.75" hidden="1" customHeight="1">
      <c r="A104" s="105" t="s">
        <v>69</v>
      </c>
      <c r="B104" s="106"/>
      <c r="C104" s="106"/>
      <c r="D104" s="105" t="s">
        <v>57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7"/>
      <c r="U104" s="105" t="s">
        <v>60</v>
      </c>
      <c r="V104" s="106"/>
      <c r="W104" s="106"/>
      <c r="X104" s="106"/>
      <c r="Y104" s="107"/>
      <c r="Z104" s="105" t="s">
        <v>61</v>
      </c>
      <c r="AA104" s="106"/>
      <c r="AB104" s="106"/>
      <c r="AC104" s="106"/>
      <c r="AD104" s="107"/>
      <c r="AE104" s="105" t="s">
        <v>94</v>
      </c>
      <c r="AF104" s="106"/>
      <c r="AG104" s="106"/>
      <c r="AH104" s="106"/>
      <c r="AI104" s="107"/>
      <c r="AJ104" s="111" t="s">
        <v>171</v>
      </c>
      <c r="AK104" s="112"/>
      <c r="AL104" s="112"/>
      <c r="AM104" s="112"/>
      <c r="AN104" s="113"/>
      <c r="AO104" s="105" t="s">
        <v>62</v>
      </c>
      <c r="AP104" s="106"/>
      <c r="AQ104" s="106"/>
      <c r="AR104" s="106"/>
      <c r="AS104" s="107"/>
      <c r="AT104" s="105" t="s">
        <v>63</v>
      </c>
      <c r="AU104" s="106"/>
      <c r="AV104" s="106"/>
      <c r="AW104" s="106"/>
      <c r="AX104" s="107"/>
      <c r="AY104" s="105" t="s">
        <v>95</v>
      </c>
      <c r="AZ104" s="106"/>
      <c r="BA104" s="106"/>
      <c r="BB104" s="106"/>
      <c r="BC104" s="107"/>
      <c r="BD104" s="100" t="s">
        <v>171</v>
      </c>
      <c r="BE104" s="100"/>
      <c r="BF104" s="100"/>
      <c r="BG104" s="100"/>
      <c r="BH104" s="100"/>
      <c r="CA104" s="1" t="s">
        <v>35</v>
      </c>
    </row>
    <row r="105" spans="1:79" s="25" customFormat="1" ht="12.75" customHeight="1">
      <c r="A105" s="43">
        <v>1</v>
      </c>
      <c r="B105" s="44"/>
      <c r="C105" s="44"/>
      <c r="D105" s="40" t="s">
        <v>179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2"/>
      <c r="U105" s="66">
        <v>0</v>
      </c>
      <c r="V105" s="67"/>
      <c r="W105" s="67"/>
      <c r="X105" s="67"/>
      <c r="Y105" s="68"/>
      <c r="Z105" s="66">
        <v>0</v>
      </c>
      <c r="AA105" s="67"/>
      <c r="AB105" s="67"/>
      <c r="AC105" s="67"/>
      <c r="AD105" s="68"/>
      <c r="AE105" s="69">
        <v>0</v>
      </c>
      <c r="AF105" s="69"/>
      <c r="AG105" s="69"/>
      <c r="AH105" s="69"/>
      <c r="AI105" s="69"/>
      <c r="AJ105" s="50">
        <f>IF(ISNUMBER(U105),U105,0)+IF(ISNUMBER(Z105),Z105,0)</f>
        <v>0</v>
      </c>
      <c r="AK105" s="50"/>
      <c r="AL105" s="50"/>
      <c r="AM105" s="50"/>
      <c r="AN105" s="50"/>
      <c r="AO105" s="69">
        <v>0</v>
      </c>
      <c r="AP105" s="69"/>
      <c r="AQ105" s="69"/>
      <c r="AR105" s="69"/>
      <c r="AS105" s="69"/>
      <c r="AT105" s="50">
        <v>100000</v>
      </c>
      <c r="AU105" s="50"/>
      <c r="AV105" s="50"/>
      <c r="AW105" s="50"/>
      <c r="AX105" s="50"/>
      <c r="AY105" s="69">
        <v>100000</v>
      </c>
      <c r="AZ105" s="69"/>
      <c r="BA105" s="69"/>
      <c r="BB105" s="69"/>
      <c r="BC105" s="69"/>
      <c r="BD105" s="50">
        <f>IF(ISNUMBER(AO105),AO105,0)+IF(ISNUMBER(AT105),AT105,0)</f>
        <v>100000</v>
      </c>
      <c r="BE105" s="50"/>
      <c r="BF105" s="50"/>
      <c r="BG105" s="50"/>
      <c r="BH105" s="50"/>
      <c r="CA105" s="25" t="s">
        <v>36</v>
      </c>
    </row>
    <row r="106" spans="1:79" s="25" customFormat="1" ht="12.75" customHeight="1">
      <c r="A106" s="43">
        <v>2</v>
      </c>
      <c r="B106" s="44"/>
      <c r="C106" s="44"/>
      <c r="D106" s="40" t="s">
        <v>180</v>
      </c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2"/>
      <c r="U106" s="66">
        <v>0</v>
      </c>
      <c r="V106" s="67"/>
      <c r="W106" s="67"/>
      <c r="X106" s="67"/>
      <c r="Y106" s="68"/>
      <c r="Z106" s="66">
        <v>3121497</v>
      </c>
      <c r="AA106" s="67"/>
      <c r="AB106" s="67"/>
      <c r="AC106" s="67"/>
      <c r="AD106" s="68"/>
      <c r="AE106" s="69">
        <v>3121497</v>
      </c>
      <c r="AF106" s="69"/>
      <c r="AG106" s="69"/>
      <c r="AH106" s="69"/>
      <c r="AI106" s="69"/>
      <c r="AJ106" s="50">
        <f>IF(ISNUMBER(U106),U106,0)+IF(ISNUMBER(Z106),Z106,0)</f>
        <v>3121497</v>
      </c>
      <c r="AK106" s="50"/>
      <c r="AL106" s="50"/>
      <c r="AM106" s="50"/>
      <c r="AN106" s="50"/>
      <c r="AO106" s="69">
        <v>0</v>
      </c>
      <c r="AP106" s="69"/>
      <c r="AQ106" s="69"/>
      <c r="AR106" s="69"/>
      <c r="AS106" s="69"/>
      <c r="AT106" s="50">
        <v>3900000</v>
      </c>
      <c r="AU106" s="50"/>
      <c r="AV106" s="50"/>
      <c r="AW106" s="50"/>
      <c r="AX106" s="50"/>
      <c r="AY106" s="69">
        <v>3900000</v>
      </c>
      <c r="AZ106" s="69"/>
      <c r="BA106" s="69"/>
      <c r="BB106" s="69"/>
      <c r="BC106" s="69"/>
      <c r="BD106" s="50">
        <f>IF(ISNUMBER(AO106),AO106,0)+IF(ISNUMBER(AT106),AT106,0)</f>
        <v>3900000</v>
      </c>
      <c r="BE106" s="50"/>
      <c r="BF106" s="50"/>
      <c r="BG106" s="50"/>
      <c r="BH106" s="50"/>
    </row>
    <row r="107" spans="1:79" s="25" customFormat="1" ht="12.75" customHeight="1">
      <c r="A107" s="43">
        <v>3</v>
      </c>
      <c r="B107" s="44"/>
      <c r="C107" s="44"/>
      <c r="D107" s="40" t="s">
        <v>181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2"/>
      <c r="U107" s="66">
        <v>0</v>
      </c>
      <c r="V107" s="67"/>
      <c r="W107" s="67"/>
      <c r="X107" s="67"/>
      <c r="Y107" s="68"/>
      <c r="Z107" s="66">
        <v>1850000</v>
      </c>
      <c r="AA107" s="67"/>
      <c r="AB107" s="67"/>
      <c r="AC107" s="67"/>
      <c r="AD107" s="68"/>
      <c r="AE107" s="69">
        <v>1850000</v>
      </c>
      <c r="AF107" s="69"/>
      <c r="AG107" s="69"/>
      <c r="AH107" s="69"/>
      <c r="AI107" s="69"/>
      <c r="AJ107" s="50">
        <f>IF(ISNUMBER(U107),U107,0)+IF(ISNUMBER(Z107),Z107,0)</f>
        <v>1850000</v>
      </c>
      <c r="AK107" s="50"/>
      <c r="AL107" s="50"/>
      <c r="AM107" s="50"/>
      <c r="AN107" s="50"/>
      <c r="AO107" s="69">
        <v>0</v>
      </c>
      <c r="AP107" s="69"/>
      <c r="AQ107" s="69"/>
      <c r="AR107" s="69"/>
      <c r="AS107" s="69"/>
      <c r="AT107" s="50">
        <v>2800000</v>
      </c>
      <c r="AU107" s="50"/>
      <c r="AV107" s="50"/>
      <c r="AW107" s="50"/>
      <c r="AX107" s="50"/>
      <c r="AY107" s="69">
        <v>2800000</v>
      </c>
      <c r="AZ107" s="69"/>
      <c r="BA107" s="69"/>
      <c r="BB107" s="69"/>
      <c r="BC107" s="69"/>
      <c r="BD107" s="50">
        <f>IF(ISNUMBER(AO107),AO107,0)+IF(ISNUMBER(AT107),AT107,0)</f>
        <v>2800000</v>
      </c>
      <c r="BE107" s="50"/>
      <c r="BF107" s="50"/>
      <c r="BG107" s="50"/>
      <c r="BH107" s="50"/>
    </row>
    <row r="108" spans="1:79" s="6" customFormat="1" ht="12.75" customHeight="1">
      <c r="A108" s="36"/>
      <c r="B108" s="37"/>
      <c r="C108" s="37"/>
      <c r="D108" s="33" t="s">
        <v>147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5"/>
      <c r="U108" s="62">
        <v>0</v>
      </c>
      <c r="V108" s="63"/>
      <c r="W108" s="63"/>
      <c r="X108" s="63"/>
      <c r="Y108" s="64"/>
      <c r="Z108" s="62">
        <v>4971497</v>
      </c>
      <c r="AA108" s="63"/>
      <c r="AB108" s="63"/>
      <c r="AC108" s="63"/>
      <c r="AD108" s="64"/>
      <c r="AE108" s="65">
        <v>4971497</v>
      </c>
      <c r="AF108" s="65"/>
      <c r="AG108" s="65"/>
      <c r="AH108" s="65"/>
      <c r="AI108" s="65"/>
      <c r="AJ108" s="48">
        <f>IF(ISNUMBER(U108),U108,0)+IF(ISNUMBER(Z108),Z108,0)</f>
        <v>4971497</v>
      </c>
      <c r="AK108" s="48"/>
      <c r="AL108" s="48"/>
      <c r="AM108" s="48"/>
      <c r="AN108" s="48"/>
      <c r="AO108" s="65">
        <v>0</v>
      </c>
      <c r="AP108" s="65"/>
      <c r="AQ108" s="65"/>
      <c r="AR108" s="65"/>
      <c r="AS108" s="65"/>
      <c r="AT108" s="48">
        <v>6800000</v>
      </c>
      <c r="AU108" s="48"/>
      <c r="AV108" s="48"/>
      <c r="AW108" s="48"/>
      <c r="AX108" s="48"/>
      <c r="AY108" s="65">
        <v>6800000</v>
      </c>
      <c r="AZ108" s="65"/>
      <c r="BA108" s="65"/>
      <c r="BB108" s="65"/>
      <c r="BC108" s="65"/>
      <c r="BD108" s="48">
        <f>IF(ISNUMBER(AO108),AO108,0)+IF(ISNUMBER(AT108),AT108,0)</f>
        <v>6800000</v>
      </c>
      <c r="BE108" s="48"/>
      <c r="BF108" s="48"/>
      <c r="BG108" s="48"/>
      <c r="BH108" s="48"/>
    </row>
    <row r="109" spans="1:79" s="5" customFormat="1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>
      <c r="A111" s="80" t="s">
        <v>152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</row>
    <row r="112" spans="1:79" ht="14.25" customHeight="1">
      <c r="A112" s="80" t="s">
        <v>322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</row>
    <row r="113" spans="1:79" ht="23.1" customHeight="1">
      <c r="A113" s="94" t="s">
        <v>6</v>
      </c>
      <c r="B113" s="95"/>
      <c r="C113" s="95"/>
      <c r="D113" s="54" t="s">
        <v>9</v>
      </c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 t="s">
        <v>8</v>
      </c>
      <c r="R113" s="54"/>
      <c r="S113" s="54"/>
      <c r="T113" s="54"/>
      <c r="U113" s="54"/>
      <c r="V113" s="54" t="s">
        <v>7</v>
      </c>
      <c r="W113" s="54"/>
      <c r="X113" s="54"/>
      <c r="Y113" s="54"/>
      <c r="Z113" s="54"/>
      <c r="AA113" s="54"/>
      <c r="AB113" s="54"/>
      <c r="AC113" s="54"/>
      <c r="AD113" s="54"/>
      <c r="AE113" s="54"/>
      <c r="AF113" s="89" t="s">
        <v>308</v>
      </c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1"/>
      <c r="AU113" s="89" t="s">
        <v>311</v>
      </c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1"/>
      <c r="BJ113" s="89" t="s">
        <v>318</v>
      </c>
      <c r="BK113" s="90"/>
      <c r="BL113" s="90"/>
      <c r="BM113" s="90"/>
      <c r="BN113" s="90"/>
      <c r="BO113" s="90"/>
      <c r="BP113" s="90"/>
      <c r="BQ113" s="90"/>
      <c r="BR113" s="90"/>
      <c r="BS113" s="90"/>
      <c r="BT113" s="90"/>
      <c r="BU113" s="90"/>
      <c r="BV113" s="90"/>
      <c r="BW113" s="90"/>
      <c r="BX113" s="91"/>
    </row>
    <row r="114" spans="1:79" ht="32.25" customHeight="1">
      <c r="A114" s="97"/>
      <c r="B114" s="98"/>
      <c r="C114" s="98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 t="s">
        <v>4</v>
      </c>
      <c r="AG114" s="54"/>
      <c r="AH114" s="54"/>
      <c r="AI114" s="54"/>
      <c r="AJ114" s="54"/>
      <c r="AK114" s="54" t="s">
        <v>3</v>
      </c>
      <c r="AL114" s="54"/>
      <c r="AM114" s="54"/>
      <c r="AN114" s="54"/>
      <c r="AO114" s="54"/>
      <c r="AP114" s="54" t="s">
        <v>123</v>
      </c>
      <c r="AQ114" s="54"/>
      <c r="AR114" s="54"/>
      <c r="AS114" s="54"/>
      <c r="AT114" s="54"/>
      <c r="AU114" s="54" t="s">
        <v>4</v>
      </c>
      <c r="AV114" s="54"/>
      <c r="AW114" s="54"/>
      <c r="AX114" s="54"/>
      <c r="AY114" s="54"/>
      <c r="AZ114" s="54" t="s">
        <v>3</v>
      </c>
      <c r="BA114" s="54"/>
      <c r="BB114" s="54"/>
      <c r="BC114" s="54"/>
      <c r="BD114" s="54"/>
      <c r="BE114" s="54" t="s">
        <v>90</v>
      </c>
      <c r="BF114" s="54"/>
      <c r="BG114" s="54"/>
      <c r="BH114" s="54"/>
      <c r="BI114" s="54"/>
      <c r="BJ114" s="54" t="s">
        <v>4</v>
      </c>
      <c r="BK114" s="54"/>
      <c r="BL114" s="54"/>
      <c r="BM114" s="54"/>
      <c r="BN114" s="54"/>
      <c r="BO114" s="54" t="s">
        <v>3</v>
      </c>
      <c r="BP114" s="54"/>
      <c r="BQ114" s="54"/>
      <c r="BR114" s="54"/>
      <c r="BS114" s="54"/>
      <c r="BT114" s="54" t="s">
        <v>97</v>
      </c>
      <c r="BU114" s="54"/>
      <c r="BV114" s="54"/>
      <c r="BW114" s="54"/>
      <c r="BX114" s="54"/>
    </row>
    <row r="115" spans="1:79" ht="15" customHeight="1">
      <c r="A115" s="89">
        <v>1</v>
      </c>
      <c r="B115" s="90"/>
      <c r="C115" s="90"/>
      <c r="D115" s="54">
        <v>2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>
        <v>3</v>
      </c>
      <c r="R115" s="54"/>
      <c r="S115" s="54"/>
      <c r="T115" s="54"/>
      <c r="U115" s="54"/>
      <c r="V115" s="54">
        <v>4</v>
      </c>
      <c r="W115" s="54"/>
      <c r="X115" s="54"/>
      <c r="Y115" s="54"/>
      <c r="Z115" s="54"/>
      <c r="AA115" s="54"/>
      <c r="AB115" s="54"/>
      <c r="AC115" s="54"/>
      <c r="AD115" s="54"/>
      <c r="AE115" s="54"/>
      <c r="AF115" s="54">
        <v>5</v>
      </c>
      <c r="AG115" s="54"/>
      <c r="AH115" s="54"/>
      <c r="AI115" s="54"/>
      <c r="AJ115" s="54"/>
      <c r="AK115" s="54">
        <v>6</v>
      </c>
      <c r="AL115" s="54"/>
      <c r="AM115" s="54"/>
      <c r="AN115" s="54"/>
      <c r="AO115" s="54"/>
      <c r="AP115" s="54">
        <v>7</v>
      </c>
      <c r="AQ115" s="54"/>
      <c r="AR115" s="54"/>
      <c r="AS115" s="54"/>
      <c r="AT115" s="54"/>
      <c r="AU115" s="54">
        <v>8</v>
      </c>
      <c r="AV115" s="54"/>
      <c r="AW115" s="54"/>
      <c r="AX115" s="54"/>
      <c r="AY115" s="54"/>
      <c r="AZ115" s="54">
        <v>9</v>
      </c>
      <c r="BA115" s="54"/>
      <c r="BB115" s="54"/>
      <c r="BC115" s="54"/>
      <c r="BD115" s="54"/>
      <c r="BE115" s="54">
        <v>10</v>
      </c>
      <c r="BF115" s="54"/>
      <c r="BG115" s="54"/>
      <c r="BH115" s="54"/>
      <c r="BI115" s="54"/>
      <c r="BJ115" s="54">
        <v>11</v>
      </c>
      <c r="BK115" s="54"/>
      <c r="BL115" s="54"/>
      <c r="BM115" s="54"/>
      <c r="BN115" s="54"/>
      <c r="BO115" s="54">
        <v>12</v>
      </c>
      <c r="BP115" s="54"/>
      <c r="BQ115" s="54"/>
      <c r="BR115" s="54"/>
      <c r="BS115" s="54"/>
      <c r="BT115" s="54">
        <v>13</v>
      </c>
      <c r="BU115" s="54"/>
      <c r="BV115" s="54"/>
      <c r="BW115" s="54"/>
      <c r="BX115" s="54"/>
    </row>
    <row r="116" spans="1:79" ht="10.5" hidden="1" customHeight="1">
      <c r="A116" s="105" t="s">
        <v>154</v>
      </c>
      <c r="B116" s="106"/>
      <c r="C116" s="106"/>
      <c r="D116" s="54" t="s">
        <v>57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 t="s">
        <v>70</v>
      </c>
      <c r="R116" s="54"/>
      <c r="S116" s="54"/>
      <c r="T116" s="54"/>
      <c r="U116" s="54"/>
      <c r="V116" s="54" t="s">
        <v>71</v>
      </c>
      <c r="W116" s="54"/>
      <c r="X116" s="54"/>
      <c r="Y116" s="54"/>
      <c r="Z116" s="54"/>
      <c r="AA116" s="54"/>
      <c r="AB116" s="54"/>
      <c r="AC116" s="54"/>
      <c r="AD116" s="54"/>
      <c r="AE116" s="54"/>
      <c r="AF116" s="84" t="s">
        <v>111</v>
      </c>
      <c r="AG116" s="84"/>
      <c r="AH116" s="84"/>
      <c r="AI116" s="84"/>
      <c r="AJ116" s="84"/>
      <c r="AK116" s="82" t="s">
        <v>112</v>
      </c>
      <c r="AL116" s="82"/>
      <c r="AM116" s="82"/>
      <c r="AN116" s="82"/>
      <c r="AO116" s="82"/>
      <c r="AP116" s="100" t="s">
        <v>183</v>
      </c>
      <c r="AQ116" s="100"/>
      <c r="AR116" s="100"/>
      <c r="AS116" s="100"/>
      <c r="AT116" s="100"/>
      <c r="AU116" s="84" t="s">
        <v>113</v>
      </c>
      <c r="AV116" s="84"/>
      <c r="AW116" s="84"/>
      <c r="AX116" s="84"/>
      <c r="AY116" s="84"/>
      <c r="AZ116" s="82" t="s">
        <v>114</v>
      </c>
      <c r="BA116" s="82"/>
      <c r="BB116" s="82"/>
      <c r="BC116" s="82"/>
      <c r="BD116" s="82"/>
      <c r="BE116" s="100" t="s">
        <v>183</v>
      </c>
      <c r="BF116" s="100"/>
      <c r="BG116" s="100"/>
      <c r="BH116" s="100"/>
      <c r="BI116" s="100"/>
      <c r="BJ116" s="84" t="s">
        <v>105</v>
      </c>
      <c r="BK116" s="84"/>
      <c r="BL116" s="84"/>
      <c r="BM116" s="84"/>
      <c r="BN116" s="84"/>
      <c r="BO116" s="82" t="s">
        <v>106</v>
      </c>
      <c r="BP116" s="82"/>
      <c r="BQ116" s="82"/>
      <c r="BR116" s="82"/>
      <c r="BS116" s="82"/>
      <c r="BT116" s="100" t="s">
        <v>183</v>
      </c>
      <c r="BU116" s="100"/>
      <c r="BV116" s="100"/>
      <c r="BW116" s="100"/>
      <c r="BX116" s="100"/>
      <c r="CA116" t="s">
        <v>37</v>
      </c>
    </row>
    <row r="117" spans="1:79" s="6" customFormat="1" ht="15" customHeight="1">
      <c r="A117" s="36">
        <v>0</v>
      </c>
      <c r="B117" s="37"/>
      <c r="C117" s="37"/>
      <c r="D117" s="57" t="s">
        <v>182</v>
      </c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CA117" s="6" t="s">
        <v>38</v>
      </c>
    </row>
    <row r="118" spans="1:79" s="6" customFormat="1" ht="28.5" customHeight="1">
      <c r="A118" s="36">
        <v>0</v>
      </c>
      <c r="B118" s="37"/>
      <c r="C118" s="37"/>
      <c r="D118" s="56" t="s">
        <v>184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1"/>
      <c r="Q118" s="57" t="s">
        <v>185</v>
      </c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5">
        <v>0</v>
      </c>
      <c r="AG118" s="55"/>
      <c r="AH118" s="55"/>
      <c r="AI118" s="55"/>
      <c r="AJ118" s="55"/>
      <c r="AK118" s="55">
        <v>18000</v>
      </c>
      <c r="AL118" s="55"/>
      <c r="AM118" s="55"/>
      <c r="AN118" s="55"/>
      <c r="AO118" s="55"/>
      <c r="AP118" s="55">
        <v>18000</v>
      </c>
      <c r="AQ118" s="55"/>
      <c r="AR118" s="55"/>
      <c r="AS118" s="55"/>
      <c r="AT118" s="55"/>
      <c r="AU118" s="55">
        <v>0</v>
      </c>
      <c r="AV118" s="55"/>
      <c r="AW118" s="55"/>
      <c r="AX118" s="55"/>
      <c r="AY118" s="55"/>
      <c r="AZ118" s="55">
        <v>498164.68</v>
      </c>
      <c r="BA118" s="55"/>
      <c r="BB118" s="55"/>
      <c r="BC118" s="55"/>
      <c r="BD118" s="55"/>
      <c r="BE118" s="55">
        <v>498164.68</v>
      </c>
      <c r="BF118" s="55"/>
      <c r="BG118" s="55"/>
      <c r="BH118" s="55"/>
      <c r="BI118" s="55"/>
      <c r="BJ118" s="55">
        <v>0</v>
      </c>
      <c r="BK118" s="55"/>
      <c r="BL118" s="55"/>
      <c r="BM118" s="55"/>
      <c r="BN118" s="55"/>
      <c r="BO118" s="55">
        <v>50000</v>
      </c>
      <c r="BP118" s="55"/>
      <c r="BQ118" s="55"/>
      <c r="BR118" s="55"/>
      <c r="BS118" s="55"/>
      <c r="BT118" s="55">
        <v>50000</v>
      </c>
      <c r="BU118" s="55"/>
      <c r="BV118" s="55"/>
      <c r="BW118" s="55"/>
      <c r="BX118" s="55"/>
    </row>
    <row r="119" spans="1:79" s="25" customFormat="1" ht="57" customHeight="1">
      <c r="A119" s="43">
        <v>0</v>
      </c>
      <c r="B119" s="44"/>
      <c r="C119" s="44"/>
      <c r="D119" s="53" t="s">
        <v>186</v>
      </c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2"/>
      <c r="Q119" s="54" t="s">
        <v>185</v>
      </c>
      <c r="R119" s="54"/>
      <c r="S119" s="54"/>
      <c r="T119" s="54"/>
      <c r="U119" s="54"/>
      <c r="V119" s="53" t="s">
        <v>187</v>
      </c>
      <c r="W119" s="58"/>
      <c r="X119" s="58"/>
      <c r="Y119" s="58"/>
      <c r="Z119" s="58"/>
      <c r="AA119" s="58"/>
      <c r="AB119" s="58"/>
      <c r="AC119" s="58"/>
      <c r="AD119" s="58"/>
      <c r="AE119" s="59"/>
      <c r="AF119" s="52">
        <v>0</v>
      </c>
      <c r="AG119" s="52"/>
      <c r="AH119" s="52"/>
      <c r="AI119" s="52"/>
      <c r="AJ119" s="52"/>
      <c r="AK119" s="52">
        <v>0</v>
      </c>
      <c r="AL119" s="52"/>
      <c r="AM119" s="52"/>
      <c r="AN119" s="52"/>
      <c r="AO119" s="52"/>
      <c r="AP119" s="52">
        <v>0</v>
      </c>
      <c r="AQ119" s="52"/>
      <c r="AR119" s="52"/>
      <c r="AS119" s="52"/>
      <c r="AT119" s="52"/>
      <c r="AU119" s="52">
        <v>0</v>
      </c>
      <c r="AV119" s="52"/>
      <c r="AW119" s="52"/>
      <c r="AX119" s="52"/>
      <c r="AY119" s="52"/>
      <c r="AZ119" s="52">
        <v>498164.68</v>
      </c>
      <c r="BA119" s="52"/>
      <c r="BB119" s="52"/>
      <c r="BC119" s="52"/>
      <c r="BD119" s="52"/>
      <c r="BE119" s="52">
        <v>498164.68</v>
      </c>
      <c r="BF119" s="52"/>
      <c r="BG119" s="52"/>
      <c r="BH119" s="52"/>
      <c r="BI119" s="52"/>
      <c r="BJ119" s="52">
        <v>0</v>
      </c>
      <c r="BK119" s="52"/>
      <c r="BL119" s="52"/>
      <c r="BM119" s="52"/>
      <c r="BN119" s="52"/>
      <c r="BO119" s="52">
        <v>0</v>
      </c>
      <c r="BP119" s="52"/>
      <c r="BQ119" s="52"/>
      <c r="BR119" s="52"/>
      <c r="BS119" s="52"/>
      <c r="BT119" s="52">
        <v>0</v>
      </c>
      <c r="BU119" s="52"/>
      <c r="BV119" s="52"/>
      <c r="BW119" s="52"/>
      <c r="BX119" s="52"/>
    </row>
    <row r="120" spans="1:79" s="25" customFormat="1" ht="60" customHeight="1">
      <c r="A120" s="43">
        <v>0</v>
      </c>
      <c r="B120" s="44"/>
      <c r="C120" s="44"/>
      <c r="D120" s="53" t="s">
        <v>188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2"/>
      <c r="Q120" s="54" t="s">
        <v>185</v>
      </c>
      <c r="R120" s="54"/>
      <c r="S120" s="54"/>
      <c r="T120" s="54"/>
      <c r="U120" s="54"/>
      <c r="V120" s="53" t="s">
        <v>189</v>
      </c>
      <c r="W120" s="41"/>
      <c r="X120" s="41"/>
      <c r="Y120" s="41"/>
      <c r="Z120" s="41"/>
      <c r="AA120" s="41"/>
      <c r="AB120" s="41"/>
      <c r="AC120" s="41"/>
      <c r="AD120" s="41"/>
      <c r="AE120" s="42"/>
      <c r="AF120" s="52">
        <v>0</v>
      </c>
      <c r="AG120" s="52"/>
      <c r="AH120" s="52"/>
      <c r="AI120" s="52"/>
      <c r="AJ120" s="52"/>
      <c r="AK120" s="52">
        <v>18000</v>
      </c>
      <c r="AL120" s="52"/>
      <c r="AM120" s="52"/>
      <c r="AN120" s="52"/>
      <c r="AO120" s="52"/>
      <c r="AP120" s="52">
        <v>18000</v>
      </c>
      <c r="AQ120" s="52"/>
      <c r="AR120" s="52"/>
      <c r="AS120" s="52"/>
      <c r="AT120" s="52"/>
      <c r="AU120" s="52">
        <v>0</v>
      </c>
      <c r="AV120" s="52"/>
      <c r="AW120" s="52"/>
      <c r="AX120" s="52"/>
      <c r="AY120" s="52"/>
      <c r="AZ120" s="52">
        <v>0</v>
      </c>
      <c r="BA120" s="52"/>
      <c r="BB120" s="52"/>
      <c r="BC120" s="52"/>
      <c r="BD120" s="52"/>
      <c r="BE120" s="52">
        <v>0</v>
      </c>
      <c r="BF120" s="52"/>
      <c r="BG120" s="52"/>
      <c r="BH120" s="52"/>
      <c r="BI120" s="52"/>
      <c r="BJ120" s="52">
        <v>0</v>
      </c>
      <c r="BK120" s="52"/>
      <c r="BL120" s="52"/>
      <c r="BM120" s="52"/>
      <c r="BN120" s="52"/>
      <c r="BO120" s="52">
        <v>50000</v>
      </c>
      <c r="BP120" s="52"/>
      <c r="BQ120" s="52"/>
      <c r="BR120" s="52"/>
      <c r="BS120" s="52"/>
      <c r="BT120" s="52">
        <v>50000</v>
      </c>
      <c r="BU120" s="52"/>
      <c r="BV120" s="52"/>
      <c r="BW120" s="52"/>
      <c r="BX120" s="52"/>
    </row>
    <row r="121" spans="1:79" s="6" customFormat="1" ht="15" customHeight="1">
      <c r="A121" s="36">
        <v>0</v>
      </c>
      <c r="B121" s="37"/>
      <c r="C121" s="37"/>
      <c r="D121" s="56" t="s">
        <v>190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5"/>
      <c r="Q121" s="57" t="s">
        <v>185</v>
      </c>
      <c r="R121" s="57"/>
      <c r="S121" s="57"/>
      <c r="T121" s="57"/>
      <c r="U121" s="57"/>
      <c r="V121" s="56"/>
      <c r="W121" s="34"/>
      <c r="X121" s="34"/>
      <c r="Y121" s="34"/>
      <c r="Z121" s="34"/>
      <c r="AA121" s="34"/>
      <c r="AB121" s="34"/>
      <c r="AC121" s="34"/>
      <c r="AD121" s="34"/>
      <c r="AE121" s="35"/>
      <c r="AF121" s="55">
        <v>0</v>
      </c>
      <c r="AG121" s="55"/>
      <c r="AH121" s="55"/>
      <c r="AI121" s="55"/>
      <c r="AJ121" s="55"/>
      <c r="AK121" s="55">
        <v>3336521.72</v>
      </c>
      <c r="AL121" s="55"/>
      <c r="AM121" s="55"/>
      <c r="AN121" s="55"/>
      <c r="AO121" s="55"/>
      <c r="AP121" s="55">
        <v>3336521.72</v>
      </c>
      <c r="AQ121" s="55"/>
      <c r="AR121" s="55"/>
      <c r="AS121" s="55"/>
      <c r="AT121" s="55"/>
      <c r="AU121" s="55">
        <v>0</v>
      </c>
      <c r="AV121" s="55"/>
      <c r="AW121" s="55"/>
      <c r="AX121" s="55"/>
      <c r="AY121" s="55"/>
      <c r="AZ121" s="55">
        <v>552078.94999999995</v>
      </c>
      <c r="BA121" s="55"/>
      <c r="BB121" s="55"/>
      <c r="BC121" s="55"/>
      <c r="BD121" s="55"/>
      <c r="BE121" s="55">
        <v>552078.94999999995</v>
      </c>
      <c r="BF121" s="55"/>
      <c r="BG121" s="55"/>
      <c r="BH121" s="55"/>
      <c r="BI121" s="55"/>
      <c r="BJ121" s="55">
        <v>0</v>
      </c>
      <c r="BK121" s="55"/>
      <c r="BL121" s="55"/>
      <c r="BM121" s="55"/>
      <c r="BN121" s="55"/>
      <c r="BO121" s="55">
        <v>3224291</v>
      </c>
      <c r="BP121" s="55"/>
      <c r="BQ121" s="55"/>
      <c r="BR121" s="55"/>
      <c r="BS121" s="55"/>
      <c r="BT121" s="55">
        <v>3224291</v>
      </c>
      <c r="BU121" s="55"/>
      <c r="BV121" s="55"/>
      <c r="BW121" s="55"/>
      <c r="BX121" s="55"/>
    </row>
    <row r="122" spans="1:79" s="25" customFormat="1" ht="57" customHeight="1">
      <c r="A122" s="43">
        <v>0</v>
      </c>
      <c r="B122" s="44"/>
      <c r="C122" s="44"/>
      <c r="D122" s="53" t="s">
        <v>191</v>
      </c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Q122" s="54" t="s">
        <v>185</v>
      </c>
      <c r="R122" s="54"/>
      <c r="S122" s="54"/>
      <c r="T122" s="54"/>
      <c r="U122" s="54"/>
      <c r="V122" s="53" t="s">
        <v>192</v>
      </c>
      <c r="W122" s="41"/>
      <c r="X122" s="41"/>
      <c r="Y122" s="41"/>
      <c r="Z122" s="41"/>
      <c r="AA122" s="41"/>
      <c r="AB122" s="41"/>
      <c r="AC122" s="41"/>
      <c r="AD122" s="41"/>
      <c r="AE122" s="42"/>
      <c r="AF122" s="52">
        <v>0</v>
      </c>
      <c r="AG122" s="52"/>
      <c r="AH122" s="52"/>
      <c r="AI122" s="52"/>
      <c r="AJ122" s="52"/>
      <c r="AK122" s="52">
        <v>3177263.72</v>
      </c>
      <c r="AL122" s="52"/>
      <c r="AM122" s="52"/>
      <c r="AN122" s="52"/>
      <c r="AO122" s="52"/>
      <c r="AP122" s="52">
        <v>3177263.72</v>
      </c>
      <c r="AQ122" s="52"/>
      <c r="AR122" s="52"/>
      <c r="AS122" s="52"/>
      <c r="AT122" s="52"/>
      <c r="AU122" s="52">
        <v>0</v>
      </c>
      <c r="AV122" s="52"/>
      <c r="AW122" s="52"/>
      <c r="AX122" s="52"/>
      <c r="AY122" s="52"/>
      <c r="AZ122" s="52">
        <v>0</v>
      </c>
      <c r="BA122" s="52"/>
      <c r="BB122" s="52"/>
      <c r="BC122" s="52"/>
      <c r="BD122" s="52"/>
      <c r="BE122" s="52">
        <v>0</v>
      </c>
      <c r="BF122" s="52"/>
      <c r="BG122" s="52"/>
      <c r="BH122" s="52"/>
      <c r="BI122" s="52"/>
      <c r="BJ122" s="52">
        <v>0</v>
      </c>
      <c r="BK122" s="52"/>
      <c r="BL122" s="52"/>
      <c r="BM122" s="52"/>
      <c r="BN122" s="52"/>
      <c r="BO122" s="52">
        <v>2724291</v>
      </c>
      <c r="BP122" s="52"/>
      <c r="BQ122" s="52"/>
      <c r="BR122" s="52"/>
      <c r="BS122" s="52"/>
      <c r="BT122" s="52">
        <v>2724291</v>
      </c>
      <c r="BU122" s="52"/>
      <c r="BV122" s="52"/>
      <c r="BW122" s="52"/>
      <c r="BX122" s="52"/>
    </row>
    <row r="123" spans="1:79" s="25" customFormat="1" ht="60" customHeight="1">
      <c r="A123" s="43">
        <v>0</v>
      </c>
      <c r="B123" s="44"/>
      <c r="C123" s="44"/>
      <c r="D123" s="53" t="s">
        <v>193</v>
      </c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2"/>
      <c r="Q123" s="54" t="s">
        <v>185</v>
      </c>
      <c r="R123" s="54"/>
      <c r="S123" s="54"/>
      <c r="T123" s="54"/>
      <c r="U123" s="54"/>
      <c r="V123" s="53" t="s">
        <v>194</v>
      </c>
      <c r="W123" s="41"/>
      <c r="X123" s="41"/>
      <c r="Y123" s="41"/>
      <c r="Z123" s="41"/>
      <c r="AA123" s="41"/>
      <c r="AB123" s="41"/>
      <c r="AC123" s="41"/>
      <c r="AD123" s="41"/>
      <c r="AE123" s="42"/>
      <c r="AF123" s="52">
        <v>0</v>
      </c>
      <c r="AG123" s="52"/>
      <c r="AH123" s="52"/>
      <c r="AI123" s="52"/>
      <c r="AJ123" s="52"/>
      <c r="AK123" s="52">
        <v>159258</v>
      </c>
      <c r="AL123" s="52"/>
      <c r="AM123" s="52"/>
      <c r="AN123" s="52"/>
      <c r="AO123" s="52"/>
      <c r="AP123" s="52">
        <v>159258</v>
      </c>
      <c r="AQ123" s="52"/>
      <c r="AR123" s="52"/>
      <c r="AS123" s="52"/>
      <c r="AT123" s="52"/>
      <c r="AU123" s="52">
        <v>0</v>
      </c>
      <c r="AV123" s="52"/>
      <c r="AW123" s="52"/>
      <c r="AX123" s="52"/>
      <c r="AY123" s="52"/>
      <c r="AZ123" s="52">
        <v>552078.94999999995</v>
      </c>
      <c r="BA123" s="52"/>
      <c r="BB123" s="52"/>
      <c r="BC123" s="52"/>
      <c r="BD123" s="52"/>
      <c r="BE123" s="52">
        <v>552078.94999999995</v>
      </c>
      <c r="BF123" s="52"/>
      <c r="BG123" s="52"/>
      <c r="BH123" s="52"/>
      <c r="BI123" s="52"/>
      <c r="BJ123" s="52">
        <v>0</v>
      </c>
      <c r="BK123" s="52"/>
      <c r="BL123" s="52"/>
      <c r="BM123" s="52"/>
      <c r="BN123" s="52"/>
      <c r="BO123" s="52">
        <v>500000</v>
      </c>
      <c r="BP123" s="52"/>
      <c r="BQ123" s="52"/>
      <c r="BR123" s="52"/>
      <c r="BS123" s="52"/>
      <c r="BT123" s="52">
        <v>500000</v>
      </c>
      <c r="BU123" s="52"/>
      <c r="BV123" s="52"/>
      <c r="BW123" s="52"/>
      <c r="BX123" s="52"/>
    </row>
    <row r="124" spans="1:79" s="6" customFormat="1" ht="30" customHeight="1">
      <c r="A124" s="36">
        <v>0</v>
      </c>
      <c r="B124" s="37"/>
      <c r="C124" s="37"/>
      <c r="D124" s="56" t="s">
        <v>195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5"/>
      <c r="Q124" s="57" t="s">
        <v>185</v>
      </c>
      <c r="R124" s="57"/>
      <c r="S124" s="57"/>
      <c r="T124" s="57"/>
      <c r="U124" s="57"/>
      <c r="V124" s="56"/>
      <c r="W124" s="34"/>
      <c r="X124" s="34"/>
      <c r="Y124" s="34"/>
      <c r="Z124" s="34"/>
      <c r="AA124" s="34"/>
      <c r="AB124" s="34"/>
      <c r="AC124" s="34"/>
      <c r="AD124" s="34"/>
      <c r="AE124" s="35"/>
      <c r="AF124" s="55">
        <v>0</v>
      </c>
      <c r="AG124" s="55"/>
      <c r="AH124" s="55"/>
      <c r="AI124" s="55"/>
      <c r="AJ124" s="55"/>
      <c r="AK124" s="55">
        <v>116479.55</v>
      </c>
      <c r="AL124" s="55"/>
      <c r="AM124" s="55"/>
      <c r="AN124" s="55"/>
      <c r="AO124" s="55"/>
      <c r="AP124" s="55">
        <v>116479.55</v>
      </c>
      <c r="AQ124" s="55"/>
      <c r="AR124" s="55"/>
      <c r="AS124" s="55"/>
      <c r="AT124" s="55"/>
      <c r="AU124" s="55">
        <v>0</v>
      </c>
      <c r="AV124" s="55"/>
      <c r="AW124" s="55"/>
      <c r="AX124" s="55"/>
      <c r="AY124" s="55"/>
      <c r="AZ124" s="55">
        <v>1245500</v>
      </c>
      <c r="BA124" s="55"/>
      <c r="BB124" s="55"/>
      <c r="BC124" s="55"/>
      <c r="BD124" s="55"/>
      <c r="BE124" s="55">
        <v>1245500</v>
      </c>
      <c r="BF124" s="55"/>
      <c r="BG124" s="55"/>
      <c r="BH124" s="55"/>
      <c r="BI124" s="55"/>
      <c r="BJ124" s="55">
        <v>0</v>
      </c>
      <c r="BK124" s="55"/>
      <c r="BL124" s="55"/>
      <c r="BM124" s="55"/>
      <c r="BN124" s="55"/>
      <c r="BO124" s="55">
        <v>1569000</v>
      </c>
      <c r="BP124" s="55"/>
      <c r="BQ124" s="55"/>
      <c r="BR124" s="55"/>
      <c r="BS124" s="55"/>
      <c r="BT124" s="55">
        <v>1569000</v>
      </c>
      <c r="BU124" s="55"/>
      <c r="BV124" s="55"/>
      <c r="BW124" s="55"/>
      <c r="BX124" s="55"/>
    </row>
    <row r="125" spans="1:79" s="25" customFormat="1" ht="57" customHeight="1">
      <c r="A125" s="43">
        <v>0</v>
      </c>
      <c r="B125" s="44"/>
      <c r="C125" s="44"/>
      <c r="D125" s="53" t="s">
        <v>196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Q125" s="54" t="s">
        <v>185</v>
      </c>
      <c r="R125" s="54"/>
      <c r="S125" s="54"/>
      <c r="T125" s="54"/>
      <c r="U125" s="54"/>
      <c r="V125" s="53" t="s">
        <v>197</v>
      </c>
      <c r="W125" s="41"/>
      <c r="X125" s="41"/>
      <c r="Y125" s="41"/>
      <c r="Z125" s="41"/>
      <c r="AA125" s="41"/>
      <c r="AB125" s="41"/>
      <c r="AC125" s="41"/>
      <c r="AD125" s="41"/>
      <c r="AE125" s="42"/>
      <c r="AF125" s="52">
        <v>0</v>
      </c>
      <c r="AG125" s="52"/>
      <c r="AH125" s="52"/>
      <c r="AI125" s="52"/>
      <c r="AJ125" s="52"/>
      <c r="AK125" s="52">
        <v>0</v>
      </c>
      <c r="AL125" s="52"/>
      <c r="AM125" s="52"/>
      <c r="AN125" s="52"/>
      <c r="AO125" s="52"/>
      <c r="AP125" s="52">
        <v>0</v>
      </c>
      <c r="AQ125" s="52"/>
      <c r="AR125" s="52"/>
      <c r="AS125" s="52"/>
      <c r="AT125" s="52"/>
      <c r="AU125" s="52">
        <v>0</v>
      </c>
      <c r="AV125" s="52"/>
      <c r="AW125" s="52"/>
      <c r="AX125" s="52"/>
      <c r="AY125" s="52"/>
      <c r="AZ125" s="52">
        <v>1245500</v>
      </c>
      <c r="BA125" s="52"/>
      <c r="BB125" s="52"/>
      <c r="BC125" s="52"/>
      <c r="BD125" s="52"/>
      <c r="BE125" s="52">
        <v>1245500</v>
      </c>
      <c r="BF125" s="52"/>
      <c r="BG125" s="52"/>
      <c r="BH125" s="52"/>
      <c r="BI125" s="52"/>
      <c r="BJ125" s="52">
        <v>0</v>
      </c>
      <c r="BK125" s="52"/>
      <c r="BL125" s="52"/>
      <c r="BM125" s="52"/>
      <c r="BN125" s="52"/>
      <c r="BO125" s="52">
        <v>1500000</v>
      </c>
      <c r="BP125" s="52"/>
      <c r="BQ125" s="52"/>
      <c r="BR125" s="52"/>
      <c r="BS125" s="52"/>
      <c r="BT125" s="52">
        <v>1500000</v>
      </c>
      <c r="BU125" s="52"/>
      <c r="BV125" s="52"/>
      <c r="BW125" s="52"/>
      <c r="BX125" s="52"/>
    </row>
    <row r="126" spans="1:79" s="25" customFormat="1" ht="60" customHeight="1">
      <c r="A126" s="43">
        <v>0</v>
      </c>
      <c r="B126" s="44"/>
      <c r="C126" s="44"/>
      <c r="D126" s="53" t="s">
        <v>198</v>
      </c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2"/>
      <c r="Q126" s="54" t="s">
        <v>185</v>
      </c>
      <c r="R126" s="54"/>
      <c r="S126" s="54"/>
      <c r="T126" s="54"/>
      <c r="U126" s="54"/>
      <c r="V126" s="53" t="s">
        <v>199</v>
      </c>
      <c r="W126" s="41"/>
      <c r="X126" s="41"/>
      <c r="Y126" s="41"/>
      <c r="Z126" s="41"/>
      <c r="AA126" s="41"/>
      <c r="AB126" s="41"/>
      <c r="AC126" s="41"/>
      <c r="AD126" s="41"/>
      <c r="AE126" s="42"/>
      <c r="AF126" s="52">
        <v>0</v>
      </c>
      <c r="AG126" s="52"/>
      <c r="AH126" s="52"/>
      <c r="AI126" s="52"/>
      <c r="AJ126" s="52"/>
      <c r="AK126" s="52">
        <v>116479.55</v>
      </c>
      <c r="AL126" s="52"/>
      <c r="AM126" s="52"/>
      <c r="AN126" s="52"/>
      <c r="AO126" s="52"/>
      <c r="AP126" s="52">
        <v>116479.55</v>
      </c>
      <c r="AQ126" s="52"/>
      <c r="AR126" s="52"/>
      <c r="AS126" s="52"/>
      <c r="AT126" s="52"/>
      <c r="AU126" s="52">
        <v>0</v>
      </c>
      <c r="AV126" s="52"/>
      <c r="AW126" s="52"/>
      <c r="AX126" s="52"/>
      <c r="AY126" s="52"/>
      <c r="AZ126" s="52">
        <v>0</v>
      </c>
      <c r="BA126" s="52"/>
      <c r="BB126" s="52"/>
      <c r="BC126" s="52"/>
      <c r="BD126" s="52"/>
      <c r="BE126" s="52">
        <v>0</v>
      </c>
      <c r="BF126" s="52"/>
      <c r="BG126" s="52"/>
      <c r="BH126" s="52"/>
      <c r="BI126" s="52"/>
      <c r="BJ126" s="52">
        <v>0</v>
      </c>
      <c r="BK126" s="52"/>
      <c r="BL126" s="52"/>
      <c r="BM126" s="52"/>
      <c r="BN126" s="52"/>
      <c r="BO126" s="52">
        <v>69000</v>
      </c>
      <c r="BP126" s="52"/>
      <c r="BQ126" s="52"/>
      <c r="BR126" s="52"/>
      <c r="BS126" s="52"/>
      <c r="BT126" s="52">
        <v>69000</v>
      </c>
      <c r="BU126" s="52"/>
      <c r="BV126" s="52"/>
      <c r="BW126" s="52"/>
      <c r="BX126" s="52"/>
    </row>
    <row r="127" spans="1:79" s="6" customFormat="1" ht="15" customHeight="1">
      <c r="A127" s="36">
        <v>0</v>
      </c>
      <c r="B127" s="37"/>
      <c r="C127" s="37"/>
      <c r="D127" s="56" t="s">
        <v>200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5"/>
      <c r="Q127" s="57" t="s">
        <v>185</v>
      </c>
      <c r="R127" s="57"/>
      <c r="S127" s="57"/>
      <c r="T127" s="57"/>
      <c r="U127" s="57"/>
      <c r="V127" s="56"/>
      <c r="W127" s="34"/>
      <c r="X127" s="34"/>
      <c r="Y127" s="34"/>
      <c r="Z127" s="34"/>
      <c r="AA127" s="34"/>
      <c r="AB127" s="34"/>
      <c r="AC127" s="34"/>
      <c r="AD127" s="34"/>
      <c r="AE127" s="35"/>
      <c r="AF127" s="55">
        <v>0</v>
      </c>
      <c r="AG127" s="55"/>
      <c r="AH127" s="55"/>
      <c r="AI127" s="55"/>
      <c r="AJ127" s="55"/>
      <c r="AK127" s="55">
        <v>0</v>
      </c>
      <c r="AL127" s="55"/>
      <c r="AM127" s="55"/>
      <c r="AN127" s="55"/>
      <c r="AO127" s="55"/>
      <c r="AP127" s="55">
        <v>0</v>
      </c>
      <c r="AQ127" s="55"/>
      <c r="AR127" s="55"/>
      <c r="AS127" s="55"/>
      <c r="AT127" s="55"/>
      <c r="AU127" s="55">
        <v>0</v>
      </c>
      <c r="AV127" s="55"/>
      <c r="AW127" s="55"/>
      <c r="AX127" s="55"/>
      <c r="AY127" s="55"/>
      <c r="AZ127" s="55">
        <v>5310584</v>
      </c>
      <c r="BA127" s="55"/>
      <c r="BB127" s="55"/>
      <c r="BC127" s="55"/>
      <c r="BD127" s="55"/>
      <c r="BE127" s="55">
        <v>5310584</v>
      </c>
      <c r="BF127" s="55"/>
      <c r="BG127" s="55"/>
      <c r="BH127" s="55"/>
      <c r="BI127" s="55"/>
      <c r="BJ127" s="55">
        <v>0</v>
      </c>
      <c r="BK127" s="55"/>
      <c r="BL127" s="55"/>
      <c r="BM127" s="55"/>
      <c r="BN127" s="55"/>
      <c r="BO127" s="55">
        <v>2400000</v>
      </c>
      <c r="BP127" s="55"/>
      <c r="BQ127" s="55"/>
      <c r="BR127" s="55"/>
      <c r="BS127" s="55"/>
      <c r="BT127" s="55">
        <v>2400000</v>
      </c>
      <c r="BU127" s="55"/>
      <c r="BV127" s="55"/>
      <c r="BW127" s="55"/>
      <c r="BX127" s="55"/>
    </row>
    <row r="128" spans="1:79" s="25" customFormat="1" ht="57" customHeight="1">
      <c r="A128" s="43">
        <v>0</v>
      </c>
      <c r="B128" s="44"/>
      <c r="C128" s="44"/>
      <c r="D128" s="53" t="s">
        <v>201</v>
      </c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2"/>
      <c r="Q128" s="54" t="s">
        <v>185</v>
      </c>
      <c r="R128" s="54"/>
      <c r="S128" s="54"/>
      <c r="T128" s="54"/>
      <c r="U128" s="54"/>
      <c r="V128" s="53" t="s">
        <v>202</v>
      </c>
      <c r="W128" s="41"/>
      <c r="X128" s="41"/>
      <c r="Y128" s="41"/>
      <c r="Z128" s="41"/>
      <c r="AA128" s="41"/>
      <c r="AB128" s="41"/>
      <c r="AC128" s="41"/>
      <c r="AD128" s="41"/>
      <c r="AE128" s="42"/>
      <c r="AF128" s="52">
        <v>0</v>
      </c>
      <c r="AG128" s="52"/>
      <c r="AH128" s="52"/>
      <c r="AI128" s="52"/>
      <c r="AJ128" s="52"/>
      <c r="AK128" s="52">
        <v>0</v>
      </c>
      <c r="AL128" s="52"/>
      <c r="AM128" s="52"/>
      <c r="AN128" s="52"/>
      <c r="AO128" s="52"/>
      <c r="AP128" s="52">
        <v>0</v>
      </c>
      <c r="AQ128" s="52"/>
      <c r="AR128" s="52"/>
      <c r="AS128" s="52"/>
      <c r="AT128" s="52"/>
      <c r="AU128" s="52">
        <v>0</v>
      </c>
      <c r="AV128" s="52"/>
      <c r="AW128" s="52"/>
      <c r="AX128" s="52"/>
      <c r="AY128" s="52"/>
      <c r="AZ128" s="52">
        <v>4480584</v>
      </c>
      <c r="BA128" s="52"/>
      <c r="BB128" s="52"/>
      <c r="BC128" s="52"/>
      <c r="BD128" s="52"/>
      <c r="BE128" s="52">
        <v>4480584</v>
      </c>
      <c r="BF128" s="52"/>
      <c r="BG128" s="52"/>
      <c r="BH128" s="52"/>
      <c r="BI128" s="52"/>
      <c r="BJ128" s="52">
        <v>0</v>
      </c>
      <c r="BK128" s="52"/>
      <c r="BL128" s="52"/>
      <c r="BM128" s="52"/>
      <c r="BN128" s="52"/>
      <c r="BO128" s="52">
        <v>2351000</v>
      </c>
      <c r="BP128" s="52"/>
      <c r="BQ128" s="52"/>
      <c r="BR128" s="52"/>
      <c r="BS128" s="52"/>
      <c r="BT128" s="52">
        <v>2351000</v>
      </c>
      <c r="BU128" s="52"/>
      <c r="BV128" s="52"/>
      <c r="BW128" s="52"/>
      <c r="BX128" s="52"/>
    </row>
    <row r="129" spans="1:76" s="25" customFormat="1" ht="60" customHeight="1">
      <c r="A129" s="43">
        <v>0</v>
      </c>
      <c r="B129" s="44"/>
      <c r="C129" s="44"/>
      <c r="D129" s="53" t="s">
        <v>203</v>
      </c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Q129" s="54" t="s">
        <v>185</v>
      </c>
      <c r="R129" s="54"/>
      <c r="S129" s="54"/>
      <c r="T129" s="54"/>
      <c r="U129" s="54"/>
      <c r="V129" s="53" t="s">
        <v>204</v>
      </c>
      <c r="W129" s="41"/>
      <c r="X129" s="41"/>
      <c r="Y129" s="41"/>
      <c r="Z129" s="41"/>
      <c r="AA129" s="41"/>
      <c r="AB129" s="41"/>
      <c r="AC129" s="41"/>
      <c r="AD129" s="41"/>
      <c r="AE129" s="42"/>
      <c r="AF129" s="52">
        <v>0</v>
      </c>
      <c r="AG129" s="52"/>
      <c r="AH129" s="52"/>
      <c r="AI129" s="52"/>
      <c r="AJ129" s="52"/>
      <c r="AK129" s="52">
        <v>0</v>
      </c>
      <c r="AL129" s="52"/>
      <c r="AM129" s="52"/>
      <c r="AN129" s="52"/>
      <c r="AO129" s="52"/>
      <c r="AP129" s="52">
        <v>0</v>
      </c>
      <c r="AQ129" s="52"/>
      <c r="AR129" s="52"/>
      <c r="AS129" s="52"/>
      <c r="AT129" s="52"/>
      <c r="AU129" s="52">
        <v>0</v>
      </c>
      <c r="AV129" s="52"/>
      <c r="AW129" s="52"/>
      <c r="AX129" s="52"/>
      <c r="AY129" s="52"/>
      <c r="AZ129" s="52">
        <v>830000</v>
      </c>
      <c r="BA129" s="52"/>
      <c r="BB129" s="52"/>
      <c r="BC129" s="52"/>
      <c r="BD129" s="52"/>
      <c r="BE129" s="52">
        <v>830000</v>
      </c>
      <c r="BF129" s="52"/>
      <c r="BG129" s="52"/>
      <c r="BH129" s="52"/>
      <c r="BI129" s="52"/>
      <c r="BJ129" s="52">
        <v>0</v>
      </c>
      <c r="BK129" s="52"/>
      <c r="BL129" s="52"/>
      <c r="BM129" s="52"/>
      <c r="BN129" s="52"/>
      <c r="BO129" s="52">
        <v>49000</v>
      </c>
      <c r="BP129" s="52"/>
      <c r="BQ129" s="52"/>
      <c r="BR129" s="52"/>
      <c r="BS129" s="52"/>
      <c r="BT129" s="52">
        <v>49000</v>
      </c>
      <c r="BU129" s="52"/>
      <c r="BV129" s="52"/>
      <c r="BW129" s="52"/>
      <c r="BX129" s="52"/>
    </row>
    <row r="130" spans="1:76" s="6" customFormat="1" ht="15" customHeight="1">
      <c r="A130" s="36">
        <v>0</v>
      </c>
      <c r="B130" s="37"/>
      <c r="C130" s="37"/>
      <c r="D130" s="56" t="s">
        <v>205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5"/>
      <c r="Q130" s="57"/>
      <c r="R130" s="57"/>
      <c r="S130" s="57"/>
      <c r="T130" s="57"/>
      <c r="U130" s="57"/>
      <c r="V130" s="56"/>
      <c r="W130" s="34"/>
      <c r="X130" s="34"/>
      <c r="Y130" s="34"/>
      <c r="Z130" s="34"/>
      <c r="AA130" s="34"/>
      <c r="AB130" s="34"/>
      <c r="AC130" s="34"/>
      <c r="AD130" s="34"/>
      <c r="AE130" s="3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</row>
    <row r="131" spans="1:76" s="6" customFormat="1" ht="28.5" customHeight="1">
      <c r="A131" s="36">
        <v>0</v>
      </c>
      <c r="B131" s="37"/>
      <c r="C131" s="37"/>
      <c r="D131" s="56" t="s">
        <v>206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5"/>
      <c r="Q131" s="57" t="s">
        <v>207</v>
      </c>
      <c r="R131" s="57"/>
      <c r="S131" s="57"/>
      <c r="T131" s="57"/>
      <c r="U131" s="57"/>
      <c r="V131" s="56"/>
      <c r="W131" s="34"/>
      <c r="X131" s="34"/>
      <c r="Y131" s="34"/>
      <c r="Z131" s="34"/>
      <c r="AA131" s="34"/>
      <c r="AB131" s="34"/>
      <c r="AC131" s="34"/>
      <c r="AD131" s="34"/>
      <c r="AE131" s="35"/>
      <c r="AF131" s="55">
        <v>0</v>
      </c>
      <c r="AG131" s="55"/>
      <c r="AH131" s="55"/>
      <c r="AI131" s="55"/>
      <c r="AJ131" s="55"/>
      <c r="AK131" s="55">
        <v>1</v>
      </c>
      <c r="AL131" s="55"/>
      <c r="AM131" s="55"/>
      <c r="AN131" s="55"/>
      <c r="AO131" s="55"/>
      <c r="AP131" s="55">
        <v>1</v>
      </c>
      <c r="AQ131" s="55"/>
      <c r="AR131" s="55"/>
      <c r="AS131" s="55"/>
      <c r="AT131" s="55"/>
      <c r="AU131" s="55">
        <v>0</v>
      </c>
      <c r="AV131" s="55"/>
      <c r="AW131" s="55"/>
      <c r="AX131" s="55"/>
      <c r="AY131" s="55"/>
      <c r="AZ131" s="55">
        <v>1</v>
      </c>
      <c r="BA131" s="55"/>
      <c r="BB131" s="55"/>
      <c r="BC131" s="55"/>
      <c r="BD131" s="55"/>
      <c r="BE131" s="55">
        <v>1</v>
      </c>
      <c r="BF131" s="55"/>
      <c r="BG131" s="55"/>
      <c r="BH131" s="55"/>
      <c r="BI131" s="55"/>
      <c r="BJ131" s="55">
        <v>0</v>
      </c>
      <c r="BK131" s="55"/>
      <c r="BL131" s="55"/>
      <c r="BM131" s="55"/>
      <c r="BN131" s="55"/>
      <c r="BO131" s="55">
        <v>1</v>
      </c>
      <c r="BP131" s="55"/>
      <c r="BQ131" s="55"/>
      <c r="BR131" s="55"/>
      <c r="BS131" s="55"/>
      <c r="BT131" s="55">
        <v>1</v>
      </c>
      <c r="BU131" s="55"/>
      <c r="BV131" s="55"/>
      <c r="BW131" s="55"/>
      <c r="BX131" s="55"/>
    </row>
    <row r="132" spans="1:76" s="25" customFormat="1" ht="57" customHeight="1">
      <c r="A132" s="43">
        <v>0</v>
      </c>
      <c r="B132" s="44"/>
      <c r="C132" s="44"/>
      <c r="D132" s="53" t="s">
        <v>208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2"/>
      <c r="Q132" s="54" t="s">
        <v>207</v>
      </c>
      <c r="R132" s="54"/>
      <c r="S132" s="54"/>
      <c r="T132" s="54"/>
      <c r="U132" s="54"/>
      <c r="V132" s="53" t="s">
        <v>209</v>
      </c>
      <c r="W132" s="41"/>
      <c r="X132" s="41"/>
      <c r="Y132" s="41"/>
      <c r="Z132" s="41"/>
      <c r="AA132" s="41"/>
      <c r="AB132" s="41"/>
      <c r="AC132" s="41"/>
      <c r="AD132" s="41"/>
      <c r="AE132" s="42"/>
      <c r="AF132" s="52">
        <v>0</v>
      </c>
      <c r="AG132" s="52"/>
      <c r="AH132" s="52"/>
      <c r="AI132" s="52"/>
      <c r="AJ132" s="52"/>
      <c r="AK132" s="52">
        <v>0</v>
      </c>
      <c r="AL132" s="52"/>
      <c r="AM132" s="52"/>
      <c r="AN132" s="52"/>
      <c r="AO132" s="52"/>
      <c r="AP132" s="52">
        <v>0</v>
      </c>
      <c r="AQ132" s="52"/>
      <c r="AR132" s="52"/>
      <c r="AS132" s="52"/>
      <c r="AT132" s="52"/>
      <c r="AU132" s="52">
        <v>0</v>
      </c>
      <c r="AV132" s="52"/>
      <c r="AW132" s="52"/>
      <c r="AX132" s="52"/>
      <c r="AY132" s="52"/>
      <c r="AZ132" s="52">
        <v>1</v>
      </c>
      <c r="BA132" s="52"/>
      <c r="BB132" s="52"/>
      <c r="BC132" s="52"/>
      <c r="BD132" s="52"/>
      <c r="BE132" s="52">
        <v>1</v>
      </c>
      <c r="BF132" s="52"/>
      <c r="BG132" s="52"/>
      <c r="BH132" s="52"/>
      <c r="BI132" s="52"/>
      <c r="BJ132" s="52">
        <v>0</v>
      </c>
      <c r="BK132" s="52"/>
      <c r="BL132" s="52"/>
      <c r="BM132" s="52"/>
      <c r="BN132" s="52"/>
      <c r="BO132" s="52">
        <v>0</v>
      </c>
      <c r="BP132" s="52"/>
      <c r="BQ132" s="52"/>
      <c r="BR132" s="52"/>
      <c r="BS132" s="52"/>
      <c r="BT132" s="52">
        <v>0</v>
      </c>
      <c r="BU132" s="52"/>
      <c r="BV132" s="52"/>
      <c r="BW132" s="52"/>
      <c r="BX132" s="52"/>
    </row>
    <row r="133" spans="1:76" s="25" customFormat="1" ht="60" customHeight="1">
      <c r="A133" s="43">
        <v>0</v>
      </c>
      <c r="B133" s="44"/>
      <c r="C133" s="44"/>
      <c r="D133" s="53" t="s">
        <v>210</v>
      </c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2"/>
      <c r="Q133" s="54" t="s">
        <v>207</v>
      </c>
      <c r="R133" s="54"/>
      <c r="S133" s="54"/>
      <c r="T133" s="54"/>
      <c r="U133" s="54"/>
      <c r="V133" s="53" t="s">
        <v>211</v>
      </c>
      <c r="W133" s="41"/>
      <c r="X133" s="41"/>
      <c r="Y133" s="41"/>
      <c r="Z133" s="41"/>
      <c r="AA133" s="41"/>
      <c r="AB133" s="41"/>
      <c r="AC133" s="41"/>
      <c r="AD133" s="41"/>
      <c r="AE133" s="42"/>
      <c r="AF133" s="52">
        <v>0</v>
      </c>
      <c r="AG133" s="52"/>
      <c r="AH133" s="52"/>
      <c r="AI133" s="52"/>
      <c r="AJ133" s="52"/>
      <c r="AK133" s="52">
        <v>1</v>
      </c>
      <c r="AL133" s="52"/>
      <c r="AM133" s="52"/>
      <c r="AN133" s="52"/>
      <c r="AO133" s="52"/>
      <c r="AP133" s="52">
        <v>1</v>
      </c>
      <c r="AQ133" s="52"/>
      <c r="AR133" s="52"/>
      <c r="AS133" s="52"/>
      <c r="AT133" s="52"/>
      <c r="AU133" s="52">
        <v>0</v>
      </c>
      <c r="AV133" s="52"/>
      <c r="AW133" s="52"/>
      <c r="AX133" s="52"/>
      <c r="AY133" s="52"/>
      <c r="AZ133" s="52">
        <v>0</v>
      </c>
      <c r="BA133" s="52"/>
      <c r="BB133" s="52"/>
      <c r="BC133" s="52"/>
      <c r="BD133" s="52"/>
      <c r="BE133" s="52">
        <v>0</v>
      </c>
      <c r="BF133" s="52"/>
      <c r="BG133" s="52"/>
      <c r="BH133" s="52"/>
      <c r="BI133" s="52"/>
      <c r="BJ133" s="52">
        <v>0</v>
      </c>
      <c r="BK133" s="52"/>
      <c r="BL133" s="52"/>
      <c r="BM133" s="52"/>
      <c r="BN133" s="52"/>
      <c r="BO133" s="52">
        <v>1</v>
      </c>
      <c r="BP133" s="52"/>
      <c r="BQ133" s="52"/>
      <c r="BR133" s="52"/>
      <c r="BS133" s="52"/>
      <c r="BT133" s="52">
        <v>1</v>
      </c>
      <c r="BU133" s="52"/>
      <c r="BV133" s="52"/>
      <c r="BW133" s="52"/>
      <c r="BX133" s="52"/>
    </row>
    <row r="134" spans="1:76" s="6" customFormat="1" ht="15" customHeight="1">
      <c r="A134" s="36">
        <v>0</v>
      </c>
      <c r="B134" s="37"/>
      <c r="C134" s="37"/>
      <c r="D134" s="56" t="s">
        <v>212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5"/>
      <c r="Q134" s="57" t="s">
        <v>213</v>
      </c>
      <c r="R134" s="57"/>
      <c r="S134" s="57"/>
      <c r="T134" s="57"/>
      <c r="U134" s="57"/>
      <c r="V134" s="56"/>
      <c r="W134" s="34"/>
      <c r="X134" s="34"/>
      <c r="Y134" s="34"/>
      <c r="Z134" s="34"/>
      <c r="AA134" s="34"/>
      <c r="AB134" s="34"/>
      <c r="AC134" s="34"/>
      <c r="AD134" s="34"/>
      <c r="AE134" s="35"/>
      <c r="AF134" s="55">
        <v>0</v>
      </c>
      <c r="AG134" s="55"/>
      <c r="AH134" s="55"/>
      <c r="AI134" s="55"/>
      <c r="AJ134" s="55"/>
      <c r="AK134" s="55">
        <v>4</v>
      </c>
      <c r="AL134" s="55"/>
      <c r="AM134" s="55"/>
      <c r="AN134" s="55"/>
      <c r="AO134" s="55"/>
      <c r="AP134" s="55">
        <v>4</v>
      </c>
      <c r="AQ134" s="55"/>
      <c r="AR134" s="55"/>
      <c r="AS134" s="55"/>
      <c r="AT134" s="55"/>
      <c r="AU134" s="55">
        <v>0</v>
      </c>
      <c r="AV134" s="55"/>
      <c r="AW134" s="55"/>
      <c r="AX134" s="55"/>
      <c r="AY134" s="55"/>
      <c r="AZ134" s="55">
        <v>2</v>
      </c>
      <c r="BA134" s="55"/>
      <c r="BB134" s="55"/>
      <c r="BC134" s="55"/>
      <c r="BD134" s="55"/>
      <c r="BE134" s="55">
        <v>2</v>
      </c>
      <c r="BF134" s="55"/>
      <c r="BG134" s="55"/>
      <c r="BH134" s="55"/>
      <c r="BI134" s="55"/>
      <c r="BJ134" s="55">
        <v>0</v>
      </c>
      <c r="BK134" s="55"/>
      <c r="BL134" s="55"/>
      <c r="BM134" s="55"/>
      <c r="BN134" s="55"/>
      <c r="BO134" s="55">
        <v>4</v>
      </c>
      <c r="BP134" s="55"/>
      <c r="BQ134" s="55"/>
      <c r="BR134" s="55"/>
      <c r="BS134" s="55"/>
      <c r="BT134" s="55">
        <v>4</v>
      </c>
      <c r="BU134" s="55"/>
      <c r="BV134" s="55"/>
      <c r="BW134" s="55"/>
      <c r="BX134" s="55"/>
    </row>
    <row r="135" spans="1:76" s="25" customFormat="1" ht="57" customHeight="1">
      <c r="A135" s="43">
        <v>0</v>
      </c>
      <c r="B135" s="44"/>
      <c r="C135" s="44"/>
      <c r="D135" s="53" t="s">
        <v>214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2"/>
      <c r="Q135" s="54" t="s">
        <v>213</v>
      </c>
      <c r="R135" s="54"/>
      <c r="S135" s="54"/>
      <c r="T135" s="54"/>
      <c r="U135" s="54"/>
      <c r="V135" s="53" t="s">
        <v>215</v>
      </c>
      <c r="W135" s="41"/>
      <c r="X135" s="41"/>
      <c r="Y135" s="41"/>
      <c r="Z135" s="41"/>
      <c r="AA135" s="41"/>
      <c r="AB135" s="41"/>
      <c r="AC135" s="41"/>
      <c r="AD135" s="41"/>
      <c r="AE135" s="42"/>
      <c r="AF135" s="52">
        <v>0</v>
      </c>
      <c r="AG135" s="52"/>
      <c r="AH135" s="52"/>
      <c r="AI135" s="52"/>
      <c r="AJ135" s="52"/>
      <c r="AK135" s="52">
        <v>2</v>
      </c>
      <c r="AL135" s="52"/>
      <c r="AM135" s="52"/>
      <c r="AN135" s="52"/>
      <c r="AO135" s="52"/>
      <c r="AP135" s="52">
        <v>2</v>
      </c>
      <c r="AQ135" s="52"/>
      <c r="AR135" s="52"/>
      <c r="AS135" s="52"/>
      <c r="AT135" s="52"/>
      <c r="AU135" s="52">
        <v>0</v>
      </c>
      <c r="AV135" s="52"/>
      <c r="AW135" s="52"/>
      <c r="AX135" s="52"/>
      <c r="AY135" s="52"/>
      <c r="AZ135" s="52">
        <v>0</v>
      </c>
      <c r="BA135" s="52"/>
      <c r="BB135" s="52"/>
      <c r="BC135" s="52"/>
      <c r="BD135" s="52"/>
      <c r="BE135" s="52">
        <v>0</v>
      </c>
      <c r="BF135" s="52"/>
      <c r="BG135" s="52"/>
      <c r="BH135" s="52"/>
      <c r="BI135" s="52"/>
      <c r="BJ135" s="52">
        <v>0</v>
      </c>
      <c r="BK135" s="52"/>
      <c r="BL135" s="52"/>
      <c r="BM135" s="52"/>
      <c r="BN135" s="52"/>
      <c r="BO135" s="52">
        <v>3</v>
      </c>
      <c r="BP135" s="52"/>
      <c r="BQ135" s="52"/>
      <c r="BR135" s="52"/>
      <c r="BS135" s="52"/>
      <c r="BT135" s="52">
        <v>3</v>
      </c>
      <c r="BU135" s="52"/>
      <c r="BV135" s="52"/>
      <c r="BW135" s="52"/>
      <c r="BX135" s="52"/>
    </row>
    <row r="136" spans="1:76" s="25" customFormat="1" ht="45" customHeight="1">
      <c r="A136" s="43">
        <v>0</v>
      </c>
      <c r="B136" s="44"/>
      <c r="C136" s="44"/>
      <c r="D136" s="53" t="s">
        <v>216</v>
      </c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2"/>
      <c r="Q136" s="54" t="s">
        <v>213</v>
      </c>
      <c r="R136" s="54"/>
      <c r="S136" s="54"/>
      <c r="T136" s="54"/>
      <c r="U136" s="54"/>
      <c r="V136" s="53" t="s">
        <v>217</v>
      </c>
      <c r="W136" s="41"/>
      <c r="X136" s="41"/>
      <c r="Y136" s="41"/>
      <c r="Z136" s="41"/>
      <c r="AA136" s="41"/>
      <c r="AB136" s="41"/>
      <c r="AC136" s="41"/>
      <c r="AD136" s="41"/>
      <c r="AE136" s="42"/>
      <c r="AF136" s="52">
        <v>0</v>
      </c>
      <c r="AG136" s="52"/>
      <c r="AH136" s="52"/>
      <c r="AI136" s="52"/>
      <c r="AJ136" s="52"/>
      <c r="AK136" s="52">
        <v>2</v>
      </c>
      <c r="AL136" s="52"/>
      <c r="AM136" s="52"/>
      <c r="AN136" s="52"/>
      <c r="AO136" s="52"/>
      <c r="AP136" s="52">
        <v>2</v>
      </c>
      <c r="AQ136" s="52"/>
      <c r="AR136" s="52"/>
      <c r="AS136" s="52"/>
      <c r="AT136" s="52"/>
      <c r="AU136" s="52">
        <v>0</v>
      </c>
      <c r="AV136" s="52"/>
      <c r="AW136" s="52"/>
      <c r="AX136" s="52"/>
      <c r="AY136" s="52"/>
      <c r="AZ136" s="52">
        <v>2</v>
      </c>
      <c r="BA136" s="52"/>
      <c r="BB136" s="52"/>
      <c r="BC136" s="52"/>
      <c r="BD136" s="52"/>
      <c r="BE136" s="52">
        <v>2</v>
      </c>
      <c r="BF136" s="52"/>
      <c r="BG136" s="52"/>
      <c r="BH136" s="52"/>
      <c r="BI136" s="52"/>
      <c r="BJ136" s="52">
        <v>0</v>
      </c>
      <c r="BK136" s="52"/>
      <c r="BL136" s="52"/>
      <c r="BM136" s="52"/>
      <c r="BN136" s="52"/>
      <c r="BO136" s="52">
        <v>1</v>
      </c>
      <c r="BP136" s="52"/>
      <c r="BQ136" s="52"/>
      <c r="BR136" s="52"/>
      <c r="BS136" s="52"/>
      <c r="BT136" s="52">
        <v>1</v>
      </c>
      <c r="BU136" s="52"/>
      <c r="BV136" s="52"/>
      <c r="BW136" s="52"/>
      <c r="BX136" s="52"/>
    </row>
    <row r="137" spans="1:76" s="6" customFormat="1" ht="30" customHeight="1">
      <c r="A137" s="36">
        <v>0</v>
      </c>
      <c r="B137" s="37"/>
      <c r="C137" s="37"/>
      <c r="D137" s="56" t="s">
        <v>195</v>
      </c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5"/>
      <c r="Q137" s="57" t="s">
        <v>213</v>
      </c>
      <c r="R137" s="57"/>
      <c r="S137" s="57"/>
      <c r="T137" s="57"/>
      <c r="U137" s="57"/>
      <c r="V137" s="56"/>
      <c r="W137" s="34"/>
      <c r="X137" s="34"/>
      <c r="Y137" s="34"/>
      <c r="Z137" s="34"/>
      <c r="AA137" s="34"/>
      <c r="AB137" s="34"/>
      <c r="AC137" s="34"/>
      <c r="AD137" s="34"/>
      <c r="AE137" s="35"/>
      <c r="AF137" s="55">
        <v>0</v>
      </c>
      <c r="AG137" s="55"/>
      <c r="AH137" s="55"/>
      <c r="AI137" s="55"/>
      <c r="AJ137" s="55"/>
      <c r="AK137" s="55">
        <v>2</v>
      </c>
      <c r="AL137" s="55"/>
      <c r="AM137" s="55"/>
      <c r="AN137" s="55"/>
      <c r="AO137" s="55"/>
      <c r="AP137" s="55">
        <v>2</v>
      </c>
      <c r="AQ137" s="55"/>
      <c r="AR137" s="55"/>
      <c r="AS137" s="55"/>
      <c r="AT137" s="55"/>
      <c r="AU137" s="55">
        <v>0</v>
      </c>
      <c r="AV137" s="55"/>
      <c r="AW137" s="55"/>
      <c r="AX137" s="55"/>
      <c r="AY137" s="55"/>
      <c r="AZ137" s="55">
        <v>1</v>
      </c>
      <c r="BA137" s="55"/>
      <c r="BB137" s="55"/>
      <c r="BC137" s="55"/>
      <c r="BD137" s="55"/>
      <c r="BE137" s="55">
        <v>1</v>
      </c>
      <c r="BF137" s="55"/>
      <c r="BG137" s="55"/>
      <c r="BH137" s="55"/>
      <c r="BI137" s="55"/>
      <c r="BJ137" s="55">
        <v>0</v>
      </c>
      <c r="BK137" s="55"/>
      <c r="BL137" s="55"/>
      <c r="BM137" s="55"/>
      <c r="BN137" s="55"/>
      <c r="BO137" s="55">
        <v>4</v>
      </c>
      <c r="BP137" s="55"/>
      <c r="BQ137" s="55"/>
      <c r="BR137" s="55"/>
      <c r="BS137" s="55"/>
      <c r="BT137" s="55">
        <v>4</v>
      </c>
      <c r="BU137" s="55"/>
      <c r="BV137" s="55"/>
      <c r="BW137" s="55"/>
      <c r="BX137" s="55"/>
    </row>
    <row r="138" spans="1:76" s="25" customFormat="1" ht="42.75" customHeight="1">
      <c r="A138" s="43">
        <v>0</v>
      </c>
      <c r="B138" s="44"/>
      <c r="C138" s="44"/>
      <c r="D138" s="53" t="s">
        <v>218</v>
      </c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2"/>
      <c r="Q138" s="54" t="s">
        <v>213</v>
      </c>
      <c r="R138" s="54"/>
      <c r="S138" s="54"/>
      <c r="T138" s="54"/>
      <c r="U138" s="54"/>
      <c r="V138" s="53" t="s">
        <v>219</v>
      </c>
      <c r="W138" s="41"/>
      <c r="X138" s="41"/>
      <c r="Y138" s="41"/>
      <c r="Z138" s="41"/>
      <c r="AA138" s="41"/>
      <c r="AB138" s="41"/>
      <c r="AC138" s="41"/>
      <c r="AD138" s="41"/>
      <c r="AE138" s="42"/>
      <c r="AF138" s="52">
        <v>0</v>
      </c>
      <c r="AG138" s="52"/>
      <c r="AH138" s="52"/>
      <c r="AI138" s="52"/>
      <c r="AJ138" s="52"/>
      <c r="AK138" s="52">
        <v>0</v>
      </c>
      <c r="AL138" s="52"/>
      <c r="AM138" s="52"/>
      <c r="AN138" s="52"/>
      <c r="AO138" s="52"/>
      <c r="AP138" s="52">
        <v>0</v>
      </c>
      <c r="AQ138" s="52"/>
      <c r="AR138" s="52"/>
      <c r="AS138" s="52"/>
      <c r="AT138" s="52"/>
      <c r="AU138" s="52">
        <v>0</v>
      </c>
      <c r="AV138" s="52"/>
      <c r="AW138" s="52"/>
      <c r="AX138" s="52"/>
      <c r="AY138" s="52"/>
      <c r="AZ138" s="52">
        <v>1</v>
      </c>
      <c r="BA138" s="52"/>
      <c r="BB138" s="52"/>
      <c r="BC138" s="52"/>
      <c r="BD138" s="52"/>
      <c r="BE138" s="52">
        <v>1</v>
      </c>
      <c r="BF138" s="52"/>
      <c r="BG138" s="52"/>
      <c r="BH138" s="52"/>
      <c r="BI138" s="52"/>
      <c r="BJ138" s="52">
        <v>0</v>
      </c>
      <c r="BK138" s="52"/>
      <c r="BL138" s="52"/>
      <c r="BM138" s="52"/>
      <c r="BN138" s="52"/>
      <c r="BO138" s="52">
        <v>2</v>
      </c>
      <c r="BP138" s="52"/>
      <c r="BQ138" s="52"/>
      <c r="BR138" s="52"/>
      <c r="BS138" s="52"/>
      <c r="BT138" s="52">
        <v>2</v>
      </c>
      <c r="BU138" s="52"/>
      <c r="BV138" s="52"/>
      <c r="BW138" s="52"/>
      <c r="BX138" s="52"/>
    </row>
    <row r="139" spans="1:76" s="25" customFormat="1" ht="60" customHeight="1">
      <c r="A139" s="43">
        <v>0</v>
      </c>
      <c r="B139" s="44"/>
      <c r="C139" s="44"/>
      <c r="D139" s="53" t="s">
        <v>220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54" t="s">
        <v>213</v>
      </c>
      <c r="R139" s="54"/>
      <c r="S139" s="54"/>
      <c r="T139" s="54"/>
      <c r="U139" s="54"/>
      <c r="V139" s="53" t="s">
        <v>221</v>
      </c>
      <c r="W139" s="41"/>
      <c r="X139" s="41"/>
      <c r="Y139" s="41"/>
      <c r="Z139" s="41"/>
      <c r="AA139" s="41"/>
      <c r="AB139" s="41"/>
      <c r="AC139" s="41"/>
      <c r="AD139" s="41"/>
      <c r="AE139" s="42"/>
      <c r="AF139" s="52">
        <v>0</v>
      </c>
      <c r="AG139" s="52"/>
      <c r="AH139" s="52"/>
      <c r="AI139" s="52"/>
      <c r="AJ139" s="52"/>
      <c r="AK139" s="52">
        <v>2</v>
      </c>
      <c r="AL139" s="52"/>
      <c r="AM139" s="52"/>
      <c r="AN139" s="52"/>
      <c r="AO139" s="52"/>
      <c r="AP139" s="52">
        <v>2</v>
      </c>
      <c r="AQ139" s="52"/>
      <c r="AR139" s="52"/>
      <c r="AS139" s="52"/>
      <c r="AT139" s="52"/>
      <c r="AU139" s="52">
        <v>0</v>
      </c>
      <c r="AV139" s="52"/>
      <c r="AW139" s="52"/>
      <c r="AX139" s="52"/>
      <c r="AY139" s="52"/>
      <c r="AZ139" s="52">
        <v>0</v>
      </c>
      <c r="BA139" s="52"/>
      <c r="BB139" s="52"/>
      <c r="BC139" s="52"/>
      <c r="BD139" s="52"/>
      <c r="BE139" s="52">
        <v>0</v>
      </c>
      <c r="BF139" s="52"/>
      <c r="BG139" s="52"/>
      <c r="BH139" s="52"/>
      <c r="BI139" s="52"/>
      <c r="BJ139" s="52">
        <v>0</v>
      </c>
      <c r="BK139" s="52"/>
      <c r="BL139" s="52"/>
      <c r="BM139" s="52"/>
      <c r="BN139" s="52"/>
      <c r="BO139" s="52">
        <v>2</v>
      </c>
      <c r="BP139" s="52"/>
      <c r="BQ139" s="52"/>
      <c r="BR139" s="52"/>
      <c r="BS139" s="52"/>
      <c r="BT139" s="52">
        <v>2</v>
      </c>
      <c r="BU139" s="52"/>
      <c r="BV139" s="52"/>
      <c r="BW139" s="52"/>
      <c r="BX139" s="52"/>
    </row>
    <row r="140" spans="1:76" s="6" customFormat="1" ht="15" customHeight="1">
      <c r="A140" s="36">
        <v>0</v>
      </c>
      <c r="B140" s="37"/>
      <c r="C140" s="37"/>
      <c r="D140" s="56" t="s">
        <v>200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5"/>
      <c r="Q140" s="57" t="s">
        <v>213</v>
      </c>
      <c r="R140" s="57"/>
      <c r="S140" s="57"/>
      <c r="T140" s="57"/>
      <c r="U140" s="57"/>
      <c r="V140" s="56"/>
      <c r="W140" s="34"/>
      <c r="X140" s="34"/>
      <c r="Y140" s="34"/>
      <c r="Z140" s="34"/>
      <c r="AA140" s="34"/>
      <c r="AB140" s="34"/>
      <c r="AC140" s="34"/>
      <c r="AD140" s="34"/>
      <c r="AE140" s="35"/>
      <c r="AF140" s="55">
        <v>0</v>
      </c>
      <c r="AG140" s="55"/>
      <c r="AH140" s="55"/>
      <c r="AI140" s="55"/>
      <c r="AJ140" s="55"/>
      <c r="AK140" s="55">
        <v>0</v>
      </c>
      <c r="AL140" s="55"/>
      <c r="AM140" s="55"/>
      <c r="AN140" s="55"/>
      <c r="AO140" s="55"/>
      <c r="AP140" s="55">
        <v>0</v>
      </c>
      <c r="AQ140" s="55"/>
      <c r="AR140" s="55"/>
      <c r="AS140" s="55"/>
      <c r="AT140" s="55"/>
      <c r="AU140" s="55">
        <v>0</v>
      </c>
      <c r="AV140" s="55"/>
      <c r="AW140" s="55"/>
      <c r="AX140" s="55"/>
      <c r="AY140" s="55"/>
      <c r="AZ140" s="55">
        <v>12</v>
      </c>
      <c r="BA140" s="55"/>
      <c r="BB140" s="55"/>
      <c r="BC140" s="55"/>
      <c r="BD140" s="55"/>
      <c r="BE140" s="55">
        <v>12</v>
      </c>
      <c r="BF140" s="55"/>
      <c r="BG140" s="55"/>
      <c r="BH140" s="55"/>
      <c r="BI140" s="55"/>
      <c r="BJ140" s="55">
        <v>0</v>
      </c>
      <c r="BK140" s="55"/>
      <c r="BL140" s="55"/>
      <c r="BM140" s="55"/>
      <c r="BN140" s="55"/>
      <c r="BO140" s="55">
        <v>5</v>
      </c>
      <c r="BP140" s="55"/>
      <c r="BQ140" s="55"/>
      <c r="BR140" s="55"/>
      <c r="BS140" s="55"/>
      <c r="BT140" s="55">
        <v>5</v>
      </c>
      <c r="BU140" s="55"/>
      <c r="BV140" s="55"/>
      <c r="BW140" s="55"/>
      <c r="BX140" s="55"/>
    </row>
    <row r="141" spans="1:76" s="25" customFormat="1" ht="57" customHeight="1">
      <c r="A141" s="43">
        <v>0</v>
      </c>
      <c r="B141" s="44"/>
      <c r="C141" s="44"/>
      <c r="D141" s="53" t="s">
        <v>222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2"/>
      <c r="Q141" s="54" t="s">
        <v>213</v>
      </c>
      <c r="R141" s="54"/>
      <c r="S141" s="54"/>
      <c r="T141" s="54"/>
      <c r="U141" s="54"/>
      <c r="V141" s="53" t="s">
        <v>223</v>
      </c>
      <c r="W141" s="41"/>
      <c r="X141" s="41"/>
      <c r="Y141" s="41"/>
      <c r="Z141" s="41"/>
      <c r="AA141" s="41"/>
      <c r="AB141" s="41"/>
      <c r="AC141" s="41"/>
      <c r="AD141" s="41"/>
      <c r="AE141" s="42"/>
      <c r="AF141" s="52">
        <v>0</v>
      </c>
      <c r="AG141" s="52"/>
      <c r="AH141" s="52"/>
      <c r="AI141" s="52"/>
      <c r="AJ141" s="52"/>
      <c r="AK141" s="52">
        <v>0</v>
      </c>
      <c r="AL141" s="52"/>
      <c r="AM141" s="52"/>
      <c r="AN141" s="52"/>
      <c r="AO141" s="52"/>
      <c r="AP141" s="52">
        <v>0</v>
      </c>
      <c r="AQ141" s="52"/>
      <c r="AR141" s="52"/>
      <c r="AS141" s="52"/>
      <c r="AT141" s="52"/>
      <c r="AU141" s="52">
        <v>0</v>
      </c>
      <c r="AV141" s="52"/>
      <c r="AW141" s="52"/>
      <c r="AX141" s="52"/>
      <c r="AY141" s="52"/>
      <c r="AZ141" s="52">
        <v>9</v>
      </c>
      <c r="BA141" s="52"/>
      <c r="BB141" s="52"/>
      <c r="BC141" s="52"/>
      <c r="BD141" s="52"/>
      <c r="BE141" s="52">
        <v>9</v>
      </c>
      <c r="BF141" s="52"/>
      <c r="BG141" s="52"/>
      <c r="BH141" s="52"/>
      <c r="BI141" s="52"/>
      <c r="BJ141" s="52">
        <v>0</v>
      </c>
      <c r="BK141" s="52"/>
      <c r="BL141" s="52"/>
      <c r="BM141" s="52"/>
      <c r="BN141" s="52"/>
      <c r="BO141" s="52">
        <v>4</v>
      </c>
      <c r="BP141" s="52"/>
      <c r="BQ141" s="52"/>
      <c r="BR141" s="52"/>
      <c r="BS141" s="52"/>
      <c r="BT141" s="52">
        <v>4</v>
      </c>
      <c r="BU141" s="52"/>
      <c r="BV141" s="52"/>
      <c r="BW141" s="52"/>
      <c r="BX141" s="52"/>
    </row>
    <row r="142" spans="1:76" s="25" customFormat="1" ht="45" customHeight="1">
      <c r="A142" s="43">
        <v>0</v>
      </c>
      <c r="B142" s="44"/>
      <c r="C142" s="44"/>
      <c r="D142" s="53" t="s">
        <v>224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2"/>
      <c r="Q142" s="54" t="s">
        <v>213</v>
      </c>
      <c r="R142" s="54"/>
      <c r="S142" s="54"/>
      <c r="T142" s="54"/>
      <c r="U142" s="54"/>
      <c r="V142" s="53" t="s">
        <v>225</v>
      </c>
      <c r="W142" s="41"/>
      <c r="X142" s="41"/>
      <c r="Y142" s="41"/>
      <c r="Z142" s="41"/>
      <c r="AA142" s="41"/>
      <c r="AB142" s="41"/>
      <c r="AC142" s="41"/>
      <c r="AD142" s="41"/>
      <c r="AE142" s="42"/>
      <c r="AF142" s="52">
        <v>0</v>
      </c>
      <c r="AG142" s="52"/>
      <c r="AH142" s="52"/>
      <c r="AI142" s="52"/>
      <c r="AJ142" s="52"/>
      <c r="AK142" s="52">
        <v>0</v>
      </c>
      <c r="AL142" s="52"/>
      <c r="AM142" s="52"/>
      <c r="AN142" s="52"/>
      <c r="AO142" s="52"/>
      <c r="AP142" s="52">
        <v>0</v>
      </c>
      <c r="AQ142" s="52"/>
      <c r="AR142" s="52"/>
      <c r="AS142" s="52"/>
      <c r="AT142" s="52"/>
      <c r="AU142" s="52">
        <v>0</v>
      </c>
      <c r="AV142" s="52"/>
      <c r="AW142" s="52"/>
      <c r="AX142" s="52"/>
      <c r="AY142" s="52"/>
      <c r="AZ142" s="52">
        <v>3</v>
      </c>
      <c r="BA142" s="52"/>
      <c r="BB142" s="52"/>
      <c r="BC142" s="52"/>
      <c r="BD142" s="52"/>
      <c r="BE142" s="52">
        <v>3</v>
      </c>
      <c r="BF142" s="52"/>
      <c r="BG142" s="52"/>
      <c r="BH142" s="52"/>
      <c r="BI142" s="52"/>
      <c r="BJ142" s="52">
        <v>0</v>
      </c>
      <c r="BK142" s="52"/>
      <c r="BL142" s="52"/>
      <c r="BM142" s="52"/>
      <c r="BN142" s="52"/>
      <c r="BO142" s="52">
        <v>1</v>
      </c>
      <c r="BP142" s="52"/>
      <c r="BQ142" s="52"/>
      <c r="BR142" s="52"/>
      <c r="BS142" s="52"/>
      <c r="BT142" s="52">
        <v>1</v>
      </c>
      <c r="BU142" s="52"/>
      <c r="BV142" s="52"/>
      <c r="BW142" s="52"/>
      <c r="BX142" s="52"/>
    </row>
    <row r="143" spans="1:76" s="6" customFormat="1" ht="15" customHeight="1">
      <c r="A143" s="36">
        <v>0</v>
      </c>
      <c r="B143" s="37"/>
      <c r="C143" s="37"/>
      <c r="D143" s="56" t="s">
        <v>226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5"/>
      <c r="Q143" s="57"/>
      <c r="R143" s="57"/>
      <c r="S143" s="57"/>
      <c r="T143" s="57"/>
      <c r="U143" s="57"/>
      <c r="V143" s="56"/>
      <c r="W143" s="34"/>
      <c r="X143" s="34"/>
      <c r="Y143" s="34"/>
      <c r="Z143" s="34"/>
      <c r="AA143" s="34"/>
      <c r="AB143" s="34"/>
      <c r="AC143" s="34"/>
      <c r="AD143" s="34"/>
      <c r="AE143" s="3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</row>
    <row r="144" spans="1:76" s="6" customFormat="1" ht="28.5" customHeight="1">
      <c r="A144" s="36">
        <v>0</v>
      </c>
      <c r="B144" s="37"/>
      <c r="C144" s="37"/>
      <c r="D144" s="56" t="s">
        <v>184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5"/>
      <c r="Q144" s="57" t="s">
        <v>185</v>
      </c>
      <c r="R144" s="57"/>
      <c r="S144" s="57"/>
      <c r="T144" s="57"/>
      <c r="U144" s="57"/>
      <c r="V144" s="56"/>
      <c r="W144" s="34"/>
      <c r="X144" s="34"/>
      <c r="Y144" s="34"/>
      <c r="Z144" s="34"/>
      <c r="AA144" s="34"/>
      <c r="AB144" s="34"/>
      <c r="AC144" s="34"/>
      <c r="AD144" s="34"/>
      <c r="AE144" s="35"/>
      <c r="AF144" s="55">
        <v>0</v>
      </c>
      <c r="AG144" s="55"/>
      <c r="AH144" s="55"/>
      <c r="AI144" s="55"/>
      <c r="AJ144" s="55"/>
      <c r="AK144" s="55">
        <v>18000</v>
      </c>
      <c r="AL144" s="55"/>
      <c r="AM144" s="55"/>
      <c r="AN144" s="55"/>
      <c r="AO144" s="55"/>
      <c r="AP144" s="55">
        <v>18000</v>
      </c>
      <c r="AQ144" s="55"/>
      <c r="AR144" s="55"/>
      <c r="AS144" s="55"/>
      <c r="AT144" s="55"/>
      <c r="AU144" s="55">
        <v>0</v>
      </c>
      <c r="AV144" s="55"/>
      <c r="AW144" s="55"/>
      <c r="AX144" s="55"/>
      <c r="AY144" s="55"/>
      <c r="AZ144" s="55">
        <v>498164.68</v>
      </c>
      <c r="BA144" s="55"/>
      <c r="BB144" s="55"/>
      <c r="BC144" s="55"/>
      <c r="BD144" s="55"/>
      <c r="BE144" s="55">
        <v>498164.68</v>
      </c>
      <c r="BF144" s="55"/>
      <c r="BG144" s="55"/>
      <c r="BH144" s="55"/>
      <c r="BI144" s="55"/>
      <c r="BJ144" s="55">
        <v>0</v>
      </c>
      <c r="BK144" s="55"/>
      <c r="BL144" s="55"/>
      <c r="BM144" s="55"/>
      <c r="BN144" s="55"/>
      <c r="BO144" s="55">
        <v>50000</v>
      </c>
      <c r="BP144" s="55"/>
      <c r="BQ144" s="55"/>
      <c r="BR144" s="55"/>
      <c r="BS144" s="55"/>
      <c r="BT144" s="55">
        <v>50000</v>
      </c>
      <c r="BU144" s="55"/>
      <c r="BV144" s="55"/>
      <c r="BW144" s="55"/>
      <c r="BX144" s="55"/>
    </row>
    <row r="145" spans="1:76" s="25" customFormat="1" ht="85.5" customHeight="1">
      <c r="A145" s="43">
        <v>0</v>
      </c>
      <c r="B145" s="44"/>
      <c r="C145" s="44"/>
      <c r="D145" s="53" t="s">
        <v>227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54" t="s">
        <v>185</v>
      </c>
      <c r="R145" s="54"/>
      <c r="S145" s="54"/>
      <c r="T145" s="54"/>
      <c r="U145" s="54"/>
      <c r="V145" s="53" t="s">
        <v>228</v>
      </c>
      <c r="W145" s="41"/>
      <c r="X145" s="41"/>
      <c r="Y145" s="41"/>
      <c r="Z145" s="41"/>
      <c r="AA145" s="41"/>
      <c r="AB145" s="41"/>
      <c r="AC145" s="41"/>
      <c r="AD145" s="41"/>
      <c r="AE145" s="42"/>
      <c r="AF145" s="52">
        <v>0</v>
      </c>
      <c r="AG145" s="52"/>
      <c r="AH145" s="52"/>
      <c r="AI145" s="52"/>
      <c r="AJ145" s="52"/>
      <c r="AK145" s="52">
        <v>0</v>
      </c>
      <c r="AL145" s="52"/>
      <c r="AM145" s="52"/>
      <c r="AN145" s="52"/>
      <c r="AO145" s="52"/>
      <c r="AP145" s="52">
        <v>0</v>
      </c>
      <c r="AQ145" s="52"/>
      <c r="AR145" s="52"/>
      <c r="AS145" s="52"/>
      <c r="AT145" s="52"/>
      <c r="AU145" s="52">
        <v>0</v>
      </c>
      <c r="AV145" s="52"/>
      <c r="AW145" s="52"/>
      <c r="AX145" s="52"/>
      <c r="AY145" s="52"/>
      <c r="AZ145" s="52">
        <v>498164.68</v>
      </c>
      <c r="BA145" s="52"/>
      <c r="BB145" s="52"/>
      <c r="BC145" s="52"/>
      <c r="BD145" s="52"/>
      <c r="BE145" s="52">
        <v>498164.68</v>
      </c>
      <c r="BF145" s="52"/>
      <c r="BG145" s="52"/>
      <c r="BH145" s="52"/>
      <c r="BI145" s="52"/>
      <c r="BJ145" s="52">
        <v>0</v>
      </c>
      <c r="BK145" s="52"/>
      <c r="BL145" s="52"/>
      <c r="BM145" s="52"/>
      <c r="BN145" s="52"/>
      <c r="BO145" s="52">
        <v>0</v>
      </c>
      <c r="BP145" s="52"/>
      <c r="BQ145" s="52"/>
      <c r="BR145" s="52"/>
      <c r="BS145" s="52"/>
      <c r="BT145" s="52">
        <v>0</v>
      </c>
      <c r="BU145" s="52"/>
      <c r="BV145" s="52"/>
      <c r="BW145" s="52"/>
      <c r="BX145" s="52"/>
    </row>
    <row r="146" spans="1:76" s="25" customFormat="1" ht="90" customHeight="1">
      <c r="A146" s="43">
        <v>0</v>
      </c>
      <c r="B146" s="44"/>
      <c r="C146" s="44"/>
      <c r="D146" s="53" t="s">
        <v>229</v>
      </c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2"/>
      <c r="Q146" s="54" t="s">
        <v>185</v>
      </c>
      <c r="R146" s="54"/>
      <c r="S146" s="54"/>
      <c r="T146" s="54"/>
      <c r="U146" s="54"/>
      <c r="V146" s="53" t="s">
        <v>230</v>
      </c>
      <c r="W146" s="41"/>
      <c r="X146" s="41"/>
      <c r="Y146" s="41"/>
      <c r="Z146" s="41"/>
      <c r="AA146" s="41"/>
      <c r="AB146" s="41"/>
      <c r="AC146" s="41"/>
      <c r="AD146" s="41"/>
      <c r="AE146" s="42"/>
      <c r="AF146" s="52">
        <v>0</v>
      </c>
      <c r="AG146" s="52"/>
      <c r="AH146" s="52"/>
      <c r="AI146" s="52"/>
      <c r="AJ146" s="52"/>
      <c r="AK146" s="52">
        <v>18000</v>
      </c>
      <c r="AL146" s="52"/>
      <c r="AM146" s="52"/>
      <c r="AN146" s="52"/>
      <c r="AO146" s="52"/>
      <c r="AP146" s="52">
        <v>18000</v>
      </c>
      <c r="AQ146" s="52"/>
      <c r="AR146" s="52"/>
      <c r="AS146" s="52"/>
      <c r="AT146" s="52"/>
      <c r="AU146" s="52">
        <v>0</v>
      </c>
      <c r="AV146" s="52"/>
      <c r="AW146" s="52"/>
      <c r="AX146" s="52"/>
      <c r="AY146" s="52"/>
      <c r="AZ146" s="52">
        <v>0</v>
      </c>
      <c r="BA146" s="52"/>
      <c r="BB146" s="52"/>
      <c r="BC146" s="52"/>
      <c r="BD146" s="52"/>
      <c r="BE146" s="52">
        <v>0</v>
      </c>
      <c r="BF146" s="52"/>
      <c r="BG146" s="52"/>
      <c r="BH146" s="52"/>
      <c r="BI146" s="52"/>
      <c r="BJ146" s="52">
        <v>0</v>
      </c>
      <c r="BK146" s="52"/>
      <c r="BL146" s="52"/>
      <c r="BM146" s="52"/>
      <c r="BN146" s="52"/>
      <c r="BO146" s="52">
        <v>50000</v>
      </c>
      <c r="BP146" s="52"/>
      <c r="BQ146" s="52"/>
      <c r="BR146" s="52"/>
      <c r="BS146" s="52"/>
      <c r="BT146" s="52">
        <v>50000</v>
      </c>
      <c r="BU146" s="52"/>
      <c r="BV146" s="52"/>
      <c r="BW146" s="52"/>
      <c r="BX146" s="52"/>
    </row>
    <row r="147" spans="1:76" s="6" customFormat="1" ht="15" customHeight="1">
      <c r="A147" s="36">
        <v>0</v>
      </c>
      <c r="B147" s="37"/>
      <c r="C147" s="37"/>
      <c r="D147" s="56" t="s">
        <v>190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5"/>
      <c r="Q147" s="57" t="s">
        <v>185</v>
      </c>
      <c r="R147" s="57"/>
      <c r="S147" s="57"/>
      <c r="T147" s="57"/>
      <c r="U147" s="57"/>
      <c r="V147" s="56"/>
      <c r="W147" s="34"/>
      <c r="X147" s="34"/>
      <c r="Y147" s="34"/>
      <c r="Z147" s="34"/>
      <c r="AA147" s="34"/>
      <c r="AB147" s="34"/>
      <c r="AC147" s="34"/>
      <c r="AD147" s="34"/>
      <c r="AE147" s="35"/>
      <c r="AF147" s="55">
        <v>0</v>
      </c>
      <c r="AG147" s="55"/>
      <c r="AH147" s="55"/>
      <c r="AI147" s="55"/>
      <c r="AJ147" s="55"/>
      <c r="AK147" s="55">
        <v>1668350</v>
      </c>
      <c r="AL147" s="55"/>
      <c r="AM147" s="55"/>
      <c r="AN147" s="55"/>
      <c r="AO147" s="55"/>
      <c r="AP147" s="55">
        <v>1668350</v>
      </c>
      <c r="AQ147" s="55"/>
      <c r="AR147" s="55"/>
      <c r="AS147" s="55"/>
      <c r="AT147" s="55"/>
      <c r="AU147" s="55">
        <v>0</v>
      </c>
      <c r="AV147" s="55"/>
      <c r="AW147" s="55"/>
      <c r="AX147" s="55"/>
      <c r="AY147" s="55"/>
      <c r="AZ147" s="55">
        <v>276039.5</v>
      </c>
      <c r="BA147" s="55"/>
      <c r="BB147" s="55"/>
      <c r="BC147" s="55"/>
      <c r="BD147" s="55"/>
      <c r="BE147" s="55">
        <v>276039.5</v>
      </c>
      <c r="BF147" s="55"/>
      <c r="BG147" s="55"/>
      <c r="BH147" s="55"/>
      <c r="BI147" s="55"/>
      <c r="BJ147" s="55">
        <v>0</v>
      </c>
      <c r="BK147" s="55"/>
      <c r="BL147" s="55"/>
      <c r="BM147" s="55"/>
      <c r="BN147" s="55"/>
      <c r="BO147" s="55">
        <v>1408097</v>
      </c>
      <c r="BP147" s="55"/>
      <c r="BQ147" s="55"/>
      <c r="BR147" s="55"/>
      <c r="BS147" s="55"/>
      <c r="BT147" s="55">
        <v>1408097</v>
      </c>
      <c r="BU147" s="55"/>
      <c r="BV147" s="55"/>
      <c r="BW147" s="55"/>
      <c r="BX147" s="55"/>
    </row>
    <row r="148" spans="1:76" s="25" customFormat="1" ht="57" customHeight="1">
      <c r="A148" s="43">
        <v>0</v>
      </c>
      <c r="B148" s="44"/>
      <c r="C148" s="44"/>
      <c r="D148" s="53" t="s">
        <v>231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2"/>
      <c r="Q148" s="54" t="s">
        <v>185</v>
      </c>
      <c r="R148" s="54"/>
      <c r="S148" s="54"/>
      <c r="T148" s="54"/>
      <c r="U148" s="54"/>
      <c r="V148" s="53" t="s">
        <v>232</v>
      </c>
      <c r="W148" s="41"/>
      <c r="X148" s="41"/>
      <c r="Y148" s="41"/>
      <c r="Z148" s="41"/>
      <c r="AA148" s="41"/>
      <c r="AB148" s="41"/>
      <c r="AC148" s="41"/>
      <c r="AD148" s="41"/>
      <c r="AE148" s="42"/>
      <c r="AF148" s="52">
        <v>0</v>
      </c>
      <c r="AG148" s="52"/>
      <c r="AH148" s="52"/>
      <c r="AI148" s="52"/>
      <c r="AJ148" s="52"/>
      <c r="AK148" s="52">
        <v>1588700</v>
      </c>
      <c r="AL148" s="52"/>
      <c r="AM148" s="52"/>
      <c r="AN148" s="52"/>
      <c r="AO148" s="52"/>
      <c r="AP148" s="52">
        <v>1588700</v>
      </c>
      <c r="AQ148" s="52"/>
      <c r="AR148" s="52"/>
      <c r="AS148" s="52"/>
      <c r="AT148" s="52"/>
      <c r="AU148" s="52">
        <v>0</v>
      </c>
      <c r="AV148" s="52"/>
      <c r="AW148" s="52"/>
      <c r="AX148" s="52"/>
      <c r="AY148" s="52"/>
      <c r="AZ148" s="52">
        <v>0</v>
      </c>
      <c r="BA148" s="52"/>
      <c r="BB148" s="52"/>
      <c r="BC148" s="52"/>
      <c r="BD148" s="52"/>
      <c r="BE148" s="52">
        <v>0</v>
      </c>
      <c r="BF148" s="52"/>
      <c r="BG148" s="52"/>
      <c r="BH148" s="52"/>
      <c r="BI148" s="52"/>
      <c r="BJ148" s="52">
        <v>0</v>
      </c>
      <c r="BK148" s="52"/>
      <c r="BL148" s="52"/>
      <c r="BM148" s="52"/>
      <c r="BN148" s="52"/>
      <c r="BO148" s="52">
        <v>908097</v>
      </c>
      <c r="BP148" s="52"/>
      <c r="BQ148" s="52"/>
      <c r="BR148" s="52"/>
      <c r="BS148" s="52"/>
      <c r="BT148" s="52">
        <v>908097</v>
      </c>
      <c r="BU148" s="52"/>
      <c r="BV148" s="52"/>
      <c r="BW148" s="52"/>
      <c r="BX148" s="52"/>
    </row>
    <row r="149" spans="1:76" s="25" customFormat="1" ht="60" customHeight="1">
      <c r="A149" s="43">
        <v>0</v>
      </c>
      <c r="B149" s="44"/>
      <c r="C149" s="44"/>
      <c r="D149" s="53" t="s">
        <v>233</v>
      </c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Q149" s="54" t="s">
        <v>185</v>
      </c>
      <c r="R149" s="54"/>
      <c r="S149" s="54"/>
      <c r="T149" s="54"/>
      <c r="U149" s="54"/>
      <c r="V149" s="53" t="s">
        <v>234</v>
      </c>
      <c r="W149" s="41"/>
      <c r="X149" s="41"/>
      <c r="Y149" s="41"/>
      <c r="Z149" s="41"/>
      <c r="AA149" s="41"/>
      <c r="AB149" s="41"/>
      <c r="AC149" s="41"/>
      <c r="AD149" s="41"/>
      <c r="AE149" s="42"/>
      <c r="AF149" s="52">
        <v>0</v>
      </c>
      <c r="AG149" s="52"/>
      <c r="AH149" s="52"/>
      <c r="AI149" s="52"/>
      <c r="AJ149" s="52"/>
      <c r="AK149" s="52">
        <v>79650</v>
      </c>
      <c r="AL149" s="52"/>
      <c r="AM149" s="52"/>
      <c r="AN149" s="52"/>
      <c r="AO149" s="52"/>
      <c r="AP149" s="52">
        <v>79650</v>
      </c>
      <c r="AQ149" s="52"/>
      <c r="AR149" s="52"/>
      <c r="AS149" s="52"/>
      <c r="AT149" s="52"/>
      <c r="AU149" s="52">
        <v>0</v>
      </c>
      <c r="AV149" s="52"/>
      <c r="AW149" s="52"/>
      <c r="AX149" s="52"/>
      <c r="AY149" s="52"/>
      <c r="AZ149" s="52">
        <v>276039.5</v>
      </c>
      <c r="BA149" s="52"/>
      <c r="BB149" s="52"/>
      <c r="BC149" s="52"/>
      <c r="BD149" s="52"/>
      <c r="BE149" s="52">
        <v>276039.5</v>
      </c>
      <c r="BF149" s="52"/>
      <c r="BG149" s="52"/>
      <c r="BH149" s="52"/>
      <c r="BI149" s="52"/>
      <c r="BJ149" s="52">
        <v>0</v>
      </c>
      <c r="BK149" s="52"/>
      <c r="BL149" s="52"/>
      <c r="BM149" s="52"/>
      <c r="BN149" s="52"/>
      <c r="BO149" s="52">
        <v>500000</v>
      </c>
      <c r="BP149" s="52"/>
      <c r="BQ149" s="52"/>
      <c r="BR149" s="52"/>
      <c r="BS149" s="52"/>
      <c r="BT149" s="52">
        <v>500000</v>
      </c>
      <c r="BU149" s="52"/>
      <c r="BV149" s="52"/>
      <c r="BW149" s="52"/>
      <c r="BX149" s="52"/>
    </row>
    <row r="150" spans="1:76" s="6" customFormat="1" ht="30" customHeight="1">
      <c r="A150" s="36">
        <v>0</v>
      </c>
      <c r="B150" s="37"/>
      <c r="C150" s="37"/>
      <c r="D150" s="56" t="s">
        <v>195</v>
      </c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5"/>
      <c r="Q150" s="57" t="s">
        <v>185</v>
      </c>
      <c r="R150" s="57"/>
      <c r="S150" s="57"/>
      <c r="T150" s="57"/>
      <c r="U150" s="57"/>
      <c r="V150" s="56"/>
      <c r="W150" s="34"/>
      <c r="X150" s="34"/>
      <c r="Y150" s="34"/>
      <c r="Z150" s="34"/>
      <c r="AA150" s="34"/>
      <c r="AB150" s="34"/>
      <c r="AC150" s="34"/>
      <c r="AD150" s="34"/>
      <c r="AE150" s="35"/>
      <c r="AF150" s="55">
        <v>0</v>
      </c>
      <c r="AG150" s="55"/>
      <c r="AH150" s="55"/>
      <c r="AI150" s="55"/>
      <c r="AJ150" s="55"/>
      <c r="AK150" s="55">
        <v>58476</v>
      </c>
      <c r="AL150" s="55"/>
      <c r="AM150" s="55"/>
      <c r="AN150" s="55"/>
      <c r="AO150" s="55"/>
      <c r="AP150" s="55">
        <v>58476</v>
      </c>
      <c r="AQ150" s="55"/>
      <c r="AR150" s="55"/>
      <c r="AS150" s="55"/>
      <c r="AT150" s="55"/>
      <c r="AU150" s="55">
        <v>0</v>
      </c>
      <c r="AV150" s="55"/>
      <c r="AW150" s="55"/>
      <c r="AX150" s="55"/>
      <c r="AY150" s="55"/>
      <c r="AZ150" s="55">
        <v>1245500</v>
      </c>
      <c r="BA150" s="55"/>
      <c r="BB150" s="55"/>
      <c r="BC150" s="55"/>
      <c r="BD150" s="55"/>
      <c r="BE150" s="55">
        <v>1245500</v>
      </c>
      <c r="BF150" s="55"/>
      <c r="BG150" s="55"/>
      <c r="BH150" s="55"/>
      <c r="BI150" s="55"/>
      <c r="BJ150" s="55">
        <v>0</v>
      </c>
      <c r="BK150" s="55"/>
      <c r="BL150" s="55"/>
      <c r="BM150" s="55"/>
      <c r="BN150" s="55"/>
      <c r="BO150" s="55">
        <v>784500</v>
      </c>
      <c r="BP150" s="55"/>
      <c r="BQ150" s="55"/>
      <c r="BR150" s="55"/>
      <c r="BS150" s="55"/>
      <c r="BT150" s="55">
        <v>784500</v>
      </c>
      <c r="BU150" s="55"/>
      <c r="BV150" s="55"/>
      <c r="BW150" s="55"/>
      <c r="BX150" s="55"/>
    </row>
    <row r="151" spans="1:76" s="25" customFormat="1" ht="57" customHeight="1">
      <c r="A151" s="43">
        <v>0</v>
      </c>
      <c r="B151" s="44"/>
      <c r="C151" s="44"/>
      <c r="D151" s="53" t="s">
        <v>235</v>
      </c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Q151" s="54" t="s">
        <v>185</v>
      </c>
      <c r="R151" s="54"/>
      <c r="S151" s="54"/>
      <c r="T151" s="54"/>
      <c r="U151" s="54"/>
      <c r="V151" s="53" t="s">
        <v>236</v>
      </c>
      <c r="W151" s="41"/>
      <c r="X151" s="41"/>
      <c r="Y151" s="41"/>
      <c r="Z151" s="41"/>
      <c r="AA151" s="41"/>
      <c r="AB151" s="41"/>
      <c r="AC151" s="41"/>
      <c r="AD151" s="41"/>
      <c r="AE151" s="42"/>
      <c r="AF151" s="52">
        <v>0</v>
      </c>
      <c r="AG151" s="52"/>
      <c r="AH151" s="52"/>
      <c r="AI151" s="52"/>
      <c r="AJ151" s="52"/>
      <c r="AK151" s="52">
        <v>0</v>
      </c>
      <c r="AL151" s="52"/>
      <c r="AM151" s="52"/>
      <c r="AN151" s="52"/>
      <c r="AO151" s="52"/>
      <c r="AP151" s="52">
        <v>0</v>
      </c>
      <c r="AQ151" s="52"/>
      <c r="AR151" s="52"/>
      <c r="AS151" s="52"/>
      <c r="AT151" s="52"/>
      <c r="AU151" s="52">
        <v>0</v>
      </c>
      <c r="AV151" s="52"/>
      <c r="AW151" s="52"/>
      <c r="AX151" s="52"/>
      <c r="AY151" s="52"/>
      <c r="AZ151" s="52">
        <v>1245500</v>
      </c>
      <c r="BA151" s="52"/>
      <c r="BB151" s="52"/>
      <c r="BC151" s="52"/>
      <c r="BD151" s="52"/>
      <c r="BE151" s="52">
        <v>1245500</v>
      </c>
      <c r="BF151" s="52"/>
      <c r="BG151" s="52"/>
      <c r="BH151" s="52"/>
      <c r="BI151" s="52"/>
      <c r="BJ151" s="52">
        <v>0</v>
      </c>
      <c r="BK151" s="52"/>
      <c r="BL151" s="52"/>
      <c r="BM151" s="52"/>
      <c r="BN151" s="52"/>
      <c r="BO151" s="52">
        <v>750000</v>
      </c>
      <c r="BP151" s="52"/>
      <c r="BQ151" s="52"/>
      <c r="BR151" s="52"/>
      <c r="BS151" s="52"/>
      <c r="BT151" s="52">
        <v>750000</v>
      </c>
      <c r="BU151" s="52"/>
      <c r="BV151" s="52"/>
      <c r="BW151" s="52"/>
      <c r="BX151" s="52"/>
    </row>
    <row r="152" spans="1:76" s="25" customFormat="1" ht="75" customHeight="1">
      <c r="A152" s="43">
        <v>0</v>
      </c>
      <c r="B152" s="44"/>
      <c r="C152" s="44"/>
      <c r="D152" s="53" t="s">
        <v>237</v>
      </c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2"/>
      <c r="Q152" s="54" t="s">
        <v>185</v>
      </c>
      <c r="R152" s="54"/>
      <c r="S152" s="54"/>
      <c r="T152" s="54"/>
      <c r="U152" s="54"/>
      <c r="V152" s="53" t="s">
        <v>238</v>
      </c>
      <c r="W152" s="41"/>
      <c r="X152" s="41"/>
      <c r="Y152" s="41"/>
      <c r="Z152" s="41"/>
      <c r="AA152" s="41"/>
      <c r="AB152" s="41"/>
      <c r="AC152" s="41"/>
      <c r="AD152" s="41"/>
      <c r="AE152" s="42"/>
      <c r="AF152" s="52">
        <v>0</v>
      </c>
      <c r="AG152" s="52"/>
      <c r="AH152" s="52"/>
      <c r="AI152" s="52"/>
      <c r="AJ152" s="52"/>
      <c r="AK152" s="52">
        <v>58476</v>
      </c>
      <c r="AL152" s="52"/>
      <c r="AM152" s="52"/>
      <c r="AN152" s="52"/>
      <c r="AO152" s="52"/>
      <c r="AP152" s="52">
        <v>58476</v>
      </c>
      <c r="AQ152" s="52"/>
      <c r="AR152" s="52"/>
      <c r="AS152" s="52"/>
      <c r="AT152" s="52"/>
      <c r="AU152" s="52">
        <v>0</v>
      </c>
      <c r="AV152" s="52"/>
      <c r="AW152" s="52"/>
      <c r="AX152" s="52"/>
      <c r="AY152" s="52"/>
      <c r="AZ152" s="52">
        <v>0</v>
      </c>
      <c r="BA152" s="52"/>
      <c r="BB152" s="52"/>
      <c r="BC152" s="52"/>
      <c r="BD152" s="52"/>
      <c r="BE152" s="52">
        <v>0</v>
      </c>
      <c r="BF152" s="52"/>
      <c r="BG152" s="52"/>
      <c r="BH152" s="52"/>
      <c r="BI152" s="52"/>
      <c r="BJ152" s="52">
        <v>0</v>
      </c>
      <c r="BK152" s="52"/>
      <c r="BL152" s="52"/>
      <c r="BM152" s="52"/>
      <c r="BN152" s="52"/>
      <c r="BO152" s="52">
        <v>34500</v>
      </c>
      <c r="BP152" s="52"/>
      <c r="BQ152" s="52"/>
      <c r="BR152" s="52"/>
      <c r="BS152" s="52"/>
      <c r="BT152" s="52">
        <v>34500</v>
      </c>
      <c r="BU152" s="52"/>
      <c r="BV152" s="52"/>
      <c r="BW152" s="52"/>
      <c r="BX152" s="52"/>
    </row>
    <row r="153" spans="1:76" s="6" customFormat="1" ht="15" customHeight="1">
      <c r="A153" s="36">
        <v>0</v>
      </c>
      <c r="B153" s="37"/>
      <c r="C153" s="37"/>
      <c r="D153" s="56" t="s">
        <v>200</v>
      </c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5"/>
      <c r="Q153" s="57" t="s">
        <v>185</v>
      </c>
      <c r="R153" s="57"/>
      <c r="S153" s="57"/>
      <c r="T153" s="57"/>
      <c r="U153" s="57"/>
      <c r="V153" s="56"/>
      <c r="W153" s="34"/>
      <c r="X153" s="34"/>
      <c r="Y153" s="34"/>
      <c r="Z153" s="34"/>
      <c r="AA153" s="34"/>
      <c r="AB153" s="34"/>
      <c r="AC153" s="34"/>
      <c r="AD153" s="34"/>
      <c r="AE153" s="35"/>
      <c r="AF153" s="55">
        <v>0</v>
      </c>
      <c r="AG153" s="55"/>
      <c r="AH153" s="55"/>
      <c r="AI153" s="55"/>
      <c r="AJ153" s="55"/>
      <c r="AK153" s="55">
        <v>0</v>
      </c>
      <c r="AL153" s="55"/>
      <c r="AM153" s="55"/>
      <c r="AN153" s="55"/>
      <c r="AO153" s="55"/>
      <c r="AP153" s="55">
        <v>0</v>
      </c>
      <c r="AQ153" s="55"/>
      <c r="AR153" s="55"/>
      <c r="AS153" s="55"/>
      <c r="AT153" s="55"/>
      <c r="AU153" s="55">
        <v>0</v>
      </c>
      <c r="AV153" s="55"/>
      <c r="AW153" s="55"/>
      <c r="AX153" s="55"/>
      <c r="AY153" s="55"/>
      <c r="AZ153" s="55">
        <v>774509.2</v>
      </c>
      <c r="BA153" s="55"/>
      <c r="BB153" s="55"/>
      <c r="BC153" s="55"/>
      <c r="BD153" s="55"/>
      <c r="BE153" s="55">
        <v>774509.2</v>
      </c>
      <c r="BF153" s="55"/>
      <c r="BG153" s="55"/>
      <c r="BH153" s="55"/>
      <c r="BI153" s="55"/>
      <c r="BJ153" s="55">
        <v>0</v>
      </c>
      <c r="BK153" s="55"/>
      <c r="BL153" s="55"/>
      <c r="BM153" s="55"/>
      <c r="BN153" s="55"/>
      <c r="BO153" s="55">
        <v>636750</v>
      </c>
      <c r="BP153" s="55"/>
      <c r="BQ153" s="55"/>
      <c r="BR153" s="55"/>
      <c r="BS153" s="55"/>
      <c r="BT153" s="55">
        <v>636750</v>
      </c>
      <c r="BU153" s="55"/>
      <c r="BV153" s="55"/>
      <c r="BW153" s="55"/>
      <c r="BX153" s="55"/>
    </row>
    <row r="154" spans="1:76" s="25" customFormat="1" ht="57" customHeight="1">
      <c r="A154" s="43">
        <v>0</v>
      </c>
      <c r="B154" s="44"/>
      <c r="C154" s="44"/>
      <c r="D154" s="53" t="s">
        <v>239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2"/>
      <c r="Q154" s="54" t="s">
        <v>185</v>
      </c>
      <c r="R154" s="54"/>
      <c r="S154" s="54"/>
      <c r="T154" s="54"/>
      <c r="U154" s="54"/>
      <c r="V154" s="53" t="s">
        <v>240</v>
      </c>
      <c r="W154" s="41"/>
      <c r="X154" s="41"/>
      <c r="Y154" s="41"/>
      <c r="Z154" s="41"/>
      <c r="AA154" s="41"/>
      <c r="AB154" s="41"/>
      <c r="AC154" s="41"/>
      <c r="AD154" s="41"/>
      <c r="AE154" s="42"/>
      <c r="AF154" s="52">
        <v>0</v>
      </c>
      <c r="AG154" s="52"/>
      <c r="AH154" s="52"/>
      <c r="AI154" s="52"/>
      <c r="AJ154" s="52"/>
      <c r="AK154" s="52">
        <v>0</v>
      </c>
      <c r="AL154" s="52"/>
      <c r="AM154" s="52"/>
      <c r="AN154" s="52"/>
      <c r="AO154" s="52"/>
      <c r="AP154" s="52">
        <v>0</v>
      </c>
      <c r="AQ154" s="52"/>
      <c r="AR154" s="52"/>
      <c r="AS154" s="52"/>
      <c r="AT154" s="52"/>
      <c r="AU154" s="52">
        <v>0</v>
      </c>
      <c r="AV154" s="52"/>
      <c r="AW154" s="52"/>
      <c r="AX154" s="52"/>
      <c r="AY154" s="52"/>
      <c r="AZ154" s="52">
        <v>497842.6</v>
      </c>
      <c r="BA154" s="52"/>
      <c r="BB154" s="52"/>
      <c r="BC154" s="52"/>
      <c r="BD154" s="52"/>
      <c r="BE154" s="52">
        <v>497842.6</v>
      </c>
      <c r="BF154" s="52"/>
      <c r="BG154" s="52"/>
      <c r="BH154" s="52"/>
      <c r="BI154" s="52"/>
      <c r="BJ154" s="52">
        <v>0</v>
      </c>
      <c r="BK154" s="52"/>
      <c r="BL154" s="52"/>
      <c r="BM154" s="52"/>
      <c r="BN154" s="52"/>
      <c r="BO154" s="52">
        <v>587750</v>
      </c>
      <c r="BP154" s="52"/>
      <c r="BQ154" s="52"/>
      <c r="BR154" s="52"/>
      <c r="BS154" s="52"/>
      <c r="BT154" s="52">
        <v>587750</v>
      </c>
      <c r="BU154" s="52"/>
      <c r="BV154" s="52"/>
      <c r="BW154" s="52"/>
      <c r="BX154" s="52"/>
    </row>
    <row r="155" spans="1:76" s="25" customFormat="1" ht="60" customHeight="1">
      <c r="A155" s="43">
        <v>0</v>
      </c>
      <c r="B155" s="44"/>
      <c r="C155" s="44"/>
      <c r="D155" s="53" t="s">
        <v>241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Q155" s="54" t="s">
        <v>185</v>
      </c>
      <c r="R155" s="54"/>
      <c r="S155" s="54"/>
      <c r="T155" s="54"/>
      <c r="U155" s="54"/>
      <c r="V155" s="53" t="s">
        <v>234</v>
      </c>
      <c r="W155" s="41"/>
      <c r="X155" s="41"/>
      <c r="Y155" s="41"/>
      <c r="Z155" s="41"/>
      <c r="AA155" s="41"/>
      <c r="AB155" s="41"/>
      <c r="AC155" s="41"/>
      <c r="AD155" s="41"/>
      <c r="AE155" s="42"/>
      <c r="AF155" s="52">
        <v>0</v>
      </c>
      <c r="AG155" s="52"/>
      <c r="AH155" s="52"/>
      <c r="AI155" s="52"/>
      <c r="AJ155" s="52"/>
      <c r="AK155" s="52">
        <v>0</v>
      </c>
      <c r="AL155" s="52"/>
      <c r="AM155" s="52"/>
      <c r="AN155" s="52"/>
      <c r="AO155" s="52"/>
      <c r="AP155" s="52">
        <v>0</v>
      </c>
      <c r="AQ155" s="52"/>
      <c r="AR155" s="52"/>
      <c r="AS155" s="52"/>
      <c r="AT155" s="52"/>
      <c r="AU155" s="52">
        <v>0</v>
      </c>
      <c r="AV155" s="52"/>
      <c r="AW155" s="52"/>
      <c r="AX155" s="52"/>
      <c r="AY155" s="52"/>
      <c r="AZ155" s="52">
        <v>276666.59999999998</v>
      </c>
      <c r="BA155" s="52"/>
      <c r="BB155" s="52"/>
      <c r="BC155" s="52"/>
      <c r="BD155" s="52"/>
      <c r="BE155" s="52">
        <v>276666.59999999998</v>
      </c>
      <c r="BF155" s="52"/>
      <c r="BG155" s="52"/>
      <c r="BH155" s="52"/>
      <c r="BI155" s="52"/>
      <c r="BJ155" s="52">
        <v>0</v>
      </c>
      <c r="BK155" s="52"/>
      <c r="BL155" s="52"/>
      <c r="BM155" s="52"/>
      <c r="BN155" s="52"/>
      <c r="BO155" s="52">
        <v>49000</v>
      </c>
      <c r="BP155" s="52"/>
      <c r="BQ155" s="52"/>
      <c r="BR155" s="52"/>
      <c r="BS155" s="52"/>
      <c r="BT155" s="52">
        <v>49000</v>
      </c>
      <c r="BU155" s="52"/>
      <c r="BV155" s="52"/>
      <c r="BW155" s="52"/>
      <c r="BX155" s="52"/>
    </row>
    <row r="156" spans="1:76" s="6" customFormat="1" ht="15" customHeight="1">
      <c r="A156" s="36">
        <v>0</v>
      </c>
      <c r="B156" s="37"/>
      <c r="C156" s="37"/>
      <c r="D156" s="56" t="s">
        <v>242</v>
      </c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5"/>
      <c r="Q156" s="57"/>
      <c r="R156" s="57"/>
      <c r="S156" s="57"/>
      <c r="T156" s="57"/>
      <c r="U156" s="57"/>
      <c r="V156" s="56"/>
      <c r="W156" s="34"/>
      <c r="X156" s="34"/>
      <c r="Y156" s="34"/>
      <c r="Z156" s="34"/>
      <c r="AA156" s="34"/>
      <c r="AB156" s="34"/>
      <c r="AC156" s="34"/>
      <c r="AD156" s="34"/>
      <c r="AE156" s="3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</row>
    <row r="157" spans="1:76" s="6" customFormat="1" ht="28.5" customHeight="1">
      <c r="A157" s="36">
        <v>0</v>
      </c>
      <c r="B157" s="37"/>
      <c r="C157" s="37"/>
      <c r="D157" s="56" t="s">
        <v>184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5"/>
      <c r="Q157" s="57" t="s">
        <v>243</v>
      </c>
      <c r="R157" s="57"/>
      <c r="S157" s="57"/>
      <c r="T157" s="57"/>
      <c r="U157" s="57"/>
      <c r="V157" s="56"/>
      <c r="W157" s="34"/>
      <c r="X157" s="34"/>
      <c r="Y157" s="34"/>
      <c r="Z157" s="34"/>
      <c r="AA157" s="34"/>
      <c r="AB157" s="34"/>
      <c r="AC157" s="34"/>
      <c r="AD157" s="34"/>
      <c r="AE157" s="35"/>
      <c r="AF157" s="55">
        <v>0</v>
      </c>
      <c r="AG157" s="55"/>
      <c r="AH157" s="55"/>
      <c r="AI157" s="55"/>
      <c r="AJ157" s="55"/>
      <c r="AK157" s="55">
        <v>100</v>
      </c>
      <c r="AL157" s="55"/>
      <c r="AM157" s="55"/>
      <c r="AN157" s="55"/>
      <c r="AO157" s="55"/>
      <c r="AP157" s="55">
        <v>100</v>
      </c>
      <c r="AQ157" s="55"/>
      <c r="AR157" s="55"/>
      <c r="AS157" s="55"/>
      <c r="AT157" s="55"/>
      <c r="AU157" s="55">
        <v>0</v>
      </c>
      <c r="AV157" s="55"/>
      <c r="AW157" s="55"/>
      <c r="AX157" s="55"/>
      <c r="AY157" s="55"/>
      <c r="AZ157" s="55">
        <v>100</v>
      </c>
      <c r="BA157" s="55"/>
      <c r="BB157" s="55"/>
      <c r="BC157" s="55"/>
      <c r="BD157" s="55"/>
      <c r="BE157" s="55">
        <v>100</v>
      </c>
      <c r="BF157" s="55"/>
      <c r="BG157" s="55"/>
      <c r="BH157" s="55"/>
      <c r="BI157" s="55"/>
      <c r="BJ157" s="55">
        <v>0</v>
      </c>
      <c r="BK157" s="55"/>
      <c r="BL157" s="55"/>
      <c r="BM157" s="55"/>
      <c r="BN157" s="55"/>
      <c r="BO157" s="55">
        <v>100</v>
      </c>
      <c r="BP157" s="55"/>
      <c r="BQ157" s="55"/>
      <c r="BR157" s="55"/>
      <c r="BS157" s="55"/>
      <c r="BT157" s="55">
        <v>100</v>
      </c>
      <c r="BU157" s="55"/>
      <c r="BV157" s="55"/>
      <c r="BW157" s="55"/>
      <c r="BX157" s="55"/>
    </row>
    <row r="158" spans="1:76" s="25" customFormat="1" ht="99.75" customHeight="1">
      <c r="A158" s="43">
        <v>0</v>
      </c>
      <c r="B158" s="44"/>
      <c r="C158" s="44"/>
      <c r="D158" s="53" t="s">
        <v>244</v>
      </c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2"/>
      <c r="Q158" s="54" t="s">
        <v>243</v>
      </c>
      <c r="R158" s="54"/>
      <c r="S158" s="54"/>
      <c r="T158" s="54"/>
      <c r="U158" s="54"/>
      <c r="V158" s="53" t="s">
        <v>245</v>
      </c>
      <c r="W158" s="41"/>
      <c r="X158" s="41"/>
      <c r="Y158" s="41"/>
      <c r="Z158" s="41"/>
      <c r="AA158" s="41"/>
      <c r="AB158" s="41"/>
      <c r="AC158" s="41"/>
      <c r="AD158" s="41"/>
      <c r="AE158" s="42"/>
      <c r="AF158" s="52">
        <v>0</v>
      </c>
      <c r="AG158" s="52"/>
      <c r="AH158" s="52"/>
      <c r="AI158" s="52"/>
      <c r="AJ158" s="52"/>
      <c r="AK158" s="52">
        <v>0</v>
      </c>
      <c r="AL158" s="52"/>
      <c r="AM158" s="52"/>
      <c r="AN158" s="52"/>
      <c r="AO158" s="52"/>
      <c r="AP158" s="52">
        <v>0</v>
      </c>
      <c r="AQ158" s="52"/>
      <c r="AR158" s="52"/>
      <c r="AS158" s="52"/>
      <c r="AT158" s="52"/>
      <c r="AU158" s="52">
        <v>0</v>
      </c>
      <c r="AV158" s="52"/>
      <c r="AW158" s="52"/>
      <c r="AX158" s="52"/>
      <c r="AY158" s="52"/>
      <c r="AZ158" s="52">
        <v>100</v>
      </c>
      <c r="BA158" s="52"/>
      <c r="BB158" s="52"/>
      <c r="BC158" s="52"/>
      <c r="BD158" s="52"/>
      <c r="BE158" s="52">
        <v>100</v>
      </c>
      <c r="BF158" s="52"/>
      <c r="BG158" s="52"/>
      <c r="BH158" s="52"/>
      <c r="BI158" s="52"/>
      <c r="BJ158" s="52">
        <v>0</v>
      </c>
      <c r="BK158" s="52"/>
      <c r="BL158" s="52"/>
      <c r="BM158" s="52"/>
      <c r="BN158" s="52"/>
      <c r="BO158" s="52">
        <v>0</v>
      </c>
      <c r="BP158" s="52"/>
      <c r="BQ158" s="52"/>
      <c r="BR158" s="52"/>
      <c r="BS158" s="52"/>
      <c r="BT158" s="52">
        <v>0</v>
      </c>
      <c r="BU158" s="52"/>
      <c r="BV158" s="52"/>
      <c r="BW158" s="52"/>
      <c r="BX158" s="52"/>
    </row>
    <row r="159" spans="1:76" s="25" customFormat="1" ht="105" customHeight="1">
      <c r="A159" s="43">
        <v>0</v>
      </c>
      <c r="B159" s="44"/>
      <c r="C159" s="44"/>
      <c r="D159" s="53" t="s">
        <v>246</v>
      </c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2"/>
      <c r="Q159" s="54" t="s">
        <v>243</v>
      </c>
      <c r="R159" s="54"/>
      <c r="S159" s="54"/>
      <c r="T159" s="54"/>
      <c r="U159" s="54"/>
      <c r="V159" s="53" t="s">
        <v>247</v>
      </c>
      <c r="W159" s="41"/>
      <c r="X159" s="41"/>
      <c r="Y159" s="41"/>
      <c r="Z159" s="41"/>
      <c r="AA159" s="41"/>
      <c r="AB159" s="41"/>
      <c r="AC159" s="41"/>
      <c r="AD159" s="41"/>
      <c r="AE159" s="42"/>
      <c r="AF159" s="52">
        <v>0</v>
      </c>
      <c r="AG159" s="52"/>
      <c r="AH159" s="52"/>
      <c r="AI159" s="52"/>
      <c r="AJ159" s="52"/>
      <c r="AK159" s="52">
        <v>100</v>
      </c>
      <c r="AL159" s="52"/>
      <c r="AM159" s="52"/>
      <c r="AN159" s="52"/>
      <c r="AO159" s="52"/>
      <c r="AP159" s="52">
        <v>100</v>
      </c>
      <c r="AQ159" s="52"/>
      <c r="AR159" s="52"/>
      <c r="AS159" s="52"/>
      <c r="AT159" s="52"/>
      <c r="AU159" s="52">
        <v>0</v>
      </c>
      <c r="AV159" s="52"/>
      <c r="AW159" s="52"/>
      <c r="AX159" s="52"/>
      <c r="AY159" s="52"/>
      <c r="AZ159" s="52">
        <v>0</v>
      </c>
      <c r="BA159" s="52"/>
      <c r="BB159" s="52"/>
      <c r="BC159" s="52"/>
      <c r="BD159" s="52"/>
      <c r="BE159" s="52">
        <v>0</v>
      </c>
      <c r="BF159" s="52"/>
      <c r="BG159" s="52"/>
      <c r="BH159" s="52"/>
      <c r="BI159" s="52"/>
      <c r="BJ159" s="52">
        <v>0</v>
      </c>
      <c r="BK159" s="52"/>
      <c r="BL159" s="52"/>
      <c r="BM159" s="52"/>
      <c r="BN159" s="52"/>
      <c r="BO159" s="52">
        <v>100</v>
      </c>
      <c r="BP159" s="52"/>
      <c r="BQ159" s="52"/>
      <c r="BR159" s="52"/>
      <c r="BS159" s="52"/>
      <c r="BT159" s="52">
        <v>100</v>
      </c>
      <c r="BU159" s="52"/>
      <c r="BV159" s="52"/>
      <c r="BW159" s="52"/>
      <c r="BX159" s="52"/>
    </row>
    <row r="160" spans="1:76" s="6" customFormat="1" ht="15" customHeight="1">
      <c r="A160" s="36">
        <v>0</v>
      </c>
      <c r="B160" s="37"/>
      <c r="C160" s="37"/>
      <c r="D160" s="56" t="s">
        <v>248</v>
      </c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5"/>
      <c r="Q160" s="57" t="s">
        <v>243</v>
      </c>
      <c r="R160" s="57"/>
      <c r="S160" s="57"/>
      <c r="T160" s="57"/>
      <c r="U160" s="57"/>
      <c r="V160" s="56"/>
      <c r="W160" s="34"/>
      <c r="X160" s="34"/>
      <c r="Y160" s="34"/>
      <c r="Z160" s="34"/>
      <c r="AA160" s="34"/>
      <c r="AB160" s="34"/>
      <c r="AC160" s="34"/>
      <c r="AD160" s="34"/>
      <c r="AE160" s="35"/>
      <c r="AF160" s="55">
        <v>0</v>
      </c>
      <c r="AG160" s="55"/>
      <c r="AH160" s="55"/>
      <c r="AI160" s="55"/>
      <c r="AJ160" s="55"/>
      <c r="AK160" s="55">
        <v>200</v>
      </c>
      <c r="AL160" s="55"/>
      <c r="AM160" s="55"/>
      <c r="AN160" s="55"/>
      <c r="AO160" s="55"/>
      <c r="AP160" s="55">
        <v>200</v>
      </c>
      <c r="AQ160" s="55"/>
      <c r="AR160" s="55"/>
      <c r="AS160" s="55"/>
      <c r="AT160" s="55"/>
      <c r="AU160" s="55">
        <v>0</v>
      </c>
      <c r="AV160" s="55"/>
      <c r="AW160" s="55"/>
      <c r="AX160" s="55"/>
      <c r="AY160" s="55"/>
      <c r="AZ160" s="55">
        <v>100</v>
      </c>
      <c r="BA160" s="55"/>
      <c r="BB160" s="55"/>
      <c r="BC160" s="55"/>
      <c r="BD160" s="55"/>
      <c r="BE160" s="55">
        <v>100</v>
      </c>
      <c r="BF160" s="55"/>
      <c r="BG160" s="55"/>
      <c r="BH160" s="55"/>
      <c r="BI160" s="55"/>
      <c r="BJ160" s="55">
        <v>0</v>
      </c>
      <c r="BK160" s="55"/>
      <c r="BL160" s="55"/>
      <c r="BM160" s="55"/>
      <c r="BN160" s="55"/>
      <c r="BO160" s="55">
        <v>200</v>
      </c>
      <c r="BP160" s="55"/>
      <c r="BQ160" s="55"/>
      <c r="BR160" s="55"/>
      <c r="BS160" s="55"/>
      <c r="BT160" s="55">
        <v>200</v>
      </c>
      <c r="BU160" s="55"/>
      <c r="BV160" s="55"/>
      <c r="BW160" s="55"/>
      <c r="BX160" s="55"/>
    </row>
    <row r="161" spans="1:79" s="25" customFormat="1" ht="28.5" customHeight="1">
      <c r="A161" s="43">
        <v>0</v>
      </c>
      <c r="B161" s="44"/>
      <c r="C161" s="44"/>
      <c r="D161" s="53" t="s">
        <v>249</v>
      </c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2"/>
      <c r="Q161" s="54" t="s">
        <v>243</v>
      </c>
      <c r="R161" s="54"/>
      <c r="S161" s="54"/>
      <c r="T161" s="54"/>
      <c r="U161" s="54"/>
      <c r="V161" s="53" t="s">
        <v>250</v>
      </c>
      <c r="W161" s="41"/>
      <c r="X161" s="41"/>
      <c r="Y161" s="41"/>
      <c r="Z161" s="41"/>
      <c r="AA161" s="41"/>
      <c r="AB161" s="41"/>
      <c r="AC161" s="41"/>
      <c r="AD161" s="41"/>
      <c r="AE161" s="42"/>
      <c r="AF161" s="52">
        <v>0</v>
      </c>
      <c r="AG161" s="52"/>
      <c r="AH161" s="52"/>
      <c r="AI161" s="52"/>
      <c r="AJ161" s="52"/>
      <c r="AK161" s="52">
        <v>100</v>
      </c>
      <c r="AL161" s="52"/>
      <c r="AM161" s="52"/>
      <c r="AN161" s="52"/>
      <c r="AO161" s="52"/>
      <c r="AP161" s="52">
        <v>100</v>
      </c>
      <c r="AQ161" s="52"/>
      <c r="AR161" s="52"/>
      <c r="AS161" s="52"/>
      <c r="AT161" s="52"/>
      <c r="AU161" s="52">
        <v>0</v>
      </c>
      <c r="AV161" s="52"/>
      <c r="AW161" s="52"/>
      <c r="AX161" s="52"/>
      <c r="AY161" s="52"/>
      <c r="AZ161" s="52">
        <v>0</v>
      </c>
      <c r="BA161" s="52"/>
      <c r="BB161" s="52"/>
      <c r="BC161" s="52"/>
      <c r="BD161" s="52"/>
      <c r="BE161" s="52">
        <v>0</v>
      </c>
      <c r="BF161" s="52"/>
      <c r="BG161" s="52"/>
      <c r="BH161" s="52"/>
      <c r="BI161" s="52"/>
      <c r="BJ161" s="52">
        <v>0</v>
      </c>
      <c r="BK161" s="52"/>
      <c r="BL161" s="52"/>
      <c r="BM161" s="52"/>
      <c r="BN161" s="52"/>
      <c r="BO161" s="52">
        <v>100</v>
      </c>
      <c r="BP161" s="52"/>
      <c r="BQ161" s="52"/>
      <c r="BR161" s="52"/>
      <c r="BS161" s="52"/>
      <c r="BT161" s="52">
        <v>100</v>
      </c>
      <c r="BU161" s="52"/>
      <c r="BV161" s="52"/>
      <c r="BW161" s="52"/>
      <c r="BX161" s="52"/>
    </row>
    <row r="162" spans="1:79" s="25" customFormat="1" ht="45" customHeight="1">
      <c r="A162" s="43">
        <v>0</v>
      </c>
      <c r="B162" s="44"/>
      <c r="C162" s="44"/>
      <c r="D162" s="53" t="s">
        <v>251</v>
      </c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2"/>
      <c r="Q162" s="54" t="s">
        <v>243</v>
      </c>
      <c r="R162" s="54"/>
      <c r="S162" s="54"/>
      <c r="T162" s="54"/>
      <c r="U162" s="54"/>
      <c r="V162" s="53" t="s">
        <v>252</v>
      </c>
      <c r="W162" s="41"/>
      <c r="X162" s="41"/>
      <c r="Y162" s="41"/>
      <c r="Z162" s="41"/>
      <c r="AA162" s="41"/>
      <c r="AB162" s="41"/>
      <c r="AC162" s="41"/>
      <c r="AD162" s="41"/>
      <c r="AE162" s="42"/>
      <c r="AF162" s="52">
        <v>0</v>
      </c>
      <c r="AG162" s="52"/>
      <c r="AH162" s="52"/>
      <c r="AI162" s="52"/>
      <c r="AJ162" s="52"/>
      <c r="AK162" s="52">
        <v>100</v>
      </c>
      <c r="AL162" s="52"/>
      <c r="AM162" s="52"/>
      <c r="AN162" s="52"/>
      <c r="AO162" s="52"/>
      <c r="AP162" s="52">
        <v>100</v>
      </c>
      <c r="AQ162" s="52"/>
      <c r="AR162" s="52"/>
      <c r="AS162" s="52"/>
      <c r="AT162" s="52"/>
      <c r="AU162" s="52">
        <v>0</v>
      </c>
      <c r="AV162" s="52"/>
      <c r="AW162" s="52"/>
      <c r="AX162" s="52"/>
      <c r="AY162" s="52"/>
      <c r="AZ162" s="52">
        <v>100</v>
      </c>
      <c r="BA162" s="52"/>
      <c r="BB162" s="52"/>
      <c r="BC162" s="52"/>
      <c r="BD162" s="52"/>
      <c r="BE162" s="52">
        <v>100</v>
      </c>
      <c r="BF162" s="52"/>
      <c r="BG162" s="52"/>
      <c r="BH162" s="52"/>
      <c r="BI162" s="52"/>
      <c r="BJ162" s="52">
        <v>0</v>
      </c>
      <c r="BK162" s="52"/>
      <c r="BL162" s="52"/>
      <c r="BM162" s="52"/>
      <c r="BN162" s="52"/>
      <c r="BO162" s="52">
        <v>100</v>
      </c>
      <c r="BP162" s="52"/>
      <c r="BQ162" s="52"/>
      <c r="BR162" s="52"/>
      <c r="BS162" s="52"/>
      <c r="BT162" s="52">
        <v>100</v>
      </c>
      <c r="BU162" s="52"/>
      <c r="BV162" s="52"/>
      <c r="BW162" s="52"/>
      <c r="BX162" s="52"/>
    </row>
    <row r="163" spans="1:79" s="6" customFormat="1" ht="30" customHeight="1">
      <c r="A163" s="36">
        <v>0</v>
      </c>
      <c r="B163" s="37"/>
      <c r="C163" s="37"/>
      <c r="D163" s="56" t="s">
        <v>195</v>
      </c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5"/>
      <c r="Q163" s="57" t="s">
        <v>243</v>
      </c>
      <c r="R163" s="57"/>
      <c r="S163" s="57"/>
      <c r="T163" s="57"/>
      <c r="U163" s="57"/>
      <c r="V163" s="56"/>
      <c r="W163" s="34"/>
      <c r="X163" s="34"/>
      <c r="Y163" s="34"/>
      <c r="Z163" s="34"/>
      <c r="AA163" s="34"/>
      <c r="AB163" s="34"/>
      <c r="AC163" s="34"/>
      <c r="AD163" s="34"/>
      <c r="AE163" s="35"/>
      <c r="AF163" s="55">
        <v>0</v>
      </c>
      <c r="AG163" s="55"/>
      <c r="AH163" s="55"/>
      <c r="AI163" s="55"/>
      <c r="AJ163" s="55"/>
      <c r="AK163" s="55">
        <v>100</v>
      </c>
      <c r="AL163" s="55"/>
      <c r="AM163" s="55"/>
      <c r="AN163" s="55"/>
      <c r="AO163" s="55"/>
      <c r="AP163" s="55">
        <v>100</v>
      </c>
      <c r="AQ163" s="55"/>
      <c r="AR163" s="55"/>
      <c r="AS163" s="55"/>
      <c r="AT163" s="55"/>
      <c r="AU163" s="55">
        <v>0</v>
      </c>
      <c r="AV163" s="55"/>
      <c r="AW163" s="55"/>
      <c r="AX163" s="55"/>
      <c r="AY163" s="55"/>
      <c r="AZ163" s="55">
        <v>100</v>
      </c>
      <c r="BA163" s="55"/>
      <c r="BB163" s="55"/>
      <c r="BC163" s="55"/>
      <c r="BD163" s="55"/>
      <c r="BE163" s="55">
        <v>100</v>
      </c>
      <c r="BF163" s="55"/>
      <c r="BG163" s="55"/>
      <c r="BH163" s="55"/>
      <c r="BI163" s="55"/>
      <c r="BJ163" s="55">
        <v>0</v>
      </c>
      <c r="BK163" s="55"/>
      <c r="BL163" s="55"/>
      <c r="BM163" s="55"/>
      <c r="BN163" s="55"/>
      <c r="BO163" s="55">
        <v>200</v>
      </c>
      <c r="BP163" s="55"/>
      <c r="BQ163" s="55"/>
      <c r="BR163" s="55"/>
      <c r="BS163" s="55"/>
      <c r="BT163" s="55">
        <v>200</v>
      </c>
      <c r="BU163" s="55"/>
      <c r="BV163" s="55"/>
      <c r="BW163" s="55"/>
      <c r="BX163" s="55"/>
    </row>
    <row r="164" spans="1:79" s="25" customFormat="1" ht="28.5" customHeight="1">
      <c r="A164" s="43">
        <v>0</v>
      </c>
      <c r="B164" s="44"/>
      <c r="C164" s="44"/>
      <c r="D164" s="53" t="s">
        <v>253</v>
      </c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2"/>
      <c r="Q164" s="54" t="s">
        <v>243</v>
      </c>
      <c r="R164" s="54"/>
      <c r="S164" s="54"/>
      <c r="T164" s="54"/>
      <c r="U164" s="54"/>
      <c r="V164" s="53" t="s">
        <v>250</v>
      </c>
      <c r="W164" s="41"/>
      <c r="X164" s="41"/>
      <c r="Y164" s="41"/>
      <c r="Z164" s="41"/>
      <c r="AA164" s="41"/>
      <c r="AB164" s="41"/>
      <c r="AC164" s="41"/>
      <c r="AD164" s="41"/>
      <c r="AE164" s="42"/>
      <c r="AF164" s="52">
        <v>0</v>
      </c>
      <c r="AG164" s="52"/>
      <c r="AH164" s="52"/>
      <c r="AI164" s="52"/>
      <c r="AJ164" s="52"/>
      <c r="AK164" s="52">
        <v>0</v>
      </c>
      <c r="AL164" s="52"/>
      <c r="AM164" s="52"/>
      <c r="AN164" s="52"/>
      <c r="AO164" s="52"/>
      <c r="AP164" s="52">
        <v>0</v>
      </c>
      <c r="AQ164" s="52"/>
      <c r="AR164" s="52"/>
      <c r="AS164" s="52"/>
      <c r="AT164" s="52"/>
      <c r="AU164" s="52">
        <v>0</v>
      </c>
      <c r="AV164" s="52"/>
      <c r="AW164" s="52"/>
      <c r="AX164" s="52"/>
      <c r="AY164" s="52"/>
      <c r="AZ164" s="52">
        <v>100</v>
      </c>
      <c r="BA164" s="52"/>
      <c r="BB164" s="52"/>
      <c r="BC164" s="52"/>
      <c r="BD164" s="52"/>
      <c r="BE164" s="52">
        <v>100</v>
      </c>
      <c r="BF164" s="52"/>
      <c r="BG164" s="52"/>
      <c r="BH164" s="52"/>
      <c r="BI164" s="52"/>
      <c r="BJ164" s="52">
        <v>0</v>
      </c>
      <c r="BK164" s="52"/>
      <c r="BL164" s="52"/>
      <c r="BM164" s="52"/>
      <c r="BN164" s="52"/>
      <c r="BO164" s="52">
        <v>100</v>
      </c>
      <c r="BP164" s="52"/>
      <c r="BQ164" s="52"/>
      <c r="BR164" s="52"/>
      <c r="BS164" s="52"/>
      <c r="BT164" s="52">
        <v>100</v>
      </c>
      <c r="BU164" s="52"/>
      <c r="BV164" s="52"/>
      <c r="BW164" s="52"/>
      <c r="BX164" s="52"/>
    </row>
    <row r="165" spans="1:79" s="25" customFormat="1" ht="30" customHeight="1">
      <c r="A165" s="43">
        <v>0</v>
      </c>
      <c r="B165" s="44"/>
      <c r="C165" s="44"/>
      <c r="D165" s="53" t="s">
        <v>254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2"/>
      <c r="Q165" s="54" t="s">
        <v>243</v>
      </c>
      <c r="R165" s="54"/>
      <c r="S165" s="54"/>
      <c r="T165" s="54"/>
      <c r="U165" s="54"/>
      <c r="V165" s="53" t="s">
        <v>255</v>
      </c>
      <c r="W165" s="41"/>
      <c r="X165" s="41"/>
      <c r="Y165" s="41"/>
      <c r="Z165" s="41"/>
      <c r="AA165" s="41"/>
      <c r="AB165" s="41"/>
      <c r="AC165" s="41"/>
      <c r="AD165" s="41"/>
      <c r="AE165" s="42"/>
      <c r="AF165" s="52">
        <v>0</v>
      </c>
      <c r="AG165" s="52"/>
      <c r="AH165" s="52"/>
      <c r="AI165" s="52"/>
      <c r="AJ165" s="52"/>
      <c r="AK165" s="52">
        <v>100</v>
      </c>
      <c r="AL165" s="52"/>
      <c r="AM165" s="52"/>
      <c r="AN165" s="52"/>
      <c r="AO165" s="52"/>
      <c r="AP165" s="52">
        <v>100</v>
      </c>
      <c r="AQ165" s="52"/>
      <c r="AR165" s="52"/>
      <c r="AS165" s="52"/>
      <c r="AT165" s="52"/>
      <c r="AU165" s="52">
        <v>0</v>
      </c>
      <c r="AV165" s="52"/>
      <c r="AW165" s="52"/>
      <c r="AX165" s="52"/>
      <c r="AY165" s="52"/>
      <c r="AZ165" s="52">
        <v>0</v>
      </c>
      <c r="BA165" s="52"/>
      <c r="BB165" s="52"/>
      <c r="BC165" s="52"/>
      <c r="BD165" s="52"/>
      <c r="BE165" s="52">
        <v>0</v>
      </c>
      <c r="BF165" s="52"/>
      <c r="BG165" s="52"/>
      <c r="BH165" s="52"/>
      <c r="BI165" s="52"/>
      <c r="BJ165" s="52">
        <v>0</v>
      </c>
      <c r="BK165" s="52"/>
      <c r="BL165" s="52"/>
      <c r="BM165" s="52"/>
      <c r="BN165" s="52"/>
      <c r="BO165" s="52">
        <v>100</v>
      </c>
      <c r="BP165" s="52"/>
      <c r="BQ165" s="52"/>
      <c r="BR165" s="52"/>
      <c r="BS165" s="52"/>
      <c r="BT165" s="52">
        <v>100</v>
      </c>
      <c r="BU165" s="52"/>
      <c r="BV165" s="52"/>
      <c r="BW165" s="52"/>
      <c r="BX165" s="52"/>
    </row>
    <row r="166" spans="1:79" s="6" customFormat="1" ht="15" customHeight="1">
      <c r="A166" s="36">
        <v>0</v>
      </c>
      <c r="B166" s="37"/>
      <c r="C166" s="37"/>
      <c r="D166" s="56" t="s">
        <v>200</v>
      </c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5"/>
      <c r="Q166" s="57" t="s">
        <v>243</v>
      </c>
      <c r="R166" s="57"/>
      <c r="S166" s="57"/>
      <c r="T166" s="57"/>
      <c r="U166" s="57"/>
      <c r="V166" s="56"/>
      <c r="W166" s="34"/>
      <c r="X166" s="34"/>
      <c r="Y166" s="34"/>
      <c r="Z166" s="34"/>
      <c r="AA166" s="34"/>
      <c r="AB166" s="34"/>
      <c r="AC166" s="34"/>
      <c r="AD166" s="34"/>
      <c r="AE166" s="35"/>
      <c r="AF166" s="55">
        <v>0</v>
      </c>
      <c r="AG166" s="55"/>
      <c r="AH166" s="55"/>
      <c r="AI166" s="55"/>
      <c r="AJ166" s="55"/>
      <c r="AK166" s="55">
        <v>0</v>
      </c>
      <c r="AL166" s="55"/>
      <c r="AM166" s="55"/>
      <c r="AN166" s="55"/>
      <c r="AO166" s="55"/>
      <c r="AP166" s="55">
        <v>0</v>
      </c>
      <c r="AQ166" s="55"/>
      <c r="AR166" s="55"/>
      <c r="AS166" s="55"/>
      <c r="AT166" s="55"/>
      <c r="AU166" s="55">
        <v>0</v>
      </c>
      <c r="AV166" s="55"/>
      <c r="AW166" s="55"/>
      <c r="AX166" s="55"/>
      <c r="AY166" s="55"/>
      <c r="AZ166" s="55">
        <v>200</v>
      </c>
      <c r="BA166" s="55"/>
      <c r="BB166" s="55"/>
      <c r="BC166" s="55"/>
      <c r="BD166" s="55"/>
      <c r="BE166" s="55">
        <v>200</v>
      </c>
      <c r="BF166" s="55"/>
      <c r="BG166" s="55"/>
      <c r="BH166" s="55"/>
      <c r="BI166" s="55"/>
      <c r="BJ166" s="55">
        <v>0</v>
      </c>
      <c r="BK166" s="55"/>
      <c r="BL166" s="55"/>
      <c r="BM166" s="55"/>
      <c r="BN166" s="55"/>
      <c r="BO166" s="55">
        <v>200</v>
      </c>
      <c r="BP166" s="55"/>
      <c r="BQ166" s="55"/>
      <c r="BR166" s="55"/>
      <c r="BS166" s="55"/>
      <c r="BT166" s="55">
        <v>200</v>
      </c>
      <c r="BU166" s="55"/>
      <c r="BV166" s="55"/>
      <c r="BW166" s="55"/>
      <c r="BX166" s="55"/>
    </row>
    <row r="167" spans="1:79" s="25" customFormat="1" ht="28.5" customHeight="1">
      <c r="A167" s="43">
        <v>0</v>
      </c>
      <c r="B167" s="44"/>
      <c r="C167" s="44"/>
      <c r="D167" s="53" t="s">
        <v>256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2"/>
      <c r="Q167" s="54" t="s">
        <v>243</v>
      </c>
      <c r="R167" s="54"/>
      <c r="S167" s="54"/>
      <c r="T167" s="54"/>
      <c r="U167" s="54"/>
      <c r="V167" s="53" t="s">
        <v>250</v>
      </c>
      <c r="W167" s="41"/>
      <c r="X167" s="41"/>
      <c r="Y167" s="41"/>
      <c r="Z167" s="41"/>
      <c r="AA167" s="41"/>
      <c r="AB167" s="41"/>
      <c r="AC167" s="41"/>
      <c r="AD167" s="41"/>
      <c r="AE167" s="42"/>
      <c r="AF167" s="52">
        <v>0</v>
      </c>
      <c r="AG167" s="52"/>
      <c r="AH167" s="52"/>
      <c r="AI167" s="52"/>
      <c r="AJ167" s="52"/>
      <c r="AK167" s="52">
        <v>0</v>
      </c>
      <c r="AL167" s="52"/>
      <c r="AM167" s="52"/>
      <c r="AN167" s="52"/>
      <c r="AO167" s="52"/>
      <c r="AP167" s="52">
        <v>0</v>
      </c>
      <c r="AQ167" s="52"/>
      <c r="AR167" s="52"/>
      <c r="AS167" s="52"/>
      <c r="AT167" s="52"/>
      <c r="AU167" s="52">
        <v>0</v>
      </c>
      <c r="AV167" s="52"/>
      <c r="AW167" s="52"/>
      <c r="AX167" s="52"/>
      <c r="AY167" s="52"/>
      <c r="AZ167" s="52">
        <v>100</v>
      </c>
      <c r="BA167" s="52"/>
      <c r="BB167" s="52"/>
      <c r="BC167" s="52"/>
      <c r="BD167" s="52"/>
      <c r="BE167" s="52">
        <v>100</v>
      </c>
      <c r="BF167" s="52"/>
      <c r="BG167" s="52"/>
      <c r="BH167" s="52"/>
      <c r="BI167" s="52"/>
      <c r="BJ167" s="52">
        <v>0</v>
      </c>
      <c r="BK167" s="52"/>
      <c r="BL167" s="52"/>
      <c r="BM167" s="52"/>
      <c r="BN167" s="52"/>
      <c r="BO167" s="52">
        <v>100</v>
      </c>
      <c r="BP167" s="52"/>
      <c r="BQ167" s="52"/>
      <c r="BR167" s="52"/>
      <c r="BS167" s="52"/>
      <c r="BT167" s="52">
        <v>100</v>
      </c>
      <c r="BU167" s="52"/>
      <c r="BV167" s="52"/>
      <c r="BW167" s="52"/>
      <c r="BX167" s="52"/>
    </row>
    <row r="168" spans="1:79" s="25" customFormat="1" ht="30" customHeight="1">
      <c r="A168" s="43">
        <v>0</v>
      </c>
      <c r="B168" s="44"/>
      <c r="C168" s="44"/>
      <c r="D168" s="53" t="s">
        <v>257</v>
      </c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2"/>
      <c r="Q168" s="54" t="s">
        <v>243</v>
      </c>
      <c r="R168" s="54"/>
      <c r="S168" s="54"/>
      <c r="T168" s="54"/>
      <c r="U168" s="54"/>
      <c r="V168" s="53" t="s">
        <v>252</v>
      </c>
      <c r="W168" s="41"/>
      <c r="X168" s="41"/>
      <c r="Y168" s="41"/>
      <c r="Z168" s="41"/>
      <c r="AA168" s="41"/>
      <c r="AB168" s="41"/>
      <c r="AC168" s="41"/>
      <c r="AD168" s="41"/>
      <c r="AE168" s="42"/>
      <c r="AF168" s="52">
        <v>0</v>
      </c>
      <c r="AG168" s="52"/>
      <c r="AH168" s="52"/>
      <c r="AI168" s="52"/>
      <c r="AJ168" s="52"/>
      <c r="AK168" s="52">
        <v>0</v>
      </c>
      <c r="AL168" s="52"/>
      <c r="AM168" s="52"/>
      <c r="AN168" s="52"/>
      <c r="AO168" s="52"/>
      <c r="AP168" s="52">
        <v>0</v>
      </c>
      <c r="AQ168" s="52"/>
      <c r="AR168" s="52"/>
      <c r="AS168" s="52"/>
      <c r="AT168" s="52"/>
      <c r="AU168" s="52">
        <v>0</v>
      </c>
      <c r="AV168" s="52"/>
      <c r="AW168" s="52"/>
      <c r="AX168" s="52"/>
      <c r="AY168" s="52"/>
      <c r="AZ168" s="52">
        <v>100</v>
      </c>
      <c r="BA168" s="52"/>
      <c r="BB168" s="52"/>
      <c r="BC168" s="52"/>
      <c r="BD168" s="52"/>
      <c r="BE168" s="52">
        <v>100</v>
      </c>
      <c r="BF168" s="52"/>
      <c r="BG168" s="52"/>
      <c r="BH168" s="52"/>
      <c r="BI168" s="52"/>
      <c r="BJ168" s="52">
        <v>0</v>
      </c>
      <c r="BK168" s="52"/>
      <c r="BL168" s="52"/>
      <c r="BM168" s="52"/>
      <c r="BN168" s="52"/>
      <c r="BO168" s="52">
        <v>100</v>
      </c>
      <c r="BP168" s="52"/>
      <c r="BQ168" s="52"/>
      <c r="BR168" s="52"/>
      <c r="BS168" s="52"/>
      <c r="BT168" s="52">
        <v>100</v>
      </c>
      <c r="BU168" s="52"/>
      <c r="BV168" s="52"/>
      <c r="BW168" s="52"/>
      <c r="BX168" s="52"/>
    </row>
    <row r="170" spans="1:79" ht="14.25" customHeight="1">
      <c r="A170" s="80" t="s">
        <v>338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</row>
    <row r="171" spans="1:79" ht="23.1" customHeight="1">
      <c r="A171" s="94" t="s">
        <v>6</v>
      </c>
      <c r="B171" s="95"/>
      <c r="C171" s="95"/>
      <c r="D171" s="54" t="s">
        <v>9</v>
      </c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 t="s">
        <v>8</v>
      </c>
      <c r="R171" s="54"/>
      <c r="S171" s="54"/>
      <c r="T171" s="54"/>
      <c r="U171" s="54"/>
      <c r="V171" s="54" t="s">
        <v>7</v>
      </c>
      <c r="W171" s="54"/>
      <c r="X171" s="54"/>
      <c r="Y171" s="54"/>
      <c r="Z171" s="54"/>
      <c r="AA171" s="54"/>
      <c r="AB171" s="54"/>
      <c r="AC171" s="54"/>
      <c r="AD171" s="54"/>
      <c r="AE171" s="54"/>
      <c r="AF171" s="89" t="s">
        <v>329</v>
      </c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1"/>
      <c r="AU171" s="89" t="s">
        <v>334</v>
      </c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1"/>
    </row>
    <row r="172" spans="1:79" ht="28.5" customHeight="1">
      <c r="A172" s="97"/>
      <c r="B172" s="98"/>
      <c r="C172" s="98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 t="s">
        <v>4</v>
      </c>
      <c r="AG172" s="54"/>
      <c r="AH172" s="54"/>
      <c r="AI172" s="54"/>
      <c r="AJ172" s="54"/>
      <c r="AK172" s="54" t="s">
        <v>3</v>
      </c>
      <c r="AL172" s="54"/>
      <c r="AM172" s="54"/>
      <c r="AN172" s="54"/>
      <c r="AO172" s="54"/>
      <c r="AP172" s="54" t="s">
        <v>123</v>
      </c>
      <c r="AQ172" s="54"/>
      <c r="AR172" s="54"/>
      <c r="AS172" s="54"/>
      <c r="AT172" s="54"/>
      <c r="AU172" s="54" t="s">
        <v>4</v>
      </c>
      <c r="AV172" s="54"/>
      <c r="AW172" s="54"/>
      <c r="AX172" s="54"/>
      <c r="AY172" s="54"/>
      <c r="AZ172" s="54" t="s">
        <v>3</v>
      </c>
      <c r="BA172" s="54"/>
      <c r="BB172" s="54"/>
      <c r="BC172" s="54"/>
      <c r="BD172" s="54"/>
      <c r="BE172" s="54" t="s">
        <v>90</v>
      </c>
      <c r="BF172" s="54"/>
      <c r="BG172" s="54"/>
      <c r="BH172" s="54"/>
      <c r="BI172" s="54"/>
    </row>
    <row r="173" spans="1:79" ht="15" customHeight="1">
      <c r="A173" s="89">
        <v>1</v>
      </c>
      <c r="B173" s="90"/>
      <c r="C173" s="90"/>
      <c r="D173" s="54">
        <v>2</v>
      </c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>
        <v>3</v>
      </c>
      <c r="R173" s="54"/>
      <c r="S173" s="54"/>
      <c r="T173" s="54"/>
      <c r="U173" s="54"/>
      <c r="V173" s="54">
        <v>4</v>
      </c>
      <c r="W173" s="54"/>
      <c r="X173" s="54"/>
      <c r="Y173" s="54"/>
      <c r="Z173" s="54"/>
      <c r="AA173" s="54"/>
      <c r="AB173" s="54"/>
      <c r="AC173" s="54"/>
      <c r="AD173" s="54"/>
      <c r="AE173" s="54"/>
      <c r="AF173" s="54">
        <v>5</v>
      </c>
      <c r="AG173" s="54"/>
      <c r="AH173" s="54"/>
      <c r="AI173" s="54"/>
      <c r="AJ173" s="54"/>
      <c r="AK173" s="54">
        <v>6</v>
      </c>
      <c r="AL173" s="54"/>
      <c r="AM173" s="54"/>
      <c r="AN173" s="54"/>
      <c r="AO173" s="54"/>
      <c r="AP173" s="54">
        <v>7</v>
      </c>
      <c r="AQ173" s="54"/>
      <c r="AR173" s="54"/>
      <c r="AS173" s="54"/>
      <c r="AT173" s="54"/>
      <c r="AU173" s="54">
        <v>8</v>
      </c>
      <c r="AV173" s="54"/>
      <c r="AW173" s="54"/>
      <c r="AX173" s="54"/>
      <c r="AY173" s="54"/>
      <c r="AZ173" s="54">
        <v>9</v>
      </c>
      <c r="BA173" s="54"/>
      <c r="BB173" s="54"/>
      <c r="BC173" s="54"/>
      <c r="BD173" s="54"/>
      <c r="BE173" s="54">
        <v>10</v>
      </c>
      <c r="BF173" s="54"/>
      <c r="BG173" s="54"/>
      <c r="BH173" s="54"/>
      <c r="BI173" s="54"/>
    </row>
    <row r="174" spans="1:79" ht="15.75" hidden="1" customHeight="1">
      <c r="A174" s="105" t="s">
        <v>154</v>
      </c>
      <c r="B174" s="106"/>
      <c r="C174" s="106"/>
      <c r="D174" s="54" t="s">
        <v>57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 t="s">
        <v>70</v>
      </c>
      <c r="R174" s="54"/>
      <c r="S174" s="54"/>
      <c r="T174" s="54"/>
      <c r="U174" s="54"/>
      <c r="V174" s="54" t="s">
        <v>71</v>
      </c>
      <c r="W174" s="54"/>
      <c r="X174" s="54"/>
      <c r="Y174" s="54"/>
      <c r="Z174" s="54"/>
      <c r="AA174" s="54"/>
      <c r="AB174" s="54"/>
      <c r="AC174" s="54"/>
      <c r="AD174" s="54"/>
      <c r="AE174" s="54"/>
      <c r="AF174" s="84" t="s">
        <v>107</v>
      </c>
      <c r="AG174" s="84"/>
      <c r="AH174" s="84"/>
      <c r="AI174" s="84"/>
      <c r="AJ174" s="84"/>
      <c r="AK174" s="82" t="s">
        <v>108</v>
      </c>
      <c r="AL174" s="82"/>
      <c r="AM174" s="82"/>
      <c r="AN174" s="82"/>
      <c r="AO174" s="82"/>
      <c r="AP174" s="100" t="s">
        <v>183</v>
      </c>
      <c r="AQ174" s="100"/>
      <c r="AR174" s="100"/>
      <c r="AS174" s="100"/>
      <c r="AT174" s="100"/>
      <c r="AU174" s="84" t="s">
        <v>109</v>
      </c>
      <c r="AV174" s="84"/>
      <c r="AW174" s="84"/>
      <c r="AX174" s="84"/>
      <c r="AY174" s="84"/>
      <c r="AZ174" s="82" t="s">
        <v>110</v>
      </c>
      <c r="BA174" s="82"/>
      <c r="BB174" s="82"/>
      <c r="BC174" s="82"/>
      <c r="BD174" s="82"/>
      <c r="BE174" s="100" t="s">
        <v>183</v>
      </c>
      <c r="BF174" s="100"/>
      <c r="BG174" s="100"/>
      <c r="BH174" s="100"/>
      <c r="BI174" s="100"/>
      <c r="CA174" t="s">
        <v>39</v>
      </c>
    </row>
    <row r="175" spans="1:79" s="6" customFormat="1" ht="14.25">
      <c r="A175" s="36">
        <v>0</v>
      </c>
      <c r="B175" s="37"/>
      <c r="C175" s="37"/>
      <c r="D175" s="57" t="s">
        <v>182</v>
      </c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CA175" s="6" t="s">
        <v>40</v>
      </c>
    </row>
    <row r="176" spans="1:79" s="6" customFormat="1" ht="28.5" customHeight="1">
      <c r="A176" s="36">
        <v>0</v>
      </c>
      <c r="B176" s="37"/>
      <c r="C176" s="37"/>
      <c r="D176" s="56" t="s">
        <v>184</v>
      </c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1"/>
      <c r="Q176" s="57" t="s">
        <v>185</v>
      </c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5">
        <v>0</v>
      </c>
      <c r="AG176" s="55"/>
      <c r="AH176" s="55"/>
      <c r="AI176" s="55"/>
      <c r="AJ176" s="55"/>
      <c r="AK176" s="55">
        <v>950000</v>
      </c>
      <c r="AL176" s="55"/>
      <c r="AM176" s="55"/>
      <c r="AN176" s="55"/>
      <c r="AO176" s="55"/>
      <c r="AP176" s="55">
        <v>950000</v>
      </c>
      <c r="AQ176" s="55"/>
      <c r="AR176" s="55"/>
      <c r="AS176" s="55"/>
      <c r="AT176" s="55"/>
      <c r="AU176" s="55">
        <v>0</v>
      </c>
      <c r="AV176" s="55"/>
      <c r="AW176" s="55"/>
      <c r="AX176" s="55"/>
      <c r="AY176" s="55"/>
      <c r="AZ176" s="55">
        <v>2400000</v>
      </c>
      <c r="BA176" s="55"/>
      <c r="BB176" s="55"/>
      <c r="BC176" s="55"/>
      <c r="BD176" s="55"/>
      <c r="BE176" s="55">
        <v>2400000</v>
      </c>
      <c r="BF176" s="55"/>
      <c r="BG176" s="55"/>
      <c r="BH176" s="55"/>
      <c r="BI176" s="55"/>
    </row>
    <row r="177" spans="1:61" s="25" customFormat="1" ht="57" customHeight="1">
      <c r="A177" s="43">
        <v>0</v>
      </c>
      <c r="B177" s="44"/>
      <c r="C177" s="44"/>
      <c r="D177" s="53" t="s">
        <v>186</v>
      </c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2"/>
      <c r="Q177" s="54" t="s">
        <v>185</v>
      </c>
      <c r="R177" s="54"/>
      <c r="S177" s="54"/>
      <c r="T177" s="54"/>
      <c r="U177" s="54"/>
      <c r="V177" s="53" t="s">
        <v>187</v>
      </c>
      <c r="W177" s="58"/>
      <c r="X177" s="58"/>
      <c r="Y177" s="58"/>
      <c r="Z177" s="58"/>
      <c r="AA177" s="58"/>
      <c r="AB177" s="58"/>
      <c r="AC177" s="58"/>
      <c r="AD177" s="58"/>
      <c r="AE177" s="59"/>
      <c r="AF177" s="52">
        <v>0</v>
      </c>
      <c r="AG177" s="52"/>
      <c r="AH177" s="52"/>
      <c r="AI177" s="52"/>
      <c r="AJ177" s="52"/>
      <c r="AK177" s="52">
        <v>900000</v>
      </c>
      <c r="AL177" s="52"/>
      <c r="AM177" s="52"/>
      <c r="AN177" s="52"/>
      <c r="AO177" s="52"/>
      <c r="AP177" s="52">
        <v>900000</v>
      </c>
      <c r="AQ177" s="52"/>
      <c r="AR177" s="52"/>
      <c r="AS177" s="52"/>
      <c r="AT177" s="52"/>
      <c r="AU177" s="52">
        <v>0</v>
      </c>
      <c r="AV177" s="52"/>
      <c r="AW177" s="52"/>
      <c r="AX177" s="52"/>
      <c r="AY177" s="52"/>
      <c r="AZ177" s="52">
        <v>2400000</v>
      </c>
      <c r="BA177" s="52"/>
      <c r="BB177" s="52"/>
      <c r="BC177" s="52"/>
      <c r="BD177" s="52"/>
      <c r="BE177" s="52">
        <v>2400000</v>
      </c>
      <c r="BF177" s="52"/>
      <c r="BG177" s="52"/>
      <c r="BH177" s="52"/>
      <c r="BI177" s="52"/>
    </row>
    <row r="178" spans="1:61" s="25" customFormat="1" ht="60" customHeight="1">
      <c r="A178" s="43">
        <v>0</v>
      </c>
      <c r="B178" s="44"/>
      <c r="C178" s="44"/>
      <c r="D178" s="53" t="s">
        <v>188</v>
      </c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2"/>
      <c r="Q178" s="54" t="s">
        <v>185</v>
      </c>
      <c r="R178" s="54"/>
      <c r="S178" s="54"/>
      <c r="T178" s="54"/>
      <c r="U178" s="54"/>
      <c r="V178" s="53" t="s">
        <v>189</v>
      </c>
      <c r="W178" s="41"/>
      <c r="X178" s="41"/>
      <c r="Y178" s="41"/>
      <c r="Z178" s="41"/>
      <c r="AA178" s="41"/>
      <c r="AB178" s="41"/>
      <c r="AC178" s="41"/>
      <c r="AD178" s="41"/>
      <c r="AE178" s="42"/>
      <c r="AF178" s="52">
        <v>0</v>
      </c>
      <c r="AG178" s="52"/>
      <c r="AH178" s="52"/>
      <c r="AI178" s="52"/>
      <c r="AJ178" s="52"/>
      <c r="AK178" s="52">
        <v>50000</v>
      </c>
      <c r="AL178" s="52"/>
      <c r="AM178" s="52"/>
      <c r="AN178" s="52"/>
      <c r="AO178" s="52"/>
      <c r="AP178" s="52">
        <v>50000</v>
      </c>
      <c r="AQ178" s="52"/>
      <c r="AR178" s="52"/>
      <c r="AS178" s="52"/>
      <c r="AT178" s="52"/>
      <c r="AU178" s="52">
        <v>0</v>
      </c>
      <c r="AV178" s="52"/>
      <c r="AW178" s="52"/>
      <c r="AX178" s="52"/>
      <c r="AY178" s="52"/>
      <c r="AZ178" s="52">
        <v>0</v>
      </c>
      <c r="BA178" s="52"/>
      <c r="BB178" s="52"/>
      <c r="BC178" s="52"/>
      <c r="BD178" s="52"/>
      <c r="BE178" s="52">
        <v>0</v>
      </c>
      <c r="BF178" s="52"/>
      <c r="BG178" s="52"/>
      <c r="BH178" s="52"/>
      <c r="BI178" s="52"/>
    </row>
    <row r="179" spans="1:61" s="6" customFormat="1" ht="15" customHeight="1">
      <c r="A179" s="36">
        <v>0</v>
      </c>
      <c r="B179" s="37"/>
      <c r="C179" s="37"/>
      <c r="D179" s="56" t="s">
        <v>190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5"/>
      <c r="Q179" s="57" t="s">
        <v>185</v>
      </c>
      <c r="R179" s="57"/>
      <c r="S179" s="57"/>
      <c r="T179" s="57"/>
      <c r="U179" s="57"/>
      <c r="V179" s="56"/>
      <c r="W179" s="34"/>
      <c r="X179" s="34"/>
      <c r="Y179" s="34"/>
      <c r="Z179" s="34"/>
      <c r="AA179" s="34"/>
      <c r="AB179" s="34"/>
      <c r="AC179" s="34"/>
      <c r="AD179" s="34"/>
      <c r="AE179" s="35"/>
      <c r="AF179" s="55">
        <v>0</v>
      </c>
      <c r="AG179" s="55"/>
      <c r="AH179" s="55"/>
      <c r="AI179" s="55"/>
      <c r="AJ179" s="55"/>
      <c r="AK179" s="55">
        <v>2171497</v>
      </c>
      <c r="AL179" s="55"/>
      <c r="AM179" s="55"/>
      <c r="AN179" s="55"/>
      <c r="AO179" s="55"/>
      <c r="AP179" s="55">
        <v>2171497</v>
      </c>
      <c r="AQ179" s="55"/>
      <c r="AR179" s="55"/>
      <c r="AS179" s="55"/>
      <c r="AT179" s="55"/>
      <c r="AU179" s="55">
        <v>0</v>
      </c>
      <c r="AV179" s="55"/>
      <c r="AW179" s="55"/>
      <c r="AX179" s="55"/>
      <c r="AY179" s="55"/>
      <c r="AZ179" s="55">
        <v>1500000</v>
      </c>
      <c r="BA179" s="55"/>
      <c r="BB179" s="55"/>
      <c r="BC179" s="55"/>
      <c r="BD179" s="55"/>
      <c r="BE179" s="55">
        <v>1500000</v>
      </c>
      <c r="BF179" s="55"/>
      <c r="BG179" s="55"/>
      <c r="BH179" s="55"/>
      <c r="BI179" s="55"/>
    </row>
    <row r="180" spans="1:61" s="25" customFormat="1" ht="57" customHeight="1">
      <c r="A180" s="43">
        <v>0</v>
      </c>
      <c r="B180" s="44"/>
      <c r="C180" s="44"/>
      <c r="D180" s="53" t="s">
        <v>191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2"/>
      <c r="Q180" s="54" t="s">
        <v>185</v>
      </c>
      <c r="R180" s="54"/>
      <c r="S180" s="54"/>
      <c r="T180" s="54"/>
      <c r="U180" s="54"/>
      <c r="V180" s="53" t="s">
        <v>192</v>
      </c>
      <c r="W180" s="41"/>
      <c r="X180" s="41"/>
      <c r="Y180" s="41"/>
      <c r="Z180" s="41"/>
      <c r="AA180" s="41"/>
      <c r="AB180" s="41"/>
      <c r="AC180" s="41"/>
      <c r="AD180" s="41"/>
      <c r="AE180" s="42"/>
      <c r="AF180" s="52">
        <v>0</v>
      </c>
      <c r="AG180" s="52"/>
      <c r="AH180" s="52"/>
      <c r="AI180" s="52"/>
      <c r="AJ180" s="52"/>
      <c r="AK180" s="52">
        <v>2171497</v>
      </c>
      <c r="AL180" s="52"/>
      <c r="AM180" s="52"/>
      <c r="AN180" s="52"/>
      <c r="AO180" s="52"/>
      <c r="AP180" s="52">
        <v>2171497</v>
      </c>
      <c r="AQ180" s="52"/>
      <c r="AR180" s="52"/>
      <c r="AS180" s="52"/>
      <c r="AT180" s="52"/>
      <c r="AU180" s="52">
        <v>0</v>
      </c>
      <c r="AV180" s="52"/>
      <c r="AW180" s="52"/>
      <c r="AX180" s="52"/>
      <c r="AY180" s="52"/>
      <c r="AZ180" s="52">
        <v>1500000</v>
      </c>
      <c r="BA180" s="52"/>
      <c r="BB180" s="52"/>
      <c r="BC180" s="52"/>
      <c r="BD180" s="52"/>
      <c r="BE180" s="52">
        <v>1500000</v>
      </c>
      <c r="BF180" s="52"/>
      <c r="BG180" s="52"/>
      <c r="BH180" s="52"/>
      <c r="BI180" s="52"/>
    </row>
    <row r="181" spans="1:61" s="25" customFormat="1" ht="60" customHeight="1">
      <c r="A181" s="43">
        <v>0</v>
      </c>
      <c r="B181" s="44"/>
      <c r="C181" s="44"/>
      <c r="D181" s="53" t="s">
        <v>193</v>
      </c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2"/>
      <c r="Q181" s="54" t="s">
        <v>185</v>
      </c>
      <c r="R181" s="54"/>
      <c r="S181" s="54"/>
      <c r="T181" s="54"/>
      <c r="U181" s="54"/>
      <c r="V181" s="53" t="s">
        <v>194</v>
      </c>
      <c r="W181" s="41"/>
      <c r="X181" s="41"/>
      <c r="Y181" s="41"/>
      <c r="Z181" s="41"/>
      <c r="AA181" s="41"/>
      <c r="AB181" s="41"/>
      <c r="AC181" s="41"/>
      <c r="AD181" s="41"/>
      <c r="AE181" s="42"/>
      <c r="AF181" s="52">
        <v>0</v>
      </c>
      <c r="AG181" s="52"/>
      <c r="AH181" s="52"/>
      <c r="AI181" s="52"/>
      <c r="AJ181" s="52"/>
      <c r="AK181" s="52">
        <v>0</v>
      </c>
      <c r="AL181" s="52"/>
      <c r="AM181" s="52"/>
      <c r="AN181" s="52"/>
      <c r="AO181" s="52"/>
      <c r="AP181" s="52">
        <v>0</v>
      </c>
      <c r="AQ181" s="52"/>
      <c r="AR181" s="52"/>
      <c r="AS181" s="52"/>
      <c r="AT181" s="52"/>
      <c r="AU181" s="52">
        <v>0</v>
      </c>
      <c r="AV181" s="52"/>
      <c r="AW181" s="52"/>
      <c r="AX181" s="52"/>
      <c r="AY181" s="52"/>
      <c r="AZ181" s="52">
        <v>0</v>
      </c>
      <c r="BA181" s="52"/>
      <c r="BB181" s="52"/>
      <c r="BC181" s="52"/>
      <c r="BD181" s="52"/>
      <c r="BE181" s="52">
        <v>0</v>
      </c>
      <c r="BF181" s="52"/>
      <c r="BG181" s="52"/>
      <c r="BH181" s="52"/>
      <c r="BI181" s="52"/>
    </row>
    <row r="182" spans="1:61" s="6" customFormat="1" ht="30" customHeight="1">
      <c r="A182" s="36">
        <v>0</v>
      </c>
      <c r="B182" s="37"/>
      <c r="C182" s="37"/>
      <c r="D182" s="56" t="s">
        <v>195</v>
      </c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5"/>
      <c r="Q182" s="57" t="s">
        <v>185</v>
      </c>
      <c r="R182" s="57"/>
      <c r="S182" s="57"/>
      <c r="T182" s="57"/>
      <c r="U182" s="57"/>
      <c r="V182" s="56"/>
      <c r="W182" s="34"/>
      <c r="X182" s="34"/>
      <c r="Y182" s="34"/>
      <c r="Z182" s="34"/>
      <c r="AA182" s="34"/>
      <c r="AB182" s="34"/>
      <c r="AC182" s="34"/>
      <c r="AD182" s="34"/>
      <c r="AE182" s="35"/>
      <c r="AF182" s="55">
        <v>0</v>
      </c>
      <c r="AG182" s="55"/>
      <c r="AH182" s="55"/>
      <c r="AI182" s="55"/>
      <c r="AJ182" s="55"/>
      <c r="AK182" s="55">
        <v>0</v>
      </c>
      <c r="AL182" s="55"/>
      <c r="AM182" s="55"/>
      <c r="AN182" s="55"/>
      <c r="AO182" s="55"/>
      <c r="AP182" s="55">
        <v>0</v>
      </c>
      <c r="AQ182" s="55"/>
      <c r="AR182" s="55"/>
      <c r="AS182" s="55"/>
      <c r="AT182" s="55"/>
      <c r="AU182" s="55">
        <v>0</v>
      </c>
      <c r="AV182" s="55"/>
      <c r="AW182" s="55"/>
      <c r="AX182" s="55"/>
      <c r="AY182" s="55"/>
      <c r="AZ182" s="55">
        <v>100000</v>
      </c>
      <c r="BA182" s="55"/>
      <c r="BB182" s="55"/>
      <c r="BC182" s="55"/>
      <c r="BD182" s="55"/>
      <c r="BE182" s="55">
        <v>100000</v>
      </c>
      <c r="BF182" s="55"/>
      <c r="BG182" s="55"/>
      <c r="BH182" s="55"/>
      <c r="BI182" s="55"/>
    </row>
    <row r="183" spans="1:61" s="25" customFormat="1" ht="57" customHeight="1">
      <c r="A183" s="43">
        <v>0</v>
      </c>
      <c r="B183" s="44"/>
      <c r="C183" s="44"/>
      <c r="D183" s="53" t="s">
        <v>196</v>
      </c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2"/>
      <c r="Q183" s="54" t="s">
        <v>185</v>
      </c>
      <c r="R183" s="54"/>
      <c r="S183" s="54"/>
      <c r="T183" s="54"/>
      <c r="U183" s="54"/>
      <c r="V183" s="53" t="s">
        <v>197</v>
      </c>
      <c r="W183" s="41"/>
      <c r="X183" s="41"/>
      <c r="Y183" s="41"/>
      <c r="Z183" s="41"/>
      <c r="AA183" s="41"/>
      <c r="AB183" s="41"/>
      <c r="AC183" s="41"/>
      <c r="AD183" s="41"/>
      <c r="AE183" s="42"/>
      <c r="AF183" s="52">
        <v>0</v>
      </c>
      <c r="AG183" s="52"/>
      <c r="AH183" s="52"/>
      <c r="AI183" s="52"/>
      <c r="AJ183" s="52"/>
      <c r="AK183" s="52">
        <v>0</v>
      </c>
      <c r="AL183" s="52"/>
      <c r="AM183" s="52"/>
      <c r="AN183" s="52"/>
      <c r="AO183" s="52"/>
      <c r="AP183" s="52">
        <v>0</v>
      </c>
      <c r="AQ183" s="52"/>
      <c r="AR183" s="52"/>
      <c r="AS183" s="52"/>
      <c r="AT183" s="52"/>
      <c r="AU183" s="52">
        <v>0</v>
      </c>
      <c r="AV183" s="52"/>
      <c r="AW183" s="52"/>
      <c r="AX183" s="52"/>
      <c r="AY183" s="52"/>
      <c r="AZ183" s="52">
        <v>0</v>
      </c>
      <c r="BA183" s="52"/>
      <c r="BB183" s="52"/>
      <c r="BC183" s="52"/>
      <c r="BD183" s="52"/>
      <c r="BE183" s="52">
        <v>0</v>
      </c>
      <c r="BF183" s="52"/>
      <c r="BG183" s="52"/>
      <c r="BH183" s="52"/>
      <c r="BI183" s="52"/>
    </row>
    <row r="184" spans="1:61" s="25" customFormat="1" ht="60" customHeight="1">
      <c r="A184" s="43">
        <v>0</v>
      </c>
      <c r="B184" s="44"/>
      <c r="C184" s="44"/>
      <c r="D184" s="53" t="s">
        <v>198</v>
      </c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2"/>
      <c r="Q184" s="54" t="s">
        <v>185</v>
      </c>
      <c r="R184" s="54"/>
      <c r="S184" s="54"/>
      <c r="T184" s="54"/>
      <c r="U184" s="54"/>
      <c r="V184" s="53" t="s">
        <v>199</v>
      </c>
      <c r="W184" s="41"/>
      <c r="X184" s="41"/>
      <c r="Y184" s="41"/>
      <c r="Z184" s="41"/>
      <c r="AA184" s="41"/>
      <c r="AB184" s="41"/>
      <c r="AC184" s="41"/>
      <c r="AD184" s="41"/>
      <c r="AE184" s="42"/>
      <c r="AF184" s="52">
        <v>0</v>
      </c>
      <c r="AG184" s="52"/>
      <c r="AH184" s="52"/>
      <c r="AI184" s="52"/>
      <c r="AJ184" s="52"/>
      <c r="AK184" s="52">
        <v>0</v>
      </c>
      <c r="AL184" s="52"/>
      <c r="AM184" s="52"/>
      <c r="AN184" s="52"/>
      <c r="AO184" s="52"/>
      <c r="AP184" s="52">
        <v>0</v>
      </c>
      <c r="AQ184" s="52"/>
      <c r="AR184" s="52"/>
      <c r="AS184" s="52"/>
      <c r="AT184" s="52"/>
      <c r="AU184" s="52">
        <v>0</v>
      </c>
      <c r="AV184" s="52"/>
      <c r="AW184" s="52"/>
      <c r="AX184" s="52"/>
      <c r="AY184" s="52"/>
      <c r="AZ184" s="52">
        <v>100000</v>
      </c>
      <c r="BA184" s="52"/>
      <c r="BB184" s="52"/>
      <c r="BC184" s="52"/>
      <c r="BD184" s="52"/>
      <c r="BE184" s="52">
        <v>100000</v>
      </c>
      <c r="BF184" s="52"/>
      <c r="BG184" s="52"/>
      <c r="BH184" s="52"/>
      <c r="BI184" s="52"/>
    </row>
    <row r="185" spans="1:61" s="6" customFormat="1" ht="15" customHeight="1">
      <c r="A185" s="36">
        <v>0</v>
      </c>
      <c r="B185" s="37"/>
      <c r="C185" s="37"/>
      <c r="D185" s="56" t="s">
        <v>200</v>
      </c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5"/>
      <c r="Q185" s="57" t="s">
        <v>185</v>
      </c>
      <c r="R185" s="57"/>
      <c r="S185" s="57"/>
      <c r="T185" s="57"/>
      <c r="U185" s="57"/>
      <c r="V185" s="56"/>
      <c r="W185" s="34"/>
      <c r="X185" s="34"/>
      <c r="Y185" s="34"/>
      <c r="Z185" s="34"/>
      <c r="AA185" s="34"/>
      <c r="AB185" s="34"/>
      <c r="AC185" s="34"/>
      <c r="AD185" s="34"/>
      <c r="AE185" s="35"/>
      <c r="AF185" s="55">
        <v>0</v>
      </c>
      <c r="AG185" s="55"/>
      <c r="AH185" s="55"/>
      <c r="AI185" s="55"/>
      <c r="AJ185" s="55"/>
      <c r="AK185" s="55">
        <v>1850000</v>
      </c>
      <c r="AL185" s="55"/>
      <c r="AM185" s="55"/>
      <c r="AN185" s="55"/>
      <c r="AO185" s="55"/>
      <c r="AP185" s="55">
        <v>1850000</v>
      </c>
      <c r="AQ185" s="55"/>
      <c r="AR185" s="55"/>
      <c r="AS185" s="55"/>
      <c r="AT185" s="55"/>
      <c r="AU185" s="55">
        <v>0</v>
      </c>
      <c r="AV185" s="55"/>
      <c r="AW185" s="55"/>
      <c r="AX185" s="55"/>
      <c r="AY185" s="55"/>
      <c r="AZ185" s="55">
        <v>2800000</v>
      </c>
      <c r="BA185" s="55"/>
      <c r="BB185" s="55"/>
      <c r="BC185" s="55"/>
      <c r="BD185" s="55"/>
      <c r="BE185" s="55">
        <v>2800000</v>
      </c>
      <c r="BF185" s="55"/>
      <c r="BG185" s="55"/>
      <c r="BH185" s="55"/>
      <c r="BI185" s="55"/>
    </row>
    <row r="186" spans="1:61" s="25" customFormat="1" ht="57" customHeight="1">
      <c r="A186" s="43">
        <v>0</v>
      </c>
      <c r="B186" s="44"/>
      <c r="C186" s="44"/>
      <c r="D186" s="53" t="s">
        <v>201</v>
      </c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2"/>
      <c r="Q186" s="54" t="s">
        <v>185</v>
      </c>
      <c r="R186" s="54"/>
      <c r="S186" s="54"/>
      <c r="T186" s="54"/>
      <c r="U186" s="54"/>
      <c r="V186" s="53" t="s">
        <v>202</v>
      </c>
      <c r="W186" s="41"/>
      <c r="X186" s="41"/>
      <c r="Y186" s="41"/>
      <c r="Z186" s="41"/>
      <c r="AA186" s="41"/>
      <c r="AB186" s="41"/>
      <c r="AC186" s="41"/>
      <c r="AD186" s="41"/>
      <c r="AE186" s="42"/>
      <c r="AF186" s="52">
        <v>0</v>
      </c>
      <c r="AG186" s="52"/>
      <c r="AH186" s="52"/>
      <c r="AI186" s="52"/>
      <c r="AJ186" s="52"/>
      <c r="AK186" s="52">
        <v>1700000</v>
      </c>
      <c r="AL186" s="52"/>
      <c r="AM186" s="52"/>
      <c r="AN186" s="52"/>
      <c r="AO186" s="52"/>
      <c r="AP186" s="52">
        <v>1700000</v>
      </c>
      <c r="AQ186" s="52"/>
      <c r="AR186" s="52"/>
      <c r="AS186" s="52"/>
      <c r="AT186" s="52"/>
      <c r="AU186" s="52">
        <v>0</v>
      </c>
      <c r="AV186" s="52"/>
      <c r="AW186" s="52"/>
      <c r="AX186" s="52"/>
      <c r="AY186" s="52"/>
      <c r="AZ186" s="52">
        <v>2800000</v>
      </c>
      <c r="BA186" s="52"/>
      <c r="BB186" s="52"/>
      <c r="BC186" s="52"/>
      <c r="BD186" s="52"/>
      <c r="BE186" s="52">
        <v>2800000</v>
      </c>
      <c r="BF186" s="52"/>
      <c r="BG186" s="52"/>
      <c r="BH186" s="52"/>
      <c r="BI186" s="52"/>
    </row>
    <row r="187" spans="1:61" s="25" customFormat="1" ht="60" customHeight="1">
      <c r="A187" s="43">
        <v>0</v>
      </c>
      <c r="B187" s="44"/>
      <c r="C187" s="44"/>
      <c r="D187" s="53" t="s">
        <v>203</v>
      </c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2"/>
      <c r="Q187" s="54" t="s">
        <v>185</v>
      </c>
      <c r="R187" s="54"/>
      <c r="S187" s="54"/>
      <c r="T187" s="54"/>
      <c r="U187" s="54"/>
      <c r="V187" s="53" t="s">
        <v>204</v>
      </c>
      <c r="W187" s="41"/>
      <c r="X187" s="41"/>
      <c r="Y187" s="41"/>
      <c r="Z187" s="41"/>
      <c r="AA187" s="41"/>
      <c r="AB187" s="41"/>
      <c r="AC187" s="41"/>
      <c r="AD187" s="41"/>
      <c r="AE187" s="42"/>
      <c r="AF187" s="52">
        <v>0</v>
      </c>
      <c r="AG187" s="52"/>
      <c r="AH187" s="52"/>
      <c r="AI187" s="52"/>
      <c r="AJ187" s="52"/>
      <c r="AK187" s="52">
        <v>150000</v>
      </c>
      <c r="AL187" s="52"/>
      <c r="AM187" s="52"/>
      <c r="AN187" s="52"/>
      <c r="AO187" s="52"/>
      <c r="AP187" s="52">
        <v>150000</v>
      </c>
      <c r="AQ187" s="52"/>
      <c r="AR187" s="52"/>
      <c r="AS187" s="52"/>
      <c r="AT187" s="52"/>
      <c r="AU187" s="52">
        <v>0</v>
      </c>
      <c r="AV187" s="52"/>
      <c r="AW187" s="52"/>
      <c r="AX187" s="52"/>
      <c r="AY187" s="52"/>
      <c r="AZ187" s="52">
        <v>0</v>
      </c>
      <c r="BA187" s="52"/>
      <c r="BB187" s="52"/>
      <c r="BC187" s="52"/>
      <c r="BD187" s="52"/>
      <c r="BE187" s="52">
        <v>0</v>
      </c>
      <c r="BF187" s="52"/>
      <c r="BG187" s="52"/>
      <c r="BH187" s="52"/>
      <c r="BI187" s="52"/>
    </row>
    <row r="188" spans="1:61" s="6" customFormat="1" ht="14.25">
      <c r="A188" s="36">
        <v>0</v>
      </c>
      <c r="B188" s="37"/>
      <c r="C188" s="37"/>
      <c r="D188" s="56" t="s">
        <v>205</v>
      </c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5"/>
      <c r="Q188" s="57"/>
      <c r="R188" s="57"/>
      <c r="S188" s="57"/>
      <c r="T188" s="57"/>
      <c r="U188" s="57"/>
      <c r="V188" s="56"/>
      <c r="W188" s="34"/>
      <c r="X188" s="34"/>
      <c r="Y188" s="34"/>
      <c r="Z188" s="34"/>
      <c r="AA188" s="34"/>
      <c r="AB188" s="34"/>
      <c r="AC188" s="34"/>
      <c r="AD188" s="34"/>
      <c r="AE188" s="3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</row>
    <row r="189" spans="1:61" s="6" customFormat="1" ht="28.5" customHeight="1">
      <c r="A189" s="36">
        <v>0</v>
      </c>
      <c r="B189" s="37"/>
      <c r="C189" s="37"/>
      <c r="D189" s="56" t="s">
        <v>206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5"/>
      <c r="Q189" s="57" t="s">
        <v>207</v>
      </c>
      <c r="R189" s="57"/>
      <c r="S189" s="57"/>
      <c r="T189" s="57"/>
      <c r="U189" s="57"/>
      <c r="V189" s="56"/>
      <c r="W189" s="34"/>
      <c r="X189" s="34"/>
      <c r="Y189" s="34"/>
      <c r="Z189" s="34"/>
      <c r="AA189" s="34"/>
      <c r="AB189" s="34"/>
      <c r="AC189" s="34"/>
      <c r="AD189" s="34"/>
      <c r="AE189" s="35"/>
      <c r="AF189" s="55">
        <v>0</v>
      </c>
      <c r="AG189" s="55"/>
      <c r="AH189" s="55"/>
      <c r="AI189" s="55"/>
      <c r="AJ189" s="55"/>
      <c r="AK189" s="55">
        <v>3</v>
      </c>
      <c r="AL189" s="55"/>
      <c r="AM189" s="55"/>
      <c r="AN189" s="55"/>
      <c r="AO189" s="55"/>
      <c r="AP189" s="55">
        <v>3</v>
      </c>
      <c r="AQ189" s="55"/>
      <c r="AR189" s="55"/>
      <c r="AS189" s="55"/>
      <c r="AT189" s="55"/>
      <c r="AU189" s="55">
        <v>0</v>
      </c>
      <c r="AV189" s="55"/>
      <c r="AW189" s="55"/>
      <c r="AX189" s="55"/>
      <c r="AY189" s="55"/>
      <c r="AZ189" s="55">
        <v>6</v>
      </c>
      <c r="BA189" s="55"/>
      <c r="BB189" s="55"/>
      <c r="BC189" s="55"/>
      <c r="BD189" s="55"/>
      <c r="BE189" s="55">
        <v>6</v>
      </c>
      <c r="BF189" s="55"/>
      <c r="BG189" s="55"/>
      <c r="BH189" s="55"/>
      <c r="BI189" s="55"/>
    </row>
    <row r="190" spans="1:61" s="25" customFormat="1" ht="57" customHeight="1">
      <c r="A190" s="43">
        <v>0</v>
      </c>
      <c r="B190" s="44"/>
      <c r="C190" s="44"/>
      <c r="D190" s="53" t="s">
        <v>208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2"/>
      <c r="Q190" s="54" t="s">
        <v>207</v>
      </c>
      <c r="R190" s="54"/>
      <c r="S190" s="54"/>
      <c r="T190" s="54"/>
      <c r="U190" s="54"/>
      <c r="V190" s="53" t="s">
        <v>209</v>
      </c>
      <c r="W190" s="41"/>
      <c r="X190" s="41"/>
      <c r="Y190" s="41"/>
      <c r="Z190" s="41"/>
      <c r="AA190" s="41"/>
      <c r="AB190" s="41"/>
      <c r="AC190" s="41"/>
      <c r="AD190" s="41"/>
      <c r="AE190" s="42"/>
      <c r="AF190" s="52">
        <v>0</v>
      </c>
      <c r="AG190" s="52"/>
      <c r="AH190" s="52"/>
      <c r="AI190" s="52"/>
      <c r="AJ190" s="52"/>
      <c r="AK190" s="52">
        <v>2</v>
      </c>
      <c r="AL190" s="52"/>
      <c r="AM190" s="52"/>
      <c r="AN190" s="52"/>
      <c r="AO190" s="52"/>
      <c r="AP190" s="52">
        <v>2</v>
      </c>
      <c r="AQ190" s="52"/>
      <c r="AR190" s="52"/>
      <c r="AS190" s="52"/>
      <c r="AT190" s="52"/>
      <c r="AU190" s="52">
        <v>0</v>
      </c>
      <c r="AV190" s="52"/>
      <c r="AW190" s="52"/>
      <c r="AX190" s="52"/>
      <c r="AY190" s="52"/>
      <c r="AZ190" s="52">
        <v>6</v>
      </c>
      <c r="BA190" s="52"/>
      <c r="BB190" s="52"/>
      <c r="BC190" s="52"/>
      <c r="BD190" s="52"/>
      <c r="BE190" s="52">
        <v>6</v>
      </c>
      <c r="BF190" s="52"/>
      <c r="BG190" s="52"/>
      <c r="BH190" s="52"/>
      <c r="BI190" s="52"/>
    </row>
    <row r="191" spans="1:61" s="25" customFormat="1" ht="60" customHeight="1">
      <c r="A191" s="43">
        <v>0</v>
      </c>
      <c r="B191" s="44"/>
      <c r="C191" s="44"/>
      <c r="D191" s="53" t="s">
        <v>210</v>
      </c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2"/>
      <c r="Q191" s="54" t="s">
        <v>207</v>
      </c>
      <c r="R191" s="54"/>
      <c r="S191" s="54"/>
      <c r="T191" s="54"/>
      <c r="U191" s="54"/>
      <c r="V191" s="53" t="s">
        <v>211</v>
      </c>
      <c r="W191" s="41"/>
      <c r="X191" s="41"/>
      <c r="Y191" s="41"/>
      <c r="Z191" s="41"/>
      <c r="AA191" s="41"/>
      <c r="AB191" s="41"/>
      <c r="AC191" s="41"/>
      <c r="AD191" s="41"/>
      <c r="AE191" s="42"/>
      <c r="AF191" s="52">
        <v>0</v>
      </c>
      <c r="AG191" s="52"/>
      <c r="AH191" s="52"/>
      <c r="AI191" s="52"/>
      <c r="AJ191" s="52"/>
      <c r="AK191" s="52">
        <v>1</v>
      </c>
      <c r="AL191" s="52"/>
      <c r="AM191" s="52"/>
      <c r="AN191" s="52"/>
      <c r="AO191" s="52"/>
      <c r="AP191" s="52">
        <v>1</v>
      </c>
      <c r="AQ191" s="52"/>
      <c r="AR191" s="52"/>
      <c r="AS191" s="52"/>
      <c r="AT191" s="52"/>
      <c r="AU191" s="52">
        <v>0</v>
      </c>
      <c r="AV191" s="52"/>
      <c r="AW191" s="52"/>
      <c r="AX191" s="52"/>
      <c r="AY191" s="52"/>
      <c r="AZ191" s="52">
        <v>0</v>
      </c>
      <c r="BA191" s="52"/>
      <c r="BB191" s="52"/>
      <c r="BC191" s="52"/>
      <c r="BD191" s="52"/>
      <c r="BE191" s="52">
        <v>0</v>
      </c>
      <c r="BF191" s="52"/>
      <c r="BG191" s="52"/>
      <c r="BH191" s="52"/>
      <c r="BI191" s="52"/>
    </row>
    <row r="192" spans="1:61" s="6" customFormat="1" ht="15" customHeight="1">
      <c r="A192" s="36">
        <v>0</v>
      </c>
      <c r="B192" s="37"/>
      <c r="C192" s="37"/>
      <c r="D192" s="56" t="s">
        <v>212</v>
      </c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5"/>
      <c r="Q192" s="57" t="s">
        <v>213</v>
      </c>
      <c r="R192" s="57"/>
      <c r="S192" s="57"/>
      <c r="T192" s="57"/>
      <c r="U192" s="57"/>
      <c r="V192" s="56"/>
      <c r="W192" s="34"/>
      <c r="X192" s="34"/>
      <c r="Y192" s="34"/>
      <c r="Z192" s="34"/>
      <c r="AA192" s="34"/>
      <c r="AB192" s="34"/>
      <c r="AC192" s="34"/>
      <c r="AD192" s="34"/>
      <c r="AE192" s="35"/>
      <c r="AF192" s="55">
        <v>0</v>
      </c>
      <c r="AG192" s="55"/>
      <c r="AH192" s="55"/>
      <c r="AI192" s="55"/>
      <c r="AJ192" s="55"/>
      <c r="AK192" s="55">
        <v>4</v>
      </c>
      <c r="AL192" s="55"/>
      <c r="AM192" s="55"/>
      <c r="AN192" s="55"/>
      <c r="AO192" s="55"/>
      <c r="AP192" s="55">
        <v>4</v>
      </c>
      <c r="AQ192" s="55"/>
      <c r="AR192" s="55"/>
      <c r="AS192" s="55"/>
      <c r="AT192" s="55"/>
      <c r="AU192" s="55">
        <v>0</v>
      </c>
      <c r="AV192" s="55"/>
      <c r="AW192" s="55"/>
      <c r="AX192" s="55"/>
      <c r="AY192" s="55"/>
      <c r="AZ192" s="55">
        <v>2</v>
      </c>
      <c r="BA192" s="55"/>
      <c r="BB192" s="55"/>
      <c r="BC192" s="55"/>
      <c r="BD192" s="55"/>
      <c r="BE192" s="55">
        <v>2</v>
      </c>
      <c r="BF192" s="55"/>
      <c r="BG192" s="55"/>
      <c r="BH192" s="55"/>
      <c r="BI192" s="55"/>
    </row>
    <row r="193" spans="1:61" s="25" customFormat="1" ht="57" customHeight="1">
      <c r="A193" s="43">
        <v>0</v>
      </c>
      <c r="B193" s="44"/>
      <c r="C193" s="44"/>
      <c r="D193" s="53" t="s">
        <v>214</v>
      </c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2"/>
      <c r="Q193" s="54" t="s">
        <v>213</v>
      </c>
      <c r="R193" s="54"/>
      <c r="S193" s="54"/>
      <c r="T193" s="54"/>
      <c r="U193" s="54"/>
      <c r="V193" s="53" t="s">
        <v>215</v>
      </c>
      <c r="W193" s="41"/>
      <c r="X193" s="41"/>
      <c r="Y193" s="41"/>
      <c r="Z193" s="41"/>
      <c r="AA193" s="41"/>
      <c r="AB193" s="41"/>
      <c r="AC193" s="41"/>
      <c r="AD193" s="41"/>
      <c r="AE193" s="42"/>
      <c r="AF193" s="52">
        <v>0</v>
      </c>
      <c r="AG193" s="52"/>
      <c r="AH193" s="52"/>
      <c r="AI193" s="52"/>
      <c r="AJ193" s="52"/>
      <c r="AK193" s="52">
        <v>4</v>
      </c>
      <c r="AL193" s="52"/>
      <c r="AM193" s="52"/>
      <c r="AN193" s="52"/>
      <c r="AO193" s="52"/>
      <c r="AP193" s="52">
        <v>4</v>
      </c>
      <c r="AQ193" s="52"/>
      <c r="AR193" s="52"/>
      <c r="AS193" s="52"/>
      <c r="AT193" s="52"/>
      <c r="AU193" s="52">
        <v>0</v>
      </c>
      <c r="AV193" s="52"/>
      <c r="AW193" s="52"/>
      <c r="AX193" s="52"/>
      <c r="AY193" s="52"/>
      <c r="AZ193" s="52">
        <v>2</v>
      </c>
      <c r="BA193" s="52"/>
      <c r="BB193" s="52"/>
      <c r="BC193" s="52"/>
      <c r="BD193" s="52"/>
      <c r="BE193" s="52">
        <v>2</v>
      </c>
      <c r="BF193" s="52"/>
      <c r="BG193" s="52"/>
      <c r="BH193" s="52"/>
      <c r="BI193" s="52"/>
    </row>
    <row r="194" spans="1:61" s="25" customFormat="1" ht="45" customHeight="1">
      <c r="A194" s="43">
        <v>0</v>
      </c>
      <c r="B194" s="44"/>
      <c r="C194" s="44"/>
      <c r="D194" s="53" t="s">
        <v>216</v>
      </c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2"/>
      <c r="Q194" s="54" t="s">
        <v>213</v>
      </c>
      <c r="R194" s="54"/>
      <c r="S194" s="54"/>
      <c r="T194" s="54"/>
      <c r="U194" s="54"/>
      <c r="V194" s="53" t="s">
        <v>217</v>
      </c>
      <c r="W194" s="41"/>
      <c r="X194" s="41"/>
      <c r="Y194" s="41"/>
      <c r="Z194" s="41"/>
      <c r="AA194" s="41"/>
      <c r="AB194" s="41"/>
      <c r="AC194" s="41"/>
      <c r="AD194" s="41"/>
      <c r="AE194" s="42"/>
      <c r="AF194" s="52">
        <v>0</v>
      </c>
      <c r="AG194" s="52"/>
      <c r="AH194" s="52"/>
      <c r="AI194" s="52"/>
      <c r="AJ194" s="52"/>
      <c r="AK194" s="52">
        <v>0</v>
      </c>
      <c r="AL194" s="52"/>
      <c r="AM194" s="52"/>
      <c r="AN194" s="52"/>
      <c r="AO194" s="52"/>
      <c r="AP194" s="52">
        <v>0</v>
      </c>
      <c r="AQ194" s="52"/>
      <c r="AR194" s="52"/>
      <c r="AS194" s="52"/>
      <c r="AT194" s="52"/>
      <c r="AU194" s="52">
        <v>0</v>
      </c>
      <c r="AV194" s="52"/>
      <c r="AW194" s="52"/>
      <c r="AX194" s="52"/>
      <c r="AY194" s="52"/>
      <c r="AZ194" s="52">
        <v>0</v>
      </c>
      <c r="BA194" s="52"/>
      <c r="BB194" s="52"/>
      <c r="BC194" s="52"/>
      <c r="BD194" s="52"/>
      <c r="BE194" s="52">
        <v>0</v>
      </c>
      <c r="BF194" s="52"/>
      <c r="BG194" s="52"/>
      <c r="BH194" s="52"/>
      <c r="BI194" s="52"/>
    </row>
    <row r="195" spans="1:61" s="6" customFormat="1" ht="30" customHeight="1">
      <c r="A195" s="36">
        <v>0</v>
      </c>
      <c r="B195" s="37"/>
      <c r="C195" s="37"/>
      <c r="D195" s="56" t="s">
        <v>195</v>
      </c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5"/>
      <c r="Q195" s="57" t="s">
        <v>213</v>
      </c>
      <c r="R195" s="57"/>
      <c r="S195" s="57"/>
      <c r="T195" s="57"/>
      <c r="U195" s="57"/>
      <c r="V195" s="56"/>
      <c r="W195" s="34"/>
      <c r="X195" s="34"/>
      <c r="Y195" s="34"/>
      <c r="Z195" s="34"/>
      <c r="AA195" s="34"/>
      <c r="AB195" s="34"/>
      <c r="AC195" s="34"/>
      <c r="AD195" s="34"/>
      <c r="AE195" s="35"/>
      <c r="AF195" s="55">
        <v>0</v>
      </c>
      <c r="AG195" s="55"/>
      <c r="AH195" s="55"/>
      <c r="AI195" s="55"/>
      <c r="AJ195" s="55"/>
      <c r="AK195" s="55">
        <v>0</v>
      </c>
      <c r="AL195" s="55"/>
      <c r="AM195" s="55"/>
      <c r="AN195" s="55"/>
      <c r="AO195" s="55"/>
      <c r="AP195" s="55">
        <v>0</v>
      </c>
      <c r="AQ195" s="55"/>
      <c r="AR195" s="55"/>
      <c r="AS195" s="55"/>
      <c r="AT195" s="55"/>
      <c r="AU195" s="55">
        <v>0</v>
      </c>
      <c r="AV195" s="55"/>
      <c r="AW195" s="55"/>
      <c r="AX195" s="55"/>
      <c r="AY195" s="55"/>
      <c r="AZ195" s="55">
        <v>2</v>
      </c>
      <c r="BA195" s="55"/>
      <c r="BB195" s="55"/>
      <c r="BC195" s="55"/>
      <c r="BD195" s="55"/>
      <c r="BE195" s="55">
        <v>2</v>
      </c>
      <c r="BF195" s="55"/>
      <c r="BG195" s="55"/>
      <c r="BH195" s="55"/>
      <c r="BI195" s="55"/>
    </row>
    <row r="196" spans="1:61" s="25" customFormat="1" ht="42.75" customHeight="1">
      <c r="A196" s="43">
        <v>0</v>
      </c>
      <c r="B196" s="44"/>
      <c r="C196" s="44"/>
      <c r="D196" s="53" t="s">
        <v>218</v>
      </c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2"/>
      <c r="Q196" s="54" t="s">
        <v>213</v>
      </c>
      <c r="R196" s="54"/>
      <c r="S196" s="54"/>
      <c r="T196" s="54"/>
      <c r="U196" s="54"/>
      <c r="V196" s="53" t="s">
        <v>219</v>
      </c>
      <c r="W196" s="41"/>
      <c r="X196" s="41"/>
      <c r="Y196" s="41"/>
      <c r="Z196" s="41"/>
      <c r="AA196" s="41"/>
      <c r="AB196" s="41"/>
      <c r="AC196" s="41"/>
      <c r="AD196" s="41"/>
      <c r="AE196" s="42"/>
      <c r="AF196" s="52">
        <v>0</v>
      </c>
      <c r="AG196" s="52"/>
      <c r="AH196" s="52"/>
      <c r="AI196" s="52"/>
      <c r="AJ196" s="52"/>
      <c r="AK196" s="52">
        <v>0</v>
      </c>
      <c r="AL196" s="52"/>
      <c r="AM196" s="52"/>
      <c r="AN196" s="52"/>
      <c r="AO196" s="52"/>
      <c r="AP196" s="52">
        <v>0</v>
      </c>
      <c r="AQ196" s="52"/>
      <c r="AR196" s="52"/>
      <c r="AS196" s="52"/>
      <c r="AT196" s="52"/>
      <c r="AU196" s="52">
        <v>0</v>
      </c>
      <c r="AV196" s="52"/>
      <c r="AW196" s="52"/>
      <c r="AX196" s="52"/>
      <c r="AY196" s="52"/>
      <c r="AZ196" s="52">
        <v>0</v>
      </c>
      <c r="BA196" s="52"/>
      <c r="BB196" s="52"/>
      <c r="BC196" s="52"/>
      <c r="BD196" s="52"/>
      <c r="BE196" s="52">
        <v>0</v>
      </c>
      <c r="BF196" s="52"/>
      <c r="BG196" s="52"/>
      <c r="BH196" s="52"/>
      <c r="BI196" s="52"/>
    </row>
    <row r="197" spans="1:61" s="25" customFormat="1" ht="60" customHeight="1">
      <c r="A197" s="43">
        <v>0</v>
      </c>
      <c r="B197" s="44"/>
      <c r="C197" s="44"/>
      <c r="D197" s="53" t="s">
        <v>220</v>
      </c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2"/>
      <c r="Q197" s="54" t="s">
        <v>213</v>
      </c>
      <c r="R197" s="54"/>
      <c r="S197" s="54"/>
      <c r="T197" s="54"/>
      <c r="U197" s="54"/>
      <c r="V197" s="53" t="s">
        <v>221</v>
      </c>
      <c r="W197" s="41"/>
      <c r="X197" s="41"/>
      <c r="Y197" s="41"/>
      <c r="Z197" s="41"/>
      <c r="AA197" s="41"/>
      <c r="AB197" s="41"/>
      <c r="AC197" s="41"/>
      <c r="AD197" s="41"/>
      <c r="AE197" s="42"/>
      <c r="AF197" s="52">
        <v>0</v>
      </c>
      <c r="AG197" s="52"/>
      <c r="AH197" s="52"/>
      <c r="AI197" s="52"/>
      <c r="AJ197" s="52"/>
      <c r="AK197" s="52">
        <v>0</v>
      </c>
      <c r="AL197" s="52"/>
      <c r="AM197" s="52"/>
      <c r="AN197" s="52"/>
      <c r="AO197" s="52"/>
      <c r="AP197" s="52">
        <v>0</v>
      </c>
      <c r="AQ197" s="52"/>
      <c r="AR197" s="52"/>
      <c r="AS197" s="52"/>
      <c r="AT197" s="52"/>
      <c r="AU197" s="52">
        <v>0</v>
      </c>
      <c r="AV197" s="52"/>
      <c r="AW197" s="52"/>
      <c r="AX197" s="52"/>
      <c r="AY197" s="52"/>
      <c r="AZ197" s="52">
        <v>2</v>
      </c>
      <c r="BA197" s="52"/>
      <c r="BB197" s="52"/>
      <c r="BC197" s="52"/>
      <c r="BD197" s="52"/>
      <c r="BE197" s="52">
        <v>2</v>
      </c>
      <c r="BF197" s="52"/>
      <c r="BG197" s="52"/>
      <c r="BH197" s="52"/>
      <c r="BI197" s="52"/>
    </row>
    <row r="198" spans="1:61" s="6" customFormat="1" ht="15" customHeight="1">
      <c r="A198" s="36">
        <v>0</v>
      </c>
      <c r="B198" s="37"/>
      <c r="C198" s="37"/>
      <c r="D198" s="56" t="s">
        <v>200</v>
      </c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5"/>
      <c r="Q198" s="57" t="s">
        <v>213</v>
      </c>
      <c r="R198" s="57"/>
      <c r="S198" s="57"/>
      <c r="T198" s="57"/>
      <c r="U198" s="57"/>
      <c r="V198" s="56"/>
      <c r="W198" s="34"/>
      <c r="X198" s="34"/>
      <c r="Y198" s="34"/>
      <c r="Z198" s="34"/>
      <c r="AA198" s="34"/>
      <c r="AB198" s="34"/>
      <c r="AC198" s="34"/>
      <c r="AD198" s="34"/>
      <c r="AE198" s="35"/>
      <c r="AF198" s="55">
        <v>0</v>
      </c>
      <c r="AG198" s="55"/>
      <c r="AH198" s="55"/>
      <c r="AI198" s="55"/>
      <c r="AJ198" s="55"/>
      <c r="AK198" s="55">
        <v>4</v>
      </c>
      <c r="AL198" s="55"/>
      <c r="AM198" s="55"/>
      <c r="AN198" s="55"/>
      <c r="AO198" s="55"/>
      <c r="AP198" s="55">
        <v>4</v>
      </c>
      <c r="AQ198" s="55"/>
      <c r="AR198" s="55"/>
      <c r="AS198" s="55"/>
      <c r="AT198" s="55"/>
      <c r="AU198" s="55">
        <v>0</v>
      </c>
      <c r="AV198" s="55"/>
      <c r="AW198" s="55"/>
      <c r="AX198" s="55"/>
      <c r="AY198" s="55"/>
      <c r="AZ198" s="55">
        <v>4</v>
      </c>
      <c r="BA198" s="55"/>
      <c r="BB198" s="55"/>
      <c r="BC198" s="55"/>
      <c r="BD198" s="55"/>
      <c r="BE198" s="55">
        <v>4</v>
      </c>
      <c r="BF198" s="55"/>
      <c r="BG198" s="55"/>
      <c r="BH198" s="55"/>
      <c r="BI198" s="55"/>
    </row>
    <row r="199" spans="1:61" s="25" customFormat="1" ht="57" customHeight="1">
      <c r="A199" s="43">
        <v>0</v>
      </c>
      <c r="B199" s="44"/>
      <c r="C199" s="44"/>
      <c r="D199" s="53" t="s">
        <v>222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2"/>
      <c r="Q199" s="54" t="s">
        <v>213</v>
      </c>
      <c r="R199" s="54"/>
      <c r="S199" s="54"/>
      <c r="T199" s="54"/>
      <c r="U199" s="54"/>
      <c r="V199" s="53" t="s">
        <v>223</v>
      </c>
      <c r="W199" s="41"/>
      <c r="X199" s="41"/>
      <c r="Y199" s="41"/>
      <c r="Z199" s="41"/>
      <c r="AA199" s="41"/>
      <c r="AB199" s="41"/>
      <c r="AC199" s="41"/>
      <c r="AD199" s="41"/>
      <c r="AE199" s="42"/>
      <c r="AF199" s="52">
        <v>0</v>
      </c>
      <c r="AG199" s="52"/>
      <c r="AH199" s="52"/>
      <c r="AI199" s="52"/>
      <c r="AJ199" s="52"/>
      <c r="AK199" s="52">
        <v>1</v>
      </c>
      <c r="AL199" s="52"/>
      <c r="AM199" s="52"/>
      <c r="AN199" s="52"/>
      <c r="AO199" s="52"/>
      <c r="AP199" s="52">
        <v>1</v>
      </c>
      <c r="AQ199" s="52"/>
      <c r="AR199" s="52"/>
      <c r="AS199" s="52"/>
      <c r="AT199" s="52"/>
      <c r="AU199" s="52">
        <v>0</v>
      </c>
      <c r="AV199" s="52"/>
      <c r="AW199" s="52"/>
      <c r="AX199" s="52"/>
      <c r="AY199" s="52"/>
      <c r="AZ199" s="52">
        <v>4</v>
      </c>
      <c r="BA199" s="52"/>
      <c r="BB199" s="52"/>
      <c r="BC199" s="52"/>
      <c r="BD199" s="52"/>
      <c r="BE199" s="52">
        <v>4</v>
      </c>
      <c r="BF199" s="52"/>
      <c r="BG199" s="52"/>
      <c r="BH199" s="52"/>
      <c r="BI199" s="52"/>
    </row>
    <row r="200" spans="1:61" s="25" customFormat="1" ht="45" customHeight="1">
      <c r="A200" s="43">
        <v>0</v>
      </c>
      <c r="B200" s="44"/>
      <c r="C200" s="44"/>
      <c r="D200" s="53" t="s">
        <v>224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2"/>
      <c r="Q200" s="54" t="s">
        <v>213</v>
      </c>
      <c r="R200" s="54"/>
      <c r="S200" s="54"/>
      <c r="T200" s="54"/>
      <c r="U200" s="54"/>
      <c r="V200" s="53" t="s">
        <v>225</v>
      </c>
      <c r="W200" s="41"/>
      <c r="X200" s="41"/>
      <c r="Y200" s="41"/>
      <c r="Z200" s="41"/>
      <c r="AA200" s="41"/>
      <c r="AB200" s="41"/>
      <c r="AC200" s="41"/>
      <c r="AD200" s="41"/>
      <c r="AE200" s="42"/>
      <c r="AF200" s="52">
        <v>0</v>
      </c>
      <c r="AG200" s="52"/>
      <c r="AH200" s="52"/>
      <c r="AI200" s="52"/>
      <c r="AJ200" s="52"/>
      <c r="AK200" s="52">
        <v>3</v>
      </c>
      <c r="AL200" s="52"/>
      <c r="AM200" s="52"/>
      <c r="AN200" s="52"/>
      <c r="AO200" s="52"/>
      <c r="AP200" s="52">
        <v>3</v>
      </c>
      <c r="AQ200" s="52"/>
      <c r="AR200" s="52"/>
      <c r="AS200" s="52"/>
      <c r="AT200" s="52"/>
      <c r="AU200" s="52">
        <v>0</v>
      </c>
      <c r="AV200" s="52"/>
      <c r="AW200" s="52"/>
      <c r="AX200" s="52"/>
      <c r="AY200" s="52"/>
      <c r="AZ200" s="52">
        <v>0</v>
      </c>
      <c r="BA200" s="52"/>
      <c r="BB200" s="52"/>
      <c r="BC200" s="52"/>
      <c r="BD200" s="52"/>
      <c r="BE200" s="52">
        <v>0</v>
      </c>
      <c r="BF200" s="52"/>
      <c r="BG200" s="52"/>
      <c r="BH200" s="52"/>
      <c r="BI200" s="52"/>
    </row>
    <row r="201" spans="1:61" s="6" customFormat="1" ht="14.25">
      <c r="A201" s="36">
        <v>0</v>
      </c>
      <c r="B201" s="37"/>
      <c r="C201" s="37"/>
      <c r="D201" s="56" t="s">
        <v>226</v>
      </c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5"/>
      <c r="Q201" s="57"/>
      <c r="R201" s="57"/>
      <c r="S201" s="57"/>
      <c r="T201" s="57"/>
      <c r="U201" s="57"/>
      <c r="V201" s="56"/>
      <c r="W201" s="34"/>
      <c r="X201" s="34"/>
      <c r="Y201" s="34"/>
      <c r="Z201" s="34"/>
      <c r="AA201" s="34"/>
      <c r="AB201" s="34"/>
      <c r="AC201" s="34"/>
      <c r="AD201" s="34"/>
      <c r="AE201" s="3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</row>
    <row r="202" spans="1:61" s="6" customFormat="1" ht="28.5" customHeight="1">
      <c r="A202" s="36">
        <v>0</v>
      </c>
      <c r="B202" s="37"/>
      <c r="C202" s="37"/>
      <c r="D202" s="56" t="s">
        <v>184</v>
      </c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5"/>
      <c r="Q202" s="57" t="s">
        <v>185</v>
      </c>
      <c r="R202" s="57"/>
      <c r="S202" s="57"/>
      <c r="T202" s="57"/>
      <c r="U202" s="57"/>
      <c r="V202" s="56"/>
      <c r="W202" s="34"/>
      <c r="X202" s="34"/>
      <c r="Y202" s="34"/>
      <c r="Z202" s="34"/>
      <c r="AA202" s="34"/>
      <c r="AB202" s="34"/>
      <c r="AC202" s="34"/>
      <c r="AD202" s="34"/>
      <c r="AE202" s="35"/>
      <c r="AF202" s="55">
        <v>0</v>
      </c>
      <c r="AG202" s="55"/>
      <c r="AH202" s="55"/>
      <c r="AI202" s="55"/>
      <c r="AJ202" s="55"/>
      <c r="AK202" s="55">
        <v>500000</v>
      </c>
      <c r="AL202" s="55"/>
      <c r="AM202" s="55"/>
      <c r="AN202" s="55"/>
      <c r="AO202" s="55"/>
      <c r="AP202" s="55">
        <v>500000</v>
      </c>
      <c r="AQ202" s="55"/>
      <c r="AR202" s="55"/>
      <c r="AS202" s="55"/>
      <c r="AT202" s="55"/>
      <c r="AU202" s="55">
        <v>0</v>
      </c>
      <c r="AV202" s="55"/>
      <c r="AW202" s="55"/>
      <c r="AX202" s="55"/>
      <c r="AY202" s="55"/>
      <c r="AZ202" s="55">
        <v>400000</v>
      </c>
      <c r="BA202" s="55"/>
      <c r="BB202" s="55"/>
      <c r="BC202" s="55"/>
      <c r="BD202" s="55"/>
      <c r="BE202" s="55">
        <v>400000</v>
      </c>
      <c r="BF202" s="55"/>
      <c r="BG202" s="55"/>
      <c r="BH202" s="55"/>
      <c r="BI202" s="55"/>
    </row>
    <row r="203" spans="1:61" s="25" customFormat="1" ht="85.5" customHeight="1">
      <c r="A203" s="43">
        <v>0</v>
      </c>
      <c r="B203" s="44"/>
      <c r="C203" s="44"/>
      <c r="D203" s="53" t="s">
        <v>227</v>
      </c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2"/>
      <c r="Q203" s="54" t="s">
        <v>185</v>
      </c>
      <c r="R203" s="54"/>
      <c r="S203" s="54"/>
      <c r="T203" s="54"/>
      <c r="U203" s="54"/>
      <c r="V203" s="53" t="s">
        <v>228</v>
      </c>
      <c r="W203" s="41"/>
      <c r="X203" s="41"/>
      <c r="Y203" s="41"/>
      <c r="Z203" s="41"/>
      <c r="AA203" s="41"/>
      <c r="AB203" s="41"/>
      <c r="AC203" s="41"/>
      <c r="AD203" s="41"/>
      <c r="AE203" s="42"/>
      <c r="AF203" s="52">
        <v>0</v>
      </c>
      <c r="AG203" s="52"/>
      <c r="AH203" s="52"/>
      <c r="AI203" s="52"/>
      <c r="AJ203" s="52"/>
      <c r="AK203" s="52">
        <v>450000</v>
      </c>
      <c r="AL203" s="52"/>
      <c r="AM203" s="52"/>
      <c r="AN203" s="52"/>
      <c r="AO203" s="52"/>
      <c r="AP203" s="52">
        <v>450000</v>
      </c>
      <c r="AQ203" s="52"/>
      <c r="AR203" s="52"/>
      <c r="AS203" s="52"/>
      <c r="AT203" s="52"/>
      <c r="AU203" s="52">
        <v>0</v>
      </c>
      <c r="AV203" s="52"/>
      <c r="AW203" s="52"/>
      <c r="AX203" s="52"/>
      <c r="AY203" s="52"/>
      <c r="AZ203" s="52">
        <v>400000</v>
      </c>
      <c r="BA203" s="52"/>
      <c r="BB203" s="52"/>
      <c r="BC203" s="52"/>
      <c r="BD203" s="52"/>
      <c r="BE203" s="52">
        <v>400000</v>
      </c>
      <c r="BF203" s="52"/>
      <c r="BG203" s="52"/>
      <c r="BH203" s="52"/>
      <c r="BI203" s="52"/>
    </row>
    <row r="204" spans="1:61" s="25" customFormat="1" ht="90" customHeight="1">
      <c r="A204" s="43">
        <v>0</v>
      </c>
      <c r="B204" s="44"/>
      <c r="C204" s="44"/>
      <c r="D204" s="53" t="s">
        <v>229</v>
      </c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2"/>
      <c r="Q204" s="54" t="s">
        <v>185</v>
      </c>
      <c r="R204" s="54"/>
      <c r="S204" s="54"/>
      <c r="T204" s="54"/>
      <c r="U204" s="54"/>
      <c r="V204" s="53" t="s">
        <v>230</v>
      </c>
      <c r="W204" s="41"/>
      <c r="X204" s="41"/>
      <c r="Y204" s="41"/>
      <c r="Z204" s="41"/>
      <c r="AA204" s="41"/>
      <c r="AB204" s="41"/>
      <c r="AC204" s="41"/>
      <c r="AD204" s="41"/>
      <c r="AE204" s="42"/>
      <c r="AF204" s="52">
        <v>0</v>
      </c>
      <c r="AG204" s="52"/>
      <c r="AH204" s="52"/>
      <c r="AI204" s="52"/>
      <c r="AJ204" s="52"/>
      <c r="AK204" s="52">
        <v>50000</v>
      </c>
      <c r="AL204" s="52"/>
      <c r="AM204" s="52"/>
      <c r="AN204" s="52"/>
      <c r="AO204" s="52"/>
      <c r="AP204" s="52">
        <v>50000</v>
      </c>
      <c r="AQ204" s="52"/>
      <c r="AR204" s="52"/>
      <c r="AS204" s="52"/>
      <c r="AT204" s="52"/>
      <c r="AU204" s="52">
        <v>0</v>
      </c>
      <c r="AV204" s="52"/>
      <c r="AW204" s="52"/>
      <c r="AX204" s="52"/>
      <c r="AY204" s="52"/>
      <c r="AZ204" s="52">
        <v>0</v>
      </c>
      <c r="BA204" s="52"/>
      <c r="BB204" s="52"/>
      <c r="BC204" s="52"/>
      <c r="BD204" s="52"/>
      <c r="BE204" s="52">
        <v>0</v>
      </c>
      <c r="BF204" s="52"/>
      <c r="BG204" s="52"/>
      <c r="BH204" s="52"/>
      <c r="BI204" s="52"/>
    </row>
    <row r="205" spans="1:61" s="6" customFormat="1" ht="15" customHeight="1">
      <c r="A205" s="36">
        <v>0</v>
      </c>
      <c r="B205" s="37"/>
      <c r="C205" s="37"/>
      <c r="D205" s="56" t="s">
        <v>190</v>
      </c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5"/>
      <c r="Q205" s="57" t="s">
        <v>185</v>
      </c>
      <c r="R205" s="57"/>
      <c r="S205" s="57"/>
      <c r="T205" s="57"/>
      <c r="U205" s="57"/>
      <c r="V205" s="56"/>
      <c r="W205" s="34"/>
      <c r="X205" s="34"/>
      <c r="Y205" s="34"/>
      <c r="Z205" s="34"/>
      <c r="AA205" s="34"/>
      <c r="AB205" s="34"/>
      <c r="AC205" s="34"/>
      <c r="AD205" s="34"/>
      <c r="AE205" s="35"/>
      <c r="AF205" s="55">
        <v>0</v>
      </c>
      <c r="AG205" s="55"/>
      <c r="AH205" s="55"/>
      <c r="AI205" s="55"/>
      <c r="AJ205" s="55"/>
      <c r="AK205" s="55">
        <v>542874</v>
      </c>
      <c r="AL205" s="55"/>
      <c r="AM205" s="55"/>
      <c r="AN205" s="55"/>
      <c r="AO205" s="55"/>
      <c r="AP205" s="55">
        <v>542874</v>
      </c>
      <c r="AQ205" s="55"/>
      <c r="AR205" s="55"/>
      <c r="AS205" s="55"/>
      <c r="AT205" s="55"/>
      <c r="AU205" s="55">
        <v>0</v>
      </c>
      <c r="AV205" s="55"/>
      <c r="AW205" s="55"/>
      <c r="AX205" s="55"/>
      <c r="AY205" s="55"/>
      <c r="AZ205" s="55">
        <v>750000</v>
      </c>
      <c r="BA205" s="55"/>
      <c r="BB205" s="55"/>
      <c r="BC205" s="55"/>
      <c r="BD205" s="55"/>
      <c r="BE205" s="55">
        <v>750000</v>
      </c>
      <c r="BF205" s="55"/>
      <c r="BG205" s="55"/>
      <c r="BH205" s="55"/>
      <c r="BI205" s="55"/>
    </row>
    <row r="206" spans="1:61" s="25" customFormat="1" ht="57" customHeight="1">
      <c r="A206" s="43">
        <v>0</v>
      </c>
      <c r="B206" s="44"/>
      <c r="C206" s="44"/>
      <c r="D206" s="53" t="s">
        <v>231</v>
      </c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2"/>
      <c r="Q206" s="54" t="s">
        <v>185</v>
      </c>
      <c r="R206" s="54"/>
      <c r="S206" s="54"/>
      <c r="T206" s="54"/>
      <c r="U206" s="54"/>
      <c r="V206" s="53" t="s">
        <v>232</v>
      </c>
      <c r="W206" s="41"/>
      <c r="X206" s="41"/>
      <c r="Y206" s="41"/>
      <c r="Z206" s="41"/>
      <c r="AA206" s="41"/>
      <c r="AB206" s="41"/>
      <c r="AC206" s="41"/>
      <c r="AD206" s="41"/>
      <c r="AE206" s="42"/>
      <c r="AF206" s="52">
        <v>0</v>
      </c>
      <c r="AG206" s="52"/>
      <c r="AH206" s="52"/>
      <c r="AI206" s="52"/>
      <c r="AJ206" s="52"/>
      <c r="AK206" s="52">
        <v>542874</v>
      </c>
      <c r="AL206" s="52"/>
      <c r="AM206" s="52"/>
      <c r="AN206" s="52"/>
      <c r="AO206" s="52"/>
      <c r="AP206" s="52">
        <v>542874</v>
      </c>
      <c r="AQ206" s="52"/>
      <c r="AR206" s="52"/>
      <c r="AS206" s="52"/>
      <c r="AT206" s="52"/>
      <c r="AU206" s="52">
        <v>0</v>
      </c>
      <c r="AV206" s="52"/>
      <c r="AW206" s="52"/>
      <c r="AX206" s="52"/>
      <c r="AY206" s="52"/>
      <c r="AZ206" s="52">
        <v>750000</v>
      </c>
      <c r="BA206" s="52"/>
      <c r="BB206" s="52"/>
      <c r="BC206" s="52"/>
      <c r="BD206" s="52"/>
      <c r="BE206" s="52">
        <v>750000</v>
      </c>
      <c r="BF206" s="52"/>
      <c r="BG206" s="52"/>
      <c r="BH206" s="52"/>
      <c r="BI206" s="52"/>
    </row>
    <row r="207" spans="1:61" s="25" customFormat="1" ht="60" customHeight="1">
      <c r="A207" s="43">
        <v>0</v>
      </c>
      <c r="B207" s="44"/>
      <c r="C207" s="44"/>
      <c r="D207" s="53" t="s">
        <v>233</v>
      </c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2"/>
      <c r="Q207" s="54" t="s">
        <v>185</v>
      </c>
      <c r="R207" s="54"/>
      <c r="S207" s="54"/>
      <c r="T207" s="54"/>
      <c r="U207" s="54"/>
      <c r="V207" s="53" t="s">
        <v>234</v>
      </c>
      <c r="W207" s="41"/>
      <c r="X207" s="41"/>
      <c r="Y207" s="41"/>
      <c r="Z207" s="41"/>
      <c r="AA207" s="41"/>
      <c r="AB207" s="41"/>
      <c r="AC207" s="41"/>
      <c r="AD207" s="41"/>
      <c r="AE207" s="42"/>
      <c r="AF207" s="52">
        <v>0</v>
      </c>
      <c r="AG207" s="52"/>
      <c r="AH207" s="52"/>
      <c r="AI207" s="52"/>
      <c r="AJ207" s="52"/>
      <c r="AK207" s="52">
        <v>0</v>
      </c>
      <c r="AL207" s="52"/>
      <c r="AM207" s="52"/>
      <c r="AN207" s="52"/>
      <c r="AO207" s="52"/>
      <c r="AP207" s="52">
        <v>0</v>
      </c>
      <c r="AQ207" s="52"/>
      <c r="AR207" s="52"/>
      <c r="AS207" s="52"/>
      <c r="AT207" s="52"/>
      <c r="AU207" s="52">
        <v>0</v>
      </c>
      <c r="AV207" s="52"/>
      <c r="AW207" s="52"/>
      <c r="AX207" s="52"/>
      <c r="AY207" s="52"/>
      <c r="AZ207" s="52">
        <v>0</v>
      </c>
      <c r="BA207" s="52"/>
      <c r="BB207" s="52"/>
      <c r="BC207" s="52"/>
      <c r="BD207" s="52"/>
      <c r="BE207" s="52">
        <v>0</v>
      </c>
      <c r="BF207" s="52"/>
      <c r="BG207" s="52"/>
      <c r="BH207" s="52"/>
      <c r="BI207" s="52"/>
    </row>
    <row r="208" spans="1:61" s="6" customFormat="1" ht="30" customHeight="1">
      <c r="A208" s="36">
        <v>0</v>
      </c>
      <c r="B208" s="37"/>
      <c r="C208" s="37"/>
      <c r="D208" s="56" t="s">
        <v>195</v>
      </c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5"/>
      <c r="Q208" s="57" t="s">
        <v>185</v>
      </c>
      <c r="R208" s="57"/>
      <c r="S208" s="57"/>
      <c r="T208" s="57"/>
      <c r="U208" s="57"/>
      <c r="V208" s="56"/>
      <c r="W208" s="34"/>
      <c r="X208" s="34"/>
      <c r="Y208" s="34"/>
      <c r="Z208" s="34"/>
      <c r="AA208" s="34"/>
      <c r="AB208" s="34"/>
      <c r="AC208" s="34"/>
      <c r="AD208" s="34"/>
      <c r="AE208" s="35"/>
      <c r="AF208" s="55">
        <v>0</v>
      </c>
      <c r="AG208" s="55"/>
      <c r="AH208" s="55"/>
      <c r="AI208" s="55"/>
      <c r="AJ208" s="55"/>
      <c r="AK208" s="55">
        <v>0</v>
      </c>
      <c r="AL208" s="55"/>
      <c r="AM208" s="55"/>
      <c r="AN208" s="55"/>
      <c r="AO208" s="55"/>
      <c r="AP208" s="55">
        <v>0</v>
      </c>
      <c r="AQ208" s="55"/>
      <c r="AR208" s="55"/>
      <c r="AS208" s="55"/>
      <c r="AT208" s="55"/>
      <c r="AU208" s="55">
        <v>0</v>
      </c>
      <c r="AV208" s="55"/>
      <c r="AW208" s="55"/>
      <c r="AX208" s="55"/>
      <c r="AY208" s="55"/>
      <c r="AZ208" s="55">
        <v>50000</v>
      </c>
      <c r="BA208" s="55"/>
      <c r="BB208" s="55"/>
      <c r="BC208" s="55"/>
      <c r="BD208" s="55"/>
      <c r="BE208" s="55">
        <v>50000</v>
      </c>
      <c r="BF208" s="55"/>
      <c r="BG208" s="55"/>
      <c r="BH208" s="55"/>
      <c r="BI208" s="55"/>
    </row>
    <row r="209" spans="1:61" s="25" customFormat="1" ht="57" customHeight="1">
      <c r="A209" s="43">
        <v>0</v>
      </c>
      <c r="B209" s="44"/>
      <c r="C209" s="44"/>
      <c r="D209" s="53" t="s">
        <v>235</v>
      </c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2"/>
      <c r="Q209" s="54" t="s">
        <v>185</v>
      </c>
      <c r="R209" s="54"/>
      <c r="S209" s="54"/>
      <c r="T209" s="54"/>
      <c r="U209" s="54"/>
      <c r="V209" s="53" t="s">
        <v>236</v>
      </c>
      <c r="W209" s="41"/>
      <c r="X209" s="41"/>
      <c r="Y209" s="41"/>
      <c r="Z209" s="41"/>
      <c r="AA209" s="41"/>
      <c r="AB209" s="41"/>
      <c r="AC209" s="41"/>
      <c r="AD209" s="41"/>
      <c r="AE209" s="42"/>
      <c r="AF209" s="52">
        <v>0</v>
      </c>
      <c r="AG209" s="52"/>
      <c r="AH209" s="52"/>
      <c r="AI209" s="52"/>
      <c r="AJ209" s="52"/>
      <c r="AK209" s="52">
        <v>0</v>
      </c>
      <c r="AL209" s="52"/>
      <c r="AM209" s="52"/>
      <c r="AN209" s="52"/>
      <c r="AO209" s="52"/>
      <c r="AP209" s="52">
        <v>0</v>
      </c>
      <c r="AQ209" s="52"/>
      <c r="AR209" s="52"/>
      <c r="AS209" s="52"/>
      <c r="AT209" s="52"/>
      <c r="AU209" s="52">
        <v>0</v>
      </c>
      <c r="AV209" s="52"/>
      <c r="AW209" s="52"/>
      <c r="AX209" s="52"/>
      <c r="AY209" s="52"/>
      <c r="AZ209" s="52">
        <v>0</v>
      </c>
      <c r="BA209" s="52"/>
      <c r="BB209" s="52"/>
      <c r="BC209" s="52"/>
      <c r="BD209" s="52"/>
      <c r="BE209" s="52">
        <v>0</v>
      </c>
      <c r="BF209" s="52"/>
      <c r="BG209" s="52"/>
      <c r="BH209" s="52"/>
      <c r="BI209" s="52"/>
    </row>
    <row r="210" spans="1:61" s="25" customFormat="1" ht="75" customHeight="1">
      <c r="A210" s="43">
        <v>0</v>
      </c>
      <c r="B210" s="44"/>
      <c r="C210" s="44"/>
      <c r="D210" s="53" t="s">
        <v>237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2"/>
      <c r="Q210" s="54" t="s">
        <v>185</v>
      </c>
      <c r="R210" s="54"/>
      <c r="S210" s="54"/>
      <c r="T210" s="54"/>
      <c r="U210" s="54"/>
      <c r="V210" s="53" t="s">
        <v>238</v>
      </c>
      <c r="W210" s="41"/>
      <c r="X210" s="41"/>
      <c r="Y210" s="41"/>
      <c r="Z210" s="41"/>
      <c r="AA210" s="41"/>
      <c r="AB210" s="41"/>
      <c r="AC210" s="41"/>
      <c r="AD210" s="41"/>
      <c r="AE210" s="42"/>
      <c r="AF210" s="52">
        <v>0</v>
      </c>
      <c r="AG210" s="52"/>
      <c r="AH210" s="52"/>
      <c r="AI210" s="52"/>
      <c r="AJ210" s="52"/>
      <c r="AK210" s="52">
        <v>0</v>
      </c>
      <c r="AL210" s="52"/>
      <c r="AM210" s="52"/>
      <c r="AN210" s="52"/>
      <c r="AO210" s="52"/>
      <c r="AP210" s="52">
        <v>0</v>
      </c>
      <c r="AQ210" s="52"/>
      <c r="AR210" s="52"/>
      <c r="AS210" s="52"/>
      <c r="AT210" s="52"/>
      <c r="AU210" s="52">
        <v>0</v>
      </c>
      <c r="AV210" s="52"/>
      <c r="AW210" s="52"/>
      <c r="AX210" s="52"/>
      <c r="AY210" s="52"/>
      <c r="AZ210" s="52">
        <v>50000</v>
      </c>
      <c r="BA210" s="52"/>
      <c r="BB210" s="52"/>
      <c r="BC210" s="52"/>
      <c r="BD210" s="52"/>
      <c r="BE210" s="52">
        <v>50000</v>
      </c>
      <c r="BF210" s="52"/>
      <c r="BG210" s="52"/>
      <c r="BH210" s="52"/>
      <c r="BI210" s="52"/>
    </row>
    <row r="211" spans="1:61" s="6" customFormat="1" ht="15" customHeight="1">
      <c r="A211" s="36">
        <v>0</v>
      </c>
      <c r="B211" s="37"/>
      <c r="C211" s="37"/>
      <c r="D211" s="56" t="s">
        <v>200</v>
      </c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5"/>
      <c r="Q211" s="57" t="s">
        <v>185</v>
      </c>
      <c r="R211" s="57"/>
      <c r="S211" s="57"/>
      <c r="T211" s="57"/>
      <c r="U211" s="57"/>
      <c r="V211" s="56"/>
      <c r="W211" s="34"/>
      <c r="X211" s="34"/>
      <c r="Y211" s="34"/>
      <c r="Z211" s="34"/>
      <c r="AA211" s="34"/>
      <c r="AB211" s="34"/>
      <c r="AC211" s="34"/>
      <c r="AD211" s="34"/>
      <c r="AE211" s="35"/>
      <c r="AF211" s="55">
        <v>0</v>
      </c>
      <c r="AG211" s="55"/>
      <c r="AH211" s="55"/>
      <c r="AI211" s="55"/>
      <c r="AJ211" s="55"/>
      <c r="AK211" s="55">
        <v>1750000</v>
      </c>
      <c r="AL211" s="55"/>
      <c r="AM211" s="55"/>
      <c r="AN211" s="55"/>
      <c r="AO211" s="55"/>
      <c r="AP211" s="55">
        <v>1750000</v>
      </c>
      <c r="AQ211" s="55"/>
      <c r="AR211" s="55"/>
      <c r="AS211" s="55"/>
      <c r="AT211" s="55"/>
      <c r="AU211" s="55">
        <v>0</v>
      </c>
      <c r="AV211" s="55"/>
      <c r="AW211" s="55"/>
      <c r="AX211" s="55"/>
      <c r="AY211" s="55"/>
      <c r="AZ211" s="55">
        <v>700000</v>
      </c>
      <c r="BA211" s="55"/>
      <c r="BB211" s="55"/>
      <c r="BC211" s="55"/>
      <c r="BD211" s="55"/>
      <c r="BE211" s="55">
        <v>700000</v>
      </c>
      <c r="BF211" s="55"/>
      <c r="BG211" s="55"/>
      <c r="BH211" s="55"/>
      <c r="BI211" s="55"/>
    </row>
    <row r="212" spans="1:61" s="25" customFormat="1" ht="57" customHeight="1">
      <c r="A212" s="43">
        <v>0</v>
      </c>
      <c r="B212" s="44"/>
      <c r="C212" s="44"/>
      <c r="D212" s="53" t="s">
        <v>239</v>
      </c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2"/>
      <c r="Q212" s="54" t="s">
        <v>185</v>
      </c>
      <c r="R212" s="54"/>
      <c r="S212" s="54"/>
      <c r="T212" s="54"/>
      <c r="U212" s="54"/>
      <c r="V212" s="53" t="s">
        <v>240</v>
      </c>
      <c r="W212" s="41"/>
      <c r="X212" s="41"/>
      <c r="Y212" s="41"/>
      <c r="Z212" s="41"/>
      <c r="AA212" s="41"/>
      <c r="AB212" s="41"/>
      <c r="AC212" s="41"/>
      <c r="AD212" s="41"/>
      <c r="AE212" s="42"/>
      <c r="AF212" s="52">
        <v>0</v>
      </c>
      <c r="AG212" s="52"/>
      <c r="AH212" s="52"/>
      <c r="AI212" s="52"/>
      <c r="AJ212" s="52"/>
      <c r="AK212" s="52">
        <v>1700000</v>
      </c>
      <c r="AL212" s="52"/>
      <c r="AM212" s="52"/>
      <c r="AN212" s="52"/>
      <c r="AO212" s="52"/>
      <c r="AP212" s="52">
        <v>1700000</v>
      </c>
      <c r="AQ212" s="52"/>
      <c r="AR212" s="52"/>
      <c r="AS212" s="52"/>
      <c r="AT212" s="52"/>
      <c r="AU212" s="52">
        <v>0</v>
      </c>
      <c r="AV212" s="52"/>
      <c r="AW212" s="52"/>
      <c r="AX212" s="52"/>
      <c r="AY212" s="52"/>
      <c r="AZ212" s="52">
        <v>700000</v>
      </c>
      <c r="BA212" s="52"/>
      <c r="BB212" s="52"/>
      <c r="BC212" s="52"/>
      <c r="BD212" s="52"/>
      <c r="BE212" s="52">
        <v>700000</v>
      </c>
      <c r="BF212" s="52"/>
      <c r="BG212" s="52"/>
      <c r="BH212" s="52"/>
      <c r="BI212" s="52"/>
    </row>
    <row r="213" spans="1:61" s="25" customFormat="1" ht="60" customHeight="1">
      <c r="A213" s="43">
        <v>0</v>
      </c>
      <c r="B213" s="44"/>
      <c r="C213" s="44"/>
      <c r="D213" s="53" t="s">
        <v>241</v>
      </c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2"/>
      <c r="Q213" s="54" t="s">
        <v>185</v>
      </c>
      <c r="R213" s="54"/>
      <c r="S213" s="54"/>
      <c r="T213" s="54"/>
      <c r="U213" s="54"/>
      <c r="V213" s="53" t="s">
        <v>234</v>
      </c>
      <c r="W213" s="41"/>
      <c r="X213" s="41"/>
      <c r="Y213" s="41"/>
      <c r="Z213" s="41"/>
      <c r="AA213" s="41"/>
      <c r="AB213" s="41"/>
      <c r="AC213" s="41"/>
      <c r="AD213" s="41"/>
      <c r="AE213" s="42"/>
      <c r="AF213" s="52">
        <v>0</v>
      </c>
      <c r="AG213" s="52"/>
      <c r="AH213" s="52"/>
      <c r="AI213" s="52"/>
      <c r="AJ213" s="52"/>
      <c r="AK213" s="52">
        <v>50000</v>
      </c>
      <c r="AL213" s="52"/>
      <c r="AM213" s="52"/>
      <c r="AN213" s="52"/>
      <c r="AO213" s="52"/>
      <c r="AP213" s="52">
        <v>50000</v>
      </c>
      <c r="AQ213" s="52"/>
      <c r="AR213" s="52"/>
      <c r="AS213" s="52"/>
      <c r="AT213" s="52"/>
      <c r="AU213" s="52">
        <v>0</v>
      </c>
      <c r="AV213" s="52"/>
      <c r="AW213" s="52"/>
      <c r="AX213" s="52"/>
      <c r="AY213" s="52"/>
      <c r="AZ213" s="52">
        <v>0</v>
      </c>
      <c r="BA213" s="52"/>
      <c r="BB213" s="52"/>
      <c r="BC213" s="52"/>
      <c r="BD213" s="52"/>
      <c r="BE213" s="52">
        <v>0</v>
      </c>
      <c r="BF213" s="52"/>
      <c r="BG213" s="52"/>
      <c r="BH213" s="52"/>
      <c r="BI213" s="52"/>
    </row>
    <row r="214" spans="1:61" s="6" customFormat="1" ht="14.25">
      <c r="A214" s="36">
        <v>0</v>
      </c>
      <c r="B214" s="37"/>
      <c r="C214" s="37"/>
      <c r="D214" s="56" t="s">
        <v>242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5"/>
      <c r="Q214" s="57"/>
      <c r="R214" s="57"/>
      <c r="S214" s="57"/>
      <c r="T214" s="57"/>
      <c r="U214" s="57"/>
      <c r="V214" s="56"/>
      <c r="W214" s="34"/>
      <c r="X214" s="34"/>
      <c r="Y214" s="34"/>
      <c r="Z214" s="34"/>
      <c r="AA214" s="34"/>
      <c r="AB214" s="34"/>
      <c r="AC214" s="34"/>
      <c r="AD214" s="34"/>
      <c r="AE214" s="3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</row>
    <row r="215" spans="1:61" s="6" customFormat="1" ht="28.5" customHeight="1">
      <c r="A215" s="36">
        <v>0</v>
      </c>
      <c r="B215" s="37"/>
      <c r="C215" s="37"/>
      <c r="D215" s="56" t="s">
        <v>184</v>
      </c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5"/>
      <c r="Q215" s="57" t="s">
        <v>243</v>
      </c>
      <c r="R215" s="57"/>
      <c r="S215" s="57"/>
      <c r="T215" s="57"/>
      <c r="U215" s="57"/>
      <c r="V215" s="56"/>
      <c r="W215" s="34"/>
      <c r="X215" s="34"/>
      <c r="Y215" s="34"/>
      <c r="Z215" s="34"/>
      <c r="AA215" s="34"/>
      <c r="AB215" s="34"/>
      <c r="AC215" s="34"/>
      <c r="AD215" s="34"/>
      <c r="AE215" s="35"/>
      <c r="AF215" s="55">
        <v>0</v>
      </c>
      <c r="AG215" s="55"/>
      <c r="AH215" s="55"/>
      <c r="AI215" s="55"/>
      <c r="AJ215" s="55"/>
      <c r="AK215" s="55">
        <v>200</v>
      </c>
      <c r="AL215" s="55"/>
      <c r="AM215" s="55"/>
      <c r="AN215" s="55"/>
      <c r="AO215" s="55"/>
      <c r="AP215" s="55">
        <v>200</v>
      </c>
      <c r="AQ215" s="55"/>
      <c r="AR215" s="55"/>
      <c r="AS215" s="55"/>
      <c r="AT215" s="55"/>
      <c r="AU215" s="55">
        <v>0</v>
      </c>
      <c r="AV215" s="55"/>
      <c r="AW215" s="55"/>
      <c r="AX215" s="55"/>
      <c r="AY215" s="55"/>
      <c r="AZ215" s="55">
        <v>100</v>
      </c>
      <c r="BA215" s="55"/>
      <c r="BB215" s="55"/>
      <c r="BC215" s="55"/>
      <c r="BD215" s="55"/>
      <c r="BE215" s="55">
        <v>100</v>
      </c>
      <c r="BF215" s="55"/>
      <c r="BG215" s="55"/>
      <c r="BH215" s="55"/>
      <c r="BI215" s="55"/>
    </row>
    <row r="216" spans="1:61" s="25" customFormat="1" ht="99.75" customHeight="1">
      <c r="A216" s="43">
        <v>0</v>
      </c>
      <c r="B216" s="44"/>
      <c r="C216" s="44"/>
      <c r="D216" s="53" t="s">
        <v>244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2"/>
      <c r="Q216" s="54" t="s">
        <v>243</v>
      </c>
      <c r="R216" s="54"/>
      <c r="S216" s="54"/>
      <c r="T216" s="54"/>
      <c r="U216" s="54"/>
      <c r="V216" s="53" t="s">
        <v>245</v>
      </c>
      <c r="W216" s="41"/>
      <c r="X216" s="41"/>
      <c r="Y216" s="41"/>
      <c r="Z216" s="41"/>
      <c r="AA216" s="41"/>
      <c r="AB216" s="41"/>
      <c r="AC216" s="41"/>
      <c r="AD216" s="41"/>
      <c r="AE216" s="42"/>
      <c r="AF216" s="52">
        <v>0</v>
      </c>
      <c r="AG216" s="52"/>
      <c r="AH216" s="52"/>
      <c r="AI216" s="52"/>
      <c r="AJ216" s="52"/>
      <c r="AK216" s="52">
        <v>100</v>
      </c>
      <c r="AL216" s="52"/>
      <c r="AM216" s="52"/>
      <c r="AN216" s="52"/>
      <c r="AO216" s="52"/>
      <c r="AP216" s="52">
        <v>100</v>
      </c>
      <c r="AQ216" s="52"/>
      <c r="AR216" s="52"/>
      <c r="AS216" s="52"/>
      <c r="AT216" s="52"/>
      <c r="AU216" s="52">
        <v>0</v>
      </c>
      <c r="AV216" s="52"/>
      <c r="AW216" s="52"/>
      <c r="AX216" s="52"/>
      <c r="AY216" s="52"/>
      <c r="AZ216" s="52">
        <v>100</v>
      </c>
      <c r="BA216" s="52"/>
      <c r="BB216" s="52"/>
      <c r="BC216" s="52"/>
      <c r="BD216" s="52"/>
      <c r="BE216" s="52">
        <v>100</v>
      </c>
      <c r="BF216" s="52"/>
      <c r="BG216" s="52"/>
      <c r="BH216" s="52"/>
      <c r="BI216" s="52"/>
    </row>
    <row r="217" spans="1:61" s="25" customFormat="1" ht="105" customHeight="1">
      <c r="A217" s="43">
        <v>0</v>
      </c>
      <c r="B217" s="44"/>
      <c r="C217" s="44"/>
      <c r="D217" s="53" t="s">
        <v>246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2"/>
      <c r="Q217" s="54" t="s">
        <v>243</v>
      </c>
      <c r="R217" s="54"/>
      <c r="S217" s="54"/>
      <c r="T217" s="54"/>
      <c r="U217" s="54"/>
      <c r="V217" s="53" t="s">
        <v>247</v>
      </c>
      <c r="W217" s="41"/>
      <c r="X217" s="41"/>
      <c r="Y217" s="41"/>
      <c r="Z217" s="41"/>
      <c r="AA217" s="41"/>
      <c r="AB217" s="41"/>
      <c r="AC217" s="41"/>
      <c r="AD217" s="41"/>
      <c r="AE217" s="42"/>
      <c r="AF217" s="52">
        <v>0</v>
      </c>
      <c r="AG217" s="52"/>
      <c r="AH217" s="52"/>
      <c r="AI217" s="52"/>
      <c r="AJ217" s="52"/>
      <c r="AK217" s="52">
        <v>100</v>
      </c>
      <c r="AL217" s="52"/>
      <c r="AM217" s="52"/>
      <c r="AN217" s="52"/>
      <c r="AO217" s="52"/>
      <c r="AP217" s="52">
        <v>100</v>
      </c>
      <c r="AQ217" s="52"/>
      <c r="AR217" s="52"/>
      <c r="AS217" s="52"/>
      <c r="AT217" s="52"/>
      <c r="AU217" s="52">
        <v>0</v>
      </c>
      <c r="AV217" s="52"/>
      <c r="AW217" s="52"/>
      <c r="AX217" s="52"/>
      <c r="AY217" s="52"/>
      <c r="AZ217" s="52">
        <v>0</v>
      </c>
      <c r="BA217" s="52"/>
      <c r="BB217" s="52"/>
      <c r="BC217" s="52"/>
      <c r="BD217" s="52"/>
      <c r="BE217" s="52">
        <v>0</v>
      </c>
      <c r="BF217" s="52"/>
      <c r="BG217" s="52"/>
      <c r="BH217" s="52"/>
      <c r="BI217" s="52"/>
    </row>
    <row r="218" spans="1:61" s="6" customFormat="1" ht="15" customHeight="1">
      <c r="A218" s="36">
        <v>0</v>
      </c>
      <c r="B218" s="37"/>
      <c r="C218" s="37"/>
      <c r="D218" s="56" t="s">
        <v>248</v>
      </c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5"/>
      <c r="Q218" s="57" t="s">
        <v>243</v>
      </c>
      <c r="R218" s="57"/>
      <c r="S218" s="57"/>
      <c r="T218" s="57"/>
      <c r="U218" s="57"/>
      <c r="V218" s="56"/>
      <c r="W218" s="34"/>
      <c r="X218" s="34"/>
      <c r="Y218" s="34"/>
      <c r="Z218" s="34"/>
      <c r="AA218" s="34"/>
      <c r="AB218" s="34"/>
      <c r="AC218" s="34"/>
      <c r="AD218" s="34"/>
      <c r="AE218" s="35"/>
      <c r="AF218" s="55">
        <v>0</v>
      </c>
      <c r="AG218" s="55"/>
      <c r="AH218" s="55"/>
      <c r="AI218" s="55"/>
      <c r="AJ218" s="55"/>
      <c r="AK218" s="55">
        <v>100</v>
      </c>
      <c r="AL218" s="55"/>
      <c r="AM218" s="55"/>
      <c r="AN218" s="55"/>
      <c r="AO218" s="55"/>
      <c r="AP218" s="55">
        <v>100</v>
      </c>
      <c r="AQ218" s="55"/>
      <c r="AR218" s="55"/>
      <c r="AS218" s="55"/>
      <c r="AT218" s="55"/>
      <c r="AU218" s="55">
        <v>0</v>
      </c>
      <c r="AV218" s="55"/>
      <c r="AW218" s="55"/>
      <c r="AX218" s="55"/>
      <c r="AY218" s="55"/>
      <c r="AZ218" s="55">
        <v>100</v>
      </c>
      <c r="BA218" s="55"/>
      <c r="BB218" s="55"/>
      <c r="BC218" s="55"/>
      <c r="BD218" s="55"/>
      <c r="BE218" s="55">
        <v>100</v>
      </c>
      <c r="BF218" s="55"/>
      <c r="BG218" s="55"/>
      <c r="BH218" s="55"/>
      <c r="BI218" s="55"/>
    </row>
    <row r="219" spans="1:61" s="25" customFormat="1" ht="28.5" customHeight="1">
      <c r="A219" s="43">
        <v>0</v>
      </c>
      <c r="B219" s="44"/>
      <c r="C219" s="44"/>
      <c r="D219" s="53" t="s">
        <v>249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2"/>
      <c r="Q219" s="54" t="s">
        <v>243</v>
      </c>
      <c r="R219" s="54"/>
      <c r="S219" s="54"/>
      <c r="T219" s="54"/>
      <c r="U219" s="54"/>
      <c r="V219" s="53" t="s">
        <v>250</v>
      </c>
      <c r="W219" s="41"/>
      <c r="X219" s="41"/>
      <c r="Y219" s="41"/>
      <c r="Z219" s="41"/>
      <c r="AA219" s="41"/>
      <c r="AB219" s="41"/>
      <c r="AC219" s="41"/>
      <c r="AD219" s="41"/>
      <c r="AE219" s="42"/>
      <c r="AF219" s="52">
        <v>0</v>
      </c>
      <c r="AG219" s="52"/>
      <c r="AH219" s="52"/>
      <c r="AI219" s="52"/>
      <c r="AJ219" s="52"/>
      <c r="AK219" s="52">
        <v>100</v>
      </c>
      <c r="AL219" s="52"/>
      <c r="AM219" s="52"/>
      <c r="AN219" s="52"/>
      <c r="AO219" s="52"/>
      <c r="AP219" s="52">
        <v>100</v>
      </c>
      <c r="AQ219" s="52"/>
      <c r="AR219" s="52"/>
      <c r="AS219" s="52"/>
      <c r="AT219" s="52"/>
      <c r="AU219" s="52">
        <v>0</v>
      </c>
      <c r="AV219" s="52"/>
      <c r="AW219" s="52"/>
      <c r="AX219" s="52"/>
      <c r="AY219" s="52"/>
      <c r="AZ219" s="52">
        <v>100</v>
      </c>
      <c r="BA219" s="52"/>
      <c r="BB219" s="52"/>
      <c r="BC219" s="52"/>
      <c r="BD219" s="52"/>
      <c r="BE219" s="52">
        <v>100</v>
      </c>
      <c r="BF219" s="52"/>
      <c r="BG219" s="52"/>
      <c r="BH219" s="52"/>
      <c r="BI219" s="52"/>
    </row>
    <row r="220" spans="1:61" s="25" customFormat="1" ht="45" customHeight="1">
      <c r="A220" s="43">
        <v>0</v>
      </c>
      <c r="B220" s="44"/>
      <c r="C220" s="44"/>
      <c r="D220" s="53" t="s">
        <v>251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2"/>
      <c r="Q220" s="54" t="s">
        <v>243</v>
      </c>
      <c r="R220" s="54"/>
      <c r="S220" s="54"/>
      <c r="T220" s="54"/>
      <c r="U220" s="54"/>
      <c r="V220" s="53" t="s">
        <v>252</v>
      </c>
      <c r="W220" s="41"/>
      <c r="X220" s="41"/>
      <c r="Y220" s="41"/>
      <c r="Z220" s="41"/>
      <c r="AA220" s="41"/>
      <c r="AB220" s="41"/>
      <c r="AC220" s="41"/>
      <c r="AD220" s="41"/>
      <c r="AE220" s="42"/>
      <c r="AF220" s="52">
        <v>0</v>
      </c>
      <c r="AG220" s="52"/>
      <c r="AH220" s="52"/>
      <c r="AI220" s="52"/>
      <c r="AJ220" s="52"/>
      <c r="AK220" s="52">
        <v>0</v>
      </c>
      <c r="AL220" s="52"/>
      <c r="AM220" s="52"/>
      <c r="AN220" s="52"/>
      <c r="AO220" s="52"/>
      <c r="AP220" s="52">
        <v>0</v>
      </c>
      <c r="AQ220" s="52"/>
      <c r="AR220" s="52"/>
      <c r="AS220" s="52"/>
      <c r="AT220" s="52"/>
      <c r="AU220" s="52">
        <v>0</v>
      </c>
      <c r="AV220" s="52"/>
      <c r="AW220" s="52"/>
      <c r="AX220" s="52"/>
      <c r="AY220" s="52"/>
      <c r="AZ220" s="52">
        <v>0</v>
      </c>
      <c r="BA220" s="52"/>
      <c r="BB220" s="52"/>
      <c r="BC220" s="52"/>
      <c r="BD220" s="52"/>
      <c r="BE220" s="52">
        <v>0</v>
      </c>
      <c r="BF220" s="52"/>
      <c r="BG220" s="52"/>
      <c r="BH220" s="52"/>
      <c r="BI220" s="52"/>
    </row>
    <row r="221" spans="1:61" s="6" customFormat="1" ht="30" customHeight="1">
      <c r="A221" s="36">
        <v>0</v>
      </c>
      <c r="B221" s="37"/>
      <c r="C221" s="37"/>
      <c r="D221" s="56" t="s">
        <v>195</v>
      </c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5"/>
      <c r="Q221" s="57" t="s">
        <v>243</v>
      </c>
      <c r="R221" s="57"/>
      <c r="S221" s="57"/>
      <c r="T221" s="57"/>
      <c r="U221" s="57"/>
      <c r="V221" s="56"/>
      <c r="W221" s="34"/>
      <c r="X221" s="34"/>
      <c r="Y221" s="34"/>
      <c r="Z221" s="34"/>
      <c r="AA221" s="34"/>
      <c r="AB221" s="34"/>
      <c r="AC221" s="34"/>
      <c r="AD221" s="34"/>
      <c r="AE221" s="35"/>
      <c r="AF221" s="55">
        <v>0</v>
      </c>
      <c r="AG221" s="55"/>
      <c r="AH221" s="55"/>
      <c r="AI221" s="55"/>
      <c r="AJ221" s="55"/>
      <c r="AK221" s="55">
        <v>0</v>
      </c>
      <c r="AL221" s="55"/>
      <c r="AM221" s="55"/>
      <c r="AN221" s="55"/>
      <c r="AO221" s="55"/>
      <c r="AP221" s="55">
        <v>0</v>
      </c>
      <c r="AQ221" s="55"/>
      <c r="AR221" s="55"/>
      <c r="AS221" s="55"/>
      <c r="AT221" s="55"/>
      <c r="AU221" s="55">
        <v>0</v>
      </c>
      <c r="AV221" s="55"/>
      <c r="AW221" s="55"/>
      <c r="AX221" s="55"/>
      <c r="AY221" s="55"/>
      <c r="AZ221" s="55">
        <v>100</v>
      </c>
      <c r="BA221" s="55"/>
      <c r="BB221" s="55"/>
      <c r="BC221" s="55"/>
      <c r="BD221" s="55"/>
      <c r="BE221" s="55">
        <v>100</v>
      </c>
      <c r="BF221" s="55"/>
      <c r="BG221" s="55"/>
      <c r="BH221" s="55"/>
      <c r="BI221" s="55"/>
    </row>
    <row r="222" spans="1:61" s="25" customFormat="1" ht="28.5" customHeight="1">
      <c r="A222" s="43">
        <v>0</v>
      </c>
      <c r="B222" s="44"/>
      <c r="C222" s="44"/>
      <c r="D222" s="53" t="s">
        <v>253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2"/>
      <c r="Q222" s="54" t="s">
        <v>243</v>
      </c>
      <c r="R222" s="54"/>
      <c r="S222" s="54"/>
      <c r="T222" s="54"/>
      <c r="U222" s="54"/>
      <c r="V222" s="53" t="s">
        <v>250</v>
      </c>
      <c r="W222" s="41"/>
      <c r="X222" s="41"/>
      <c r="Y222" s="41"/>
      <c r="Z222" s="41"/>
      <c r="AA222" s="41"/>
      <c r="AB222" s="41"/>
      <c r="AC222" s="41"/>
      <c r="AD222" s="41"/>
      <c r="AE222" s="42"/>
      <c r="AF222" s="52">
        <v>0</v>
      </c>
      <c r="AG222" s="52"/>
      <c r="AH222" s="52"/>
      <c r="AI222" s="52"/>
      <c r="AJ222" s="52"/>
      <c r="AK222" s="52">
        <v>0</v>
      </c>
      <c r="AL222" s="52"/>
      <c r="AM222" s="52"/>
      <c r="AN222" s="52"/>
      <c r="AO222" s="52"/>
      <c r="AP222" s="52">
        <v>0</v>
      </c>
      <c r="AQ222" s="52"/>
      <c r="AR222" s="52"/>
      <c r="AS222" s="52"/>
      <c r="AT222" s="52"/>
      <c r="AU222" s="52">
        <v>0</v>
      </c>
      <c r="AV222" s="52"/>
      <c r="AW222" s="52"/>
      <c r="AX222" s="52"/>
      <c r="AY222" s="52"/>
      <c r="AZ222" s="52">
        <v>0</v>
      </c>
      <c r="BA222" s="52"/>
      <c r="BB222" s="52"/>
      <c r="BC222" s="52"/>
      <c r="BD222" s="52"/>
      <c r="BE222" s="52">
        <v>0</v>
      </c>
      <c r="BF222" s="52"/>
      <c r="BG222" s="52"/>
      <c r="BH222" s="52"/>
      <c r="BI222" s="52"/>
    </row>
    <row r="223" spans="1:61" s="25" customFormat="1" ht="30" customHeight="1">
      <c r="A223" s="43">
        <v>0</v>
      </c>
      <c r="B223" s="44"/>
      <c r="C223" s="44"/>
      <c r="D223" s="53" t="s">
        <v>254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2"/>
      <c r="Q223" s="54" t="s">
        <v>243</v>
      </c>
      <c r="R223" s="54"/>
      <c r="S223" s="54"/>
      <c r="T223" s="54"/>
      <c r="U223" s="54"/>
      <c r="V223" s="53" t="s">
        <v>255</v>
      </c>
      <c r="W223" s="41"/>
      <c r="X223" s="41"/>
      <c r="Y223" s="41"/>
      <c r="Z223" s="41"/>
      <c r="AA223" s="41"/>
      <c r="AB223" s="41"/>
      <c r="AC223" s="41"/>
      <c r="AD223" s="41"/>
      <c r="AE223" s="42"/>
      <c r="AF223" s="52">
        <v>0</v>
      </c>
      <c r="AG223" s="52"/>
      <c r="AH223" s="52"/>
      <c r="AI223" s="52"/>
      <c r="AJ223" s="52"/>
      <c r="AK223" s="52">
        <v>0</v>
      </c>
      <c r="AL223" s="52"/>
      <c r="AM223" s="52"/>
      <c r="AN223" s="52"/>
      <c r="AO223" s="52"/>
      <c r="AP223" s="52">
        <v>0</v>
      </c>
      <c r="AQ223" s="52"/>
      <c r="AR223" s="52"/>
      <c r="AS223" s="52"/>
      <c r="AT223" s="52"/>
      <c r="AU223" s="52">
        <v>0</v>
      </c>
      <c r="AV223" s="52"/>
      <c r="AW223" s="52"/>
      <c r="AX223" s="52"/>
      <c r="AY223" s="52"/>
      <c r="AZ223" s="52">
        <v>100</v>
      </c>
      <c r="BA223" s="52"/>
      <c r="BB223" s="52"/>
      <c r="BC223" s="52"/>
      <c r="BD223" s="52"/>
      <c r="BE223" s="52">
        <v>100</v>
      </c>
      <c r="BF223" s="52"/>
      <c r="BG223" s="52"/>
      <c r="BH223" s="52"/>
      <c r="BI223" s="52"/>
    </row>
    <row r="224" spans="1:61" s="6" customFormat="1" ht="15" customHeight="1">
      <c r="A224" s="36">
        <v>0</v>
      </c>
      <c r="B224" s="37"/>
      <c r="C224" s="37"/>
      <c r="D224" s="56" t="s">
        <v>200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5"/>
      <c r="Q224" s="57" t="s">
        <v>243</v>
      </c>
      <c r="R224" s="57"/>
      <c r="S224" s="57"/>
      <c r="T224" s="57"/>
      <c r="U224" s="57"/>
      <c r="V224" s="56"/>
      <c r="W224" s="34"/>
      <c r="X224" s="34"/>
      <c r="Y224" s="34"/>
      <c r="Z224" s="34"/>
      <c r="AA224" s="34"/>
      <c r="AB224" s="34"/>
      <c r="AC224" s="34"/>
      <c r="AD224" s="34"/>
      <c r="AE224" s="35"/>
      <c r="AF224" s="55">
        <v>0</v>
      </c>
      <c r="AG224" s="55"/>
      <c r="AH224" s="55"/>
      <c r="AI224" s="55"/>
      <c r="AJ224" s="55"/>
      <c r="AK224" s="55">
        <v>200</v>
      </c>
      <c r="AL224" s="55"/>
      <c r="AM224" s="55"/>
      <c r="AN224" s="55"/>
      <c r="AO224" s="55"/>
      <c r="AP224" s="55">
        <v>200</v>
      </c>
      <c r="AQ224" s="55"/>
      <c r="AR224" s="55"/>
      <c r="AS224" s="55"/>
      <c r="AT224" s="55"/>
      <c r="AU224" s="55">
        <v>0</v>
      </c>
      <c r="AV224" s="55"/>
      <c r="AW224" s="55"/>
      <c r="AX224" s="55"/>
      <c r="AY224" s="55"/>
      <c r="AZ224" s="55">
        <v>100</v>
      </c>
      <c r="BA224" s="55"/>
      <c r="BB224" s="55"/>
      <c r="BC224" s="55"/>
      <c r="BD224" s="55"/>
      <c r="BE224" s="55">
        <v>100</v>
      </c>
      <c r="BF224" s="55"/>
      <c r="BG224" s="55"/>
      <c r="BH224" s="55"/>
      <c r="BI224" s="55"/>
    </row>
    <row r="225" spans="1:79" s="25" customFormat="1" ht="28.5" customHeight="1">
      <c r="A225" s="43">
        <v>0</v>
      </c>
      <c r="B225" s="44"/>
      <c r="C225" s="44"/>
      <c r="D225" s="53" t="s">
        <v>256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2"/>
      <c r="Q225" s="54" t="s">
        <v>243</v>
      </c>
      <c r="R225" s="54"/>
      <c r="S225" s="54"/>
      <c r="T225" s="54"/>
      <c r="U225" s="54"/>
      <c r="V225" s="53" t="s">
        <v>250</v>
      </c>
      <c r="W225" s="41"/>
      <c r="X225" s="41"/>
      <c r="Y225" s="41"/>
      <c r="Z225" s="41"/>
      <c r="AA225" s="41"/>
      <c r="AB225" s="41"/>
      <c r="AC225" s="41"/>
      <c r="AD225" s="41"/>
      <c r="AE225" s="42"/>
      <c r="AF225" s="52">
        <v>0</v>
      </c>
      <c r="AG225" s="52"/>
      <c r="AH225" s="52"/>
      <c r="AI225" s="52"/>
      <c r="AJ225" s="52"/>
      <c r="AK225" s="52">
        <v>100</v>
      </c>
      <c r="AL225" s="52"/>
      <c r="AM225" s="52"/>
      <c r="AN225" s="52"/>
      <c r="AO225" s="52"/>
      <c r="AP225" s="52">
        <v>100</v>
      </c>
      <c r="AQ225" s="52"/>
      <c r="AR225" s="52"/>
      <c r="AS225" s="52"/>
      <c r="AT225" s="52"/>
      <c r="AU225" s="52">
        <v>0</v>
      </c>
      <c r="AV225" s="52"/>
      <c r="AW225" s="52"/>
      <c r="AX225" s="52"/>
      <c r="AY225" s="52"/>
      <c r="AZ225" s="52">
        <v>100</v>
      </c>
      <c r="BA225" s="52"/>
      <c r="BB225" s="52"/>
      <c r="BC225" s="52"/>
      <c r="BD225" s="52"/>
      <c r="BE225" s="52">
        <v>100</v>
      </c>
      <c r="BF225" s="52"/>
      <c r="BG225" s="52"/>
      <c r="BH225" s="52"/>
      <c r="BI225" s="52"/>
    </row>
    <row r="226" spans="1:79" s="25" customFormat="1" ht="30" customHeight="1">
      <c r="A226" s="43">
        <v>0</v>
      </c>
      <c r="B226" s="44"/>
      <c r="C226" s="44"/>
      <c r="D226" s="53" t="s">
        <v>257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2"/>
      <c r="Q226" s="54" t="s">
        <v>243</v>
      </c>
      <c r="R226" s="54"/>
      <c r="S226" s="54"/>
      <c r="T226" s="54"/>
      <c r="U226" s="54"/>
      <c r="V226" s="53" t="s">
        <v>252</v>
      </c>
      <c r="W226" s="41"/>
      <c r="X226" s="41"/>
      <c r="Y226" s="41"/>
      <c r="Z226" s="41"/>
      <c r="AA226" s="41"/>
      <c r="AB226" s="41"/>
      <c r="AC226" s="41"/>
      <c r="AD226" s="41"/>
      <c r="AE226" s="42"/>
      <c r="AF226" s="52">
        <v>0</v>
      </c>
      <c r="AG226" s="52"/>
      <c r="AH226" s="52"/>
      <c r="AI226" s="52"/>
      <c r="AJ226" s="52"/>
      <c r="AK226" s="52">
        <v>100</v>
      </c>
      <c r="AL226" s="52"/>
      <c r="AM226" s="52"/>
      <c r="AN226" s="52"/>
      <c r="AO226" s="52"/>
      <c r="AP226" s="52">
        <v>100</v>
      </c>
      <c r="AQ226" s="52"/>
      <c r="AR226" s="52"/>
      <c r="AS226" s="52"/>
      <c r="AT226" s="52"/>
      <c r="AU226" s="52">
        <v>0</v>
      </c>
      <c r="AV226" s="52"/>
      <c r="AW226" s="52"/>
      <c r="AX226" s="52"/>
      <c r="AY226" s="52"/>
      <c r="AZ226" s="52">
        <v>0</v>
      </c>
      <c r="BA226" s="52"/>
      <c r="BB226" s="52"/>
      <c r="BC226" s="52"/>
      <c r="BD226" s="52"/>
      <c r="BE226" s="52">
        <v>0</v>
      </c>
      <c r="BF226" s="52"/>
      <c r="BG226" s="52"/>
      <c r="BH226" s="52"/>
      <c r="BI226" s="52"/>
    </row>
    <row r="228" spans="1:79" ht="14.25" customHeight="1">
      <c r="A228" s="80" t="s">
        <v>124</v>
      </c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AZ228" s="80"/>
      <c r="BA228" s="80"/>
      <c r="BB228" s="80"/>
      <c r="BC228" s="80"/>
      <c r="BD228" s="80"/>
      <c r="BE228" s="80"/>
      <c r="BF228" s="80"/>
      <c r="BG228" s="80"/>
      <c r="BH228" s="80"/>
      <c r="BI228" s="80"/>
      <c r="BJ228" s="80"/>
      <c r="BK228" s="80"/>
      <c r="BL228" s="80"/>
    </row>
    <row r="229" spans="1:79" ht="15" customHeight="1">
      <c r="A229" s="92" t="s">
        <v>307</v>
      </c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92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Y229" s="92"/>
      <c r="AZ229" s="92"/>
      <c r="BA229" s="92"/>
      <c r="BB229" s="92"/>
      <c r="BC229" s="92"/>
      <c r="BD229" s="92"/>
      <c r="BE229" s="92"/>
      <c r="BF229" s="92"/>
      <c r="BG229" s="92"/>
      <c r="BH229" s="92"/>
      <c r="BI229" s="92"/>
      <c r="BJ229" s="92"/>
      <c r="BK229" s="92"/>
      <c r="BL229" s="92"/>
      <c r="BM229" s="92"/>
      <c r="BN229" s="92"/>
      <c r="BO229" s="92"/>
      <c r="BP229" s="92"/>
      <c r="BQ229" s="92"/>
      <c r="BR229" s="92"/>
    </row>
    <row r="230" spans="1:79" ht="12.95" customHeight="1">
      <c r="A230" s="94" t="s">
        <v>19</v>
      </c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6"/>
      <c r="U230" s="54" t="s">
        <v>308</v>
      </c>
      <c r="V230" s="54"/>
      <c r="W230" s="54"/>
      <c r="X230" s="54"/>
      <c r="Y230" s="54"/>
      <c r="Z230" s="54"/>
      <c r="AA230" s="54"/>
      <c r="AB230" s="54"/>
      <c r="AC230" s="54"/>
      <c r="AD230" s="54"/>
      <c r="AE230" s="54" t="s">
        <v>311</v>
      </c>
      <c r="AF230" s="54"/>
      <c r="AG230" s="54"/>
      <c r="AH230" s="54"/>
      <c r="AI230" s="54"/>
      <c r="AJ230" s="54"/>
      <c r="AK230" s="54"/>
      <c r="AL230" s="54"/>
      <c r="AM230" s="54"/>
      <c r="AN230" s="54"/>
      <c r="AO230" s="54" t="s">
        <v>318</v>
      </c>
      <c r="AP230" s="54"/>
      <c r="AQ230" s="54"/>
      <c r="AR230" s="54"/>
      <c r="AS230" s="54"/>
      <c r="AT230" s="54"/>
      <c r="AU230" s="54"/>
      <c r="AV230" s="54"/>
      <c r="AW230" s="54"/>
      <c r="AX230" s="54"/>
      <c r="AY230" s="54" t="s">
        <v>329</v>
      </c>
      <c r="AZ230" s="54"/>
      <c r="BA230" s="54"/>
      <c r="BB230" s="54"/>
      <c r="BC230" s="54"/>
      <c r="BD230" s="54"/>
      <c r="BE230" s="54"/>
      <c r="BF230" s="54"/>
      <c r="BG230" s="54"/>
      <c r="BH230" s="54"/>
      <c r="BI230" s="54" t="s">
        <v>334</v>
      </c>
      <c r="BJ230" s="54"/>
      <c r="BK230" s="54"/>
      <c r="BL230" s="54"/>
      <c r="BM230" s="54"/>
      <c r="BN230" s="54"/>
      <c r="BO230" s="54"/>
      <c r="BP230" s="54"/>
      <c r="BQ230" s="54"/>
      <c r="BR230" s="54"/>
    </row>
    <row r="231" spans="1:79" ht="30" customHeight="1">
      <c r="A231" s="97"/>
      <c r="B231" s="98"/>
      <c r="C231" s="98"/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9"/>
      <c r="U231" s="54" t="s">
        <v>4</v>
      </c>
      <c r="V231" s="54"/>
      <c r="W231" s="54"/>
      <c r="X231" s="54"/>
      <c r="Y231" s="54"/>
      <c r="Z231" s="54" t="s">
        <v>3</v>
      </c>
      <c r="AA231" s="54"/>
      <c r="AB231" s="54"/>
      <c r="AC231" s="54"/>
      <c r="AD231" s="54"/>
      <c r="AE231" s="54" t="s">
        <v>4</v>
      </c>
      <c r="AF231" s="54"/>
      <c r="AG231" s="54"/>
      <c r="AH231" s="54"/>
      <c r="AI231" s="54"/>
      <c r="AJ231" s="54" t="s">
        <v>3</v>
      </c>
      <c r="AK231" s="54"/>
      <c r="AL231" s="54"/>
      <c r="AM231" s="54"/>
      <c r="AN231" s="54"/>
      <c r="AO231" s="54" t="s">
        <v>4</v>
      </c>
      <c r="AP231" s="54"/>
      <c r="AQ231" s="54"/>
      <c r="AR231" s="54"/>
      <c r="AS231" s="54"/>
      <c r="AT231" s="54" t="s">
        <v>3</v>
      </c>
      <c r="AU231" s="54"/>
      <c r="AV231" s="54"/>
      <c r="AW231" s="54"/>
      <c r="AX231" s="54"/>
      <c r="AY231" s="54" t="s">
        <v>4</v>
      </c>
      <c r="AZ231" s="54"/>
      <c r="BA231" s="54"/>
      <c r="BB231" s="54"/>
      <c r="BC231" s="54"/>
      <c r="BD231" s="54" t="s">
        <v>3</v>
      </c>
      <c r="BE231" s="54"/>
      <c r="BF231" s="54"/>
      <c r="BG231" s="54"/>
      <c r="BH231" s="54"/>
      <c r="BI231" s="54" t="s">
        <v>4</v>
      </c>
      <c r="BJ231" s="54"/>
      <c r="BK231" s="54"/>
      <c r="BL231" s="54"/>
      <c r="BM231" s="54"/>
      <c r="BN231" s="54" t="s">
        <v>3</v>
      </c>
      <c r="BO231" s="54"/>
      <c r="BP231" s="54"/>
      <c r="BQ231" s="54"/>
      <c r="BR231" s="54"/>
    </row>
    <row r="232" spans="1:79" ht="15" customHeight="1">
      <c r="A232" s="89">
        <v>1</v>
      </c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1"/>
      <c r="U232" s="54">
        <v>2</v>
      </c>
      <c r="V232" s="54"/>
      <c r="W232" s="54"/>
      <c r="X232" s="54"/>
      <c r="Y232" s="54"/>
      <c r="Z232" s="54">
        <v>3</v>
      </c>
      <c r="AA232" s="54"/>
      <c r="AB232" s="54"/>
      <c r="AC232" s="54"/>
      <c r="AD232" s="54"/>
      <c r="AE232" s="54">
        <v>4</v>
      </c>
      <c r="AF232" s="54"/>
      <c r="AG232" s="54"/>
      <c r="AH232" s="54"/>
      <c r="AI232" s="54"/>
      <c r="AJ232" s="54">
        <v>5</v>
      </c>
      <c r="AK232" s="54"/>
      <c r="AL232" s="54"/>
      <c r="AM232" s="54"/>
      <c r="AN232" s="54"/>
      <c r="AO232" s="54">
        <v>6</v>
      </c>
      <c r="AP232" s="54"/>
      <c r="AQ232" s="54"/>
      <c r="AR232" s="54"/>
      <c r="AS232" s="54"/>
      <c r="AT232" s="54">
        <v>7</v>
      </c>
      <c r="AU232" s="54"/>
      <c r="AV232" s="54"/>
      <c r="AW232" s="54"/>
      <c r="AX232" s="54"/>
      <c r="AY232" s="54">
        <v>8</v>
      </c>
      <c r="AZ232" s="54"/>
      <c r="BA232" s="54"/>
      <c r="BB232" s="54"/>
      <c r="BC232" s="54"/>
      <c r="BD232" s="54">
        <v>9</v>
      </c>
      <c r="BE232" s="54"/>
      <c r="BF232" s="54"/>
      <c r="BG232" s="54"/>
      <c r="BH232" s="54"/>
      <c r="BI232" s="54">
        <v>10</v>
      </c>
      <c r="BJ232" s="54"/>
      <c r="BK232" s="54"/>
      <c r="BL232" s="54"/>
      <c r="BM232" s="54"/>
      <c r="BN232" s="54">
        <v>11</v>
      </c>
      <c r="BO232" s="54"/>
      <c r="BP232" s="54"/>
      <c r="BQ232" s="54"/>
      <c r="BR232" s="54"/>
    </row>
    <row r="233" spans="1:79" s="1" customFormat="1" ht="15.75" hidden="1" customHeight="1">
      <c r="A233" s="105" t="s">
        <v>57</v>
      </c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7"/>
      <c r="U233" s="84" t="s">
        <v>65</v>
      </c>
      <c r="V233" s="84"/>
      <c r="W233" s="84"/>
      <c r="X233" s="84"/>
      <c r="Y233" s="84"/>
      <c r="Z233" s="82" t="s">
        <v>66</v>
      </c>
      <c r="AA233" s="82"/>
      <c r="AB233" s="82"/>
      <c r="AC233" s="82"/>
      <c r="AD233" s="82"/>
      <c r="AE233" s="84" t="s">
        <v>67</v>
      </c>
      <c r="AF233" s="84"/>
      <c r="AG233" s="84"/>
      <c r="AH233" s="84"/>
      <c r="AI233" s="84"/>
      <c r="AJ233" s="82" t="s">
        <v>68</v>
      </c>
      <c r="AK233" s="82"/>
      <c r="AL233" s="82"/>
      <c r="AM233" s="82"/>
      <c r="AN233" s="82"/>
      <c r="AO233" s="84" t="s">
        <v>58</v>
      </c>
      <c r="AP233" s="84"/>
      <c r="AQ233" s="84"/>
      <c r="AR233" s="84"/>
      <c r="AS233" s="84"/>
      <c r="AT233" s="82" t="s">
        <v>59</v>
      </c>
      <c r="AU233" s="82"/>
      <c r="AV233" s="82"/>
      <c r="AW233" s="82"/>
      <c r="AX233" s="82"/>
      <c r="AY233" s="84" t="s">
        <v>60</v>
      </c>
      <c r="AZ233" s="84"/>
      <c r="BA233" s="84"/>
      <c r="BB233" s="84"/>
      <c r="BC233" s="84"/>
      <c r="BD233" s="82" t="s">
        <v>61</v>
      </c>
      <c r="BE233" s="82"/>
      <c r="BF233" s="82"/>
      <c r="BG233" s="82"/>
      <c r="BH233" s="82"/>
      <c r="BI233" s="84" t="s">
        <v>62</v>
      </c>
      <c r="BJ233" s="84"/>
      <c r="BK233" s="84"/>
      <c r="BL233" s="84"/>
      <c r="BM233" s="84"/>
      <c r="BN233" s="82" t="s">
        <v>63</v>
      </c>
      <c r="BO233" s="82"/>
      <c r="BP233" s="82"/>
      <c r="BQ233" s="82"/>
      <c r="BR233" s="82"/>
      <c r="CA233" t="s">
        <v>41</v>
      </c>
    </row>
    <row r="234" spans="1:79" s="6" customFormat="1" ht="12.75" customHeight="1">
      <c r="A234" s="36" t="s">
        <v>147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8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CA234" s="6" t="s">
        <v>42</v>
      </c>
    </row>
    <row r="235" spans="1:79" s="25" customFormat="1" ht="38.25" customHeight="1">
      <c r="A235" s="40" t="s">
        <v>258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2"/>
      <c r="U235" s="47" t="s">
        <v>173</v>
      </c>
      <c r="V235" s="47"/>
      <c r="W235" s="47"/>
      <c r="X235" s="47"/>
      <c r="Y235" s="47"/>
      <c r="Z235" s="47"/>
      <c r="AA235" s="47"/>
      <c r="AB235" s="47"/>
      <c r="AC235" s="47"/>
      <c r="AD235" s="47"/>
      <c r="AE235" s="47" t="s">
        <v>173</v>
      </c>
      <c r="AF235" s="47"/>
      <c r="AG235" s="47"/>
      <c r="AH235" s="47"/>
      <c r="AI235" s="47"/>
      <c r="AJ235" s="47"/>
      <c r="AK235" s="47"/>
      <c r="AL235" s="47"/>
      <c r="AM235" s="47"/>
      <c r="AN235" s="47"/>
      <c r="AO235" s="47" t="s">
        <v>173</v>
      </c>
      <c r="AP235" s="47"/>
      <c r="AQ235" s="47"/>
      <c r="AR235" s="47"/>
      <c r="AS235" s="47"/>
      <c r="AT235" s="47"/>
      <c r="AU235" s="47"/>
      <c r="AV235" s="47"/>
      <c r="AW235" s="47"/>
      <c r="AX235" s="47"/>
      <c r="AY235" s="47" t="s">
        <v>173</v>
      </c>
      <c r="AZ235" s="47"/>
      <c r="BA235" s="47"/>
      <c r="BB235" s="47"/>
      <c r="BC235" s="47"/>
      <c r="BD235" s="47"/>
      <c r="BE235" s="47"/>
      <c r="BF235" s="47"/>
      <c r="BG235" s="47"/>
      <c r="BH235" s="47"/>
      <c r="BI235" s="47" t="s">
        <v>173</v>
      </c>
      <c r="BJ235" s="47"/>
      <c r="BK235" s="47"/>
      <c r="BL235" s="47"/>
      <c r="BM235" s="47"/>
      <c r="BN235" s="47"/>
      <c r="BO235" s="47"/>
      <c r="BP235" s="47"/>
      <c r="BQ235" s="47"/>
      <c r="BR235" s="47"/>
    </row>
    <row r="238" spans="1:79" ht="14.25" customHeight="1">
      <c r="A238" s="80" t="s">
        <v>125</v>
      </c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0"/>
      <c r="AS238" s="80"/>
      <c r="AT238" s="80"/>
      <c r="AU238" s="80"/>
      <c r="AV238" s="80"/>
      <c r="AW238" s="80"/>
      <c r="AX238" s="80"/>
      <c r="AY238" s="80"/>
      <c r="AZ238" s="80"/>
      <c r="BA238" s="80"/>
      <c r="BB238" s="80"/>
      <c r="BC238" s="80"/>
      <c r="BD238" s="80"/>
      <c r="BE238" s="80"/>
      <c r="BF238" s="80"/>
      <c r="BG238" s="80"/>
      <c r="BH238" s="80"/>
      <c r="BI238" s="80"/>
      <c r="BJ238" s="80"/>
      <c r="BK238" s="80"/>
      <c r="BL238" s="80"/>
    </row>
    <row r="239" spans="1:79" ht="15" customHeight="1">
      <c r="A239" s="94" t="s">
        <v>6</v>
      </c>
      <c r="B239" s="95"/>
      <c r="C239" s="95"/>
      <c r="D239" s="94" t="s">
        <v>10</v>
      </c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6"/>
      <c r="W239" s="54" t="s">
        <v>308</v>
      </c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 t="s">
        <v>312</v>
      </c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 t="s">
        <v>323</v>
      </c>
      <c r="AV239" s="54"/>
      <c r="AW239" s="54"/>
      <c r="AX239" s="54"/>
      <c r="AY239" s="54"/>
      <c r="AZ239" s="54"/>
      <c r="BA239" s="54" t="s">
        <v>330</v>
      </c>
      <c r="BB239" s="54"/>
      <c r="BC239" s="54"/>
      <c r="BD239" s="54"/>
      <c r="BE239" s="54"/>
      <c r="BF239" s="54"/>
      <c r="BG239" s="54" t="s">
        <v>339</v>
      </c>
      <c r="BH239" s="54"/>
      <c r="BI239" s="54"/>
      <c r="BJ239" s="54"/>
      <c r="BK239" s="54"/>
      <c r="BL239" s="54"/>
    </row>
    <row r="240" spans="1:79" ht="15" customHeight="1">
      <c r="A240" s="108"/>
      <c r="B240" s="109"/>
      <c r="C240" s="109"/>
      <c r="D240" s="108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10"/>
      <c r="W240" s="54" t="s">
        <v>4</v>
      </c>
      <c r="X240" s="54"/>
      <c r="Y240" s="54"/>
      <c r="Z240" s="54"/>
      <c r="AA240" s="54"/>
      <c r="AB240" s="54"/>
      <c r="AC240" s="54" t="s">
        <v>3</v>
      </c>
      <c r="AD240" s="54"/>
      <c r="AE240" s="54"/>
      <c r="AF240" s="54"/>
      <c r="AG240" s="54"/>
      <c r="AH240" s="54"/>
      <c r="AI240" s="54" t="s">
        <v>4</v>
      </c>
      <c r="AJ240" s="54"/>
      <c r="AK240" s="54"/>
      <c r="AL240" s="54"/>
      <c r="AM240" s="54"/>
      <c r="AN240" s="54"/>
      <c r="AO240" s="54" t="s">
        <v>3</v>
      </c>
      <c r="AP240" s="54"/>
      <c r="AQ240" s="54"/>
      <c r="AR240" s="54"/>
      <c r="AS240" s="54"/>
      <c r="AT240" s="54"/>
      <c r="AU240" s="86" t="s">
        <v>4</v>
      </c>
      <c r="AV240" s="86"/>
      <c r="AW240" s="86"/>
      <c r="AX240" s="86" t="s">
        <v>3</v>
      </c>
      <c r="AY240" s="86"/>
      <c r="AZ240" s="86"/>
      <c r="BA240" s="86" t="s">
        <v>4</v>
      </c>
      <c r="BB240" s="86"/>
      <c r="BC240" s="86"/>
      <c r="BD240" s="86" t="s">
        <v>3</v>
      </c>
      <c r="BE240" s="86"/>
      <c r="BF240" s="86"/>
      <c r="BG240" s="86" t="s">
        <v>4</v>
      </c>
      <c r="BH240" s="86"/>
      <c r="BI240" s="86"/>
      <c r="BJ240" s="86" t="s">
        <v>3</v>
      </c>
      <c r="BK240" s="86"/>
      <c r="BL240" s="86"/>
    </row>
    <row r="241" spans="1:79" ht="57" customHeight="1">
      <c r="A241" s="97"/>
      <c r="B241" s="98"/>
      <c r="C241" s="98"/>
      <c r="D241" s="97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9"/>
      <c r="W241" s="54" t="s">
        <v>12</v>
      </c>
      <c r="X241" s="54"/>
      <c r="Y241" s="54"/>
      <c r="Z241" s="54" t="s">
        <v>11</v>
      </c>
      <c r="AA241" s="54"/>
      <c r="AB241" s="54"/>
      <c r="AC241" s="54" t="s">
        <v>12</v>
      </c>
      <c r="AD241" s="54"/>
      <c r="AE241" s="54"/>
      <c r="AF241" s="54" t="s">
        <v>11</v>
      </c>
      <c r="AG241" s="54"/>
      <c r="AH241" s="54"/>
      <c r="AI241" s="54" t="s">
        <v>12</v>
      </c>
      <c r="AJ241" s="54"/>
      <c r="AK241" s="54"/>
      <c r="AL241" s="54" t="s">
        <v>11</v>
      </c>
      <c r="AM241" s="54"/>
      <c r="AN241" s="54"/>
      <c r="AO241" s="54" t="s">
        <v>12</v>
      </c>
      <c r="AP241" s="54"/>
      <c r="AQ241" s="54"/>
      <c r="AR241" s="54" t="s">
        <v>11</v>
      </c>
      <c r="AS241" s="54"/>
      <c r="AT241" s="54"/>
      <c r="AU241" s="86"/>
      <c r="AV241" s="86"/>
      <c r="AW241" s="86"/>
      <c r="AX241" s="86"/>
      <c r="AY241" s="86"/>
      <c r="AZ241" s="86"/>
      <c r="BA241" s="86"/>
      <c r="BB241" s="86"/>
      <c r="BC241" s="86"/>
      <c r="BD241" s="86"/>
      <c r="BE241" s="86"/>
      <c r="BF241" s="86"/>
      <c r="BG241" s="86"/>
      <c r="BH241" s="86"/>
      <c r="BI241" s="86"/>
      <c r="BJ241" s="86"/>
      <c r="BK241" s="86"/>
      <c r="BL241" s="86"/>
    </row>
    <row r="242" spans="1:79" ht="15" customHeight="1">
      <c r="A242" s="89">
        <v>1</v>
      </c>
      <c r="B242" s="90"/>
      <c r="C242" s="90"/>
      <c r="D242" s="89">
        <v>2</v>
      </c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1"/>
      <c r="W242" s="54">
        <v>3</v>
      </c>
      <c r="X242" s="54"/>
      <c r="Y242" s="54"/>
      <c r="Z242" s="54">
        <v>4</v>
      </c>
      <c r="AA242" s="54"/>
      <c r="AB242" s="54"/>
      <c r="AC242" s="54">
        <v>5</v>
      </c>
      <c r="AD242" s="54"/>
      <c r="AE242" s="54"/>
      <c r="AF242" s="54">
        <v>6</v>
      </c>
      <c r="AG242" s="54"/>
      <c r="AH242" s="54"/>
      <c r="AI242" s="54">
        <v>7</v>
      </c>
      <c r="AJ242" s="54"/>
      <c r="AK242" s="54"/>
      <c r="AL242" s="54">
        <v>8</v>
      </c>
      <c r="AM242" s="54"/>
      <c r="AN242" s="54"/>
      <c r="AO242" s="54">
        <v>9</v>
      </c>
      <c r="AP242" s="54"/>
      <c r="AQ242" s="54"/>
      <c r="AR242" s="54">
        <v>10</v>
      </c>
      <c r="AS242" s="54"/>
      <c r="AT242" s="54"/>
      <c r="AU242" s="54">
        <v>11</v>
      </c>
      <c r="AV242" s="54"/>
      <c r="AW242" s="54"/>
      <c r="AX242" s="54">
        <v>12</v>
      </c>
      <c r="AY242" s="54"/>
      <c r="AZ242" s="54"/>
      <c r="BA242" s="54">
        <v>13</v>
      </c>
      <c r="BB242" s="54"/>
      <c r="BC242" s="54"/>
      <c r="BD242" s="54">
        <v>14</v>
      </c>
      <c r="BE242" s="54"/>
      <c r="BF242" s="54"/>
      <c r="BG242" s="54">
        <v>15</v>
      </c>
      <c r="BH242" s="54"/>
      <c r="BI242" s="54"/>
      <c r="BJ242" s="54">
        <v>16</v>
      </c>
      <c r="BK242" s="54"/>
      <c r="BL242" s="54"/>
    </row>
    <row r="243" spans="1:79" s="1" customFormat="1" ht="12.75" hidden="1" customHeight="1">
      <c r="A243" s="105" t="s">
        <v>69</v>
      </c>
      <c r="B243" s="106"/>
      <c r="C243" s="106"/>
      <c r="D243" s="105" t="s">
        <v>57</v>
      </c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7"/>
      <c r="W243" s="84" t="s">
        <v>72</v>
      </c>
      <c r="X243" s="84"/>
      <c r="Y243" s="84"/>
      <c r="Z243" s="84" t="s">
        <v>73</v>
      </c>
      <c r="AA243" s="84"/>
      <c r="AB243" s="84"/>
      <c r="AC243" s="82" t="s">
        <v>74</v>
      </c>
      <c r="AD243" s="82"/>
      <c r="AE243" s="82"/>
      <c r="AF243" s="82" t="s">
        <v>75</v>
      </c>
      <c r="AG243" s="82"/>
      <c r="AH243" s="82"/>
      <c r="AI243" s="84" t="s">
        <v>76</v>
      </c>
      <c r="AJ243" s="84"/>
      <c r="AK243" s="84"/>
      <c r="AL243" s="84" t="s">
        <v>77</v>
      </c>
      <c r="AM243" s="84"/>
      <c r="AN243" s="84"/>
      <c r="AO243" s="82" t="s">
        <v>104</v>
      </c>
      <c r="AP243" s="82"/>
      <c r="AQ243" s="82"/>
      <c r="AR243" s="82" t="s">
        <v>78</v>
      </c>
      <c r="AS243" s="82"/>
      <c r="AT243" s="82"/>
      <c r="AU243" s="84" t="s">
        <v>105</v>
      </c>
      <c r="AV243" s="84"/>
      <c r="AW243" s="84"/>
      <c r="AX243" s="82" t="s">
        <v>106</v>
      </c>
      <c r="AY243" s="82"/>
      <c r="AZ243" s="82"/>
      <c r="BA243" s="84" t="s">
        <v>107</v>
      </c>
      <c r="BB243" s="84"/>
      <c r="BC243" s="84"/>
      <c r="BD243" s="82" t="s">
        <v>108</v>
      </c>
      <c r="BE243" s="82"/>
      <c r="BF243" s="82"/>
      <c r="BG243" s="84" t="s">
        <v>109</v>
      </c>
      <c r="BH243" s="84"/>
      <c r="BI243" s="84"/>
      <c r="BJ243" s="82" t="s">
        <v>110</v>
      </c>
      <c r="BK243" s="82"/>
      <c r="BL243" s="82"/>
      <c r="CA243" s="1" t="s">
        <v>103</v>
      </c>
    </row>
    <row r="244" spans="1:79" s="6" customFormat="1" ht="12.75" customHeight="1">
      <c r="A244" s="36">
        <v>1</v>
      </c>
      <c r="B244" s="37"/>
      <c r="C244" s="37"/>
      <c r="D244" s="33" t="s">
        <v>259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CA244" s="6" t="s">
        <v>43</v>
      </c>
    </row>
    <row r="245" spans="1:79" s="25" customFormat="1" ht="25.5" customHeight="1">
      <c r="A245" s="43">
        <v>2</v>
      </c>
      <c r="B245" s="44"/>
      <c r="C245" s="44"/>
      <c r="D245" s="40" t="s">
        <v>260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2"/>
      <c r="W245" s="52" t="s">
        <v>173</v>
      </c>
      <c r="X245" s="52"/>
      <c r="Y245" s="52"/>
      <c r="Z245" s="52" t="s">
        <v>173</v>
      </c>
      <c r="AA245" s="52"/>
      <c r="AB245" s="52"/>
      <c r="AC245" s="52"/>
      <c r="AD245" s="52"/>
      <c r="AE245" s="52"/>
      <c r="AF245" s="52"/>
      <c r="AG245" s="52"/>
      <c r="AH245" s="52"/>
      <c r="AI245" s="52" t="s">
        <v>173</v>
      </c>
      <c r="AJ245" s="52"/>
      <c r="AK245" s="52"/>
      <c r="AL245" s="52" t="s">
        <v>173</v>
      </c>
      <c r="AM245" s="52"/>
      <c r="AN245" s="52"/>
      <c r="AO245" s="52"/>
      <c r="AP245" s="52"/>
      <c r="AQ245" s="52"/>
      <c r="AR245" s="52"/>
      <c r="AS245" s="52"/>
      <c r="AT245" s="52"/>
      <c r="AU245" s="52" t="s">
        <v>173</v>
      </c>
      <c r="AV245" s="52"/>
      <c r="AW245" s="52"/>
      <c r="AX245" s="52"/>
      <c r="AY245" s="52"/>
      <c r="AZ245" s="52"/>
      <c r="BA245" s="52" t="s">
        <v>173</v>
      </c>
      <c r="BB245" s="52"/>
      <c r="BC245" s="52"/>
      <c r="BD245" s="52"/>
      <c r="BE245" s="52"/>
      <c r="BF245" s="52"/>
      <c r="BG245" s="52" t="s">
        <v>173</v>
      </c>
      <c r="BH245" s="52"/>
      <c r="BI245" s="52"/>
      <c r="BJ245" s="52"/>
      <c r="BK245" s="52"/>
      <c r="BL245" s="52"/>
    </row>
    <row r="248" spans="1:79" ht="14.25" customHeight="1">
      <c r="A248" s="80" t="s">
        <v>153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80"/>
      <c r="AX248" s="80"/>
      <c r="AY248" s="80"/>
      <c r="AZ248" s="80"/>
      <c r="BA248" s="80"/>
      <c r="BB248" s="80"/>
      <c r="BC248" s="80"/>
      <c r="BD248" s="80"/>
      <c r="BE248" s="80"/>
      <c r="BF248" s="80"/>
      <c r="BG248" s="80"/>
      <c r="BH248" s="80"/>
      <c r="BI248" s="80"/>
      <c r="BJ248" s="80"/>
      <c r="BK248" s="80"/>
      <c r="BL248" s="80"/>
    </row>
    <row r="249" spans="1:79" ht="14.25" customHeight="1">
      <c r="A249" s="80" t="s">
        <v>324</v>
      </c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AZ249" s="80"/>
      <c r="BA249" s="80"/>
      <c r="BB249" s="80"/>
      <c r="BC249" s="80"/>
      <c r="BD249" s="80"/>
      <c r="BE249" s="80"/>
      <c r="BF249" s="80"/>
      <c r="BG249" s="80"/>
      <c r="BH249" s="80"/>
      <c r="BI249" s="80"/>
      <c r="BJ249" s="80"/>
      <c r="BK249" s="80"/>
      <c r="BL249" s="80"/>
      <c r="BM249" s="80"/>
      <c r="BN249" s="80"/>
      <c r="BO249" s="80"/>
      <c r="BP249" s="80"/>
      <c r="BQ249" s="80"/>
      <c r="BR249" s="80"/>
      <c r="BS249" s="80"/>
    </row>
    <row r="250" spans="1:79" ht="15" customHeight="1">
      <c r="A250" s="85" t="s">
        <v>307</v>
      </c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  <c r="AU250" s="85"/>
      <c r="AV250" s="85"/>
      <c r="AW250" s="85"/>
      <c r="AX250" s="85"/>
      <c r="AY250" s="85"/>
      <c r="AZ250" s="85"/>
      <c r="BA250" s="85"/>
      <c r="BB250" s="85"/>
      <c r="BC250" s="85"/>
      <c r="BD250" s="85"/>
      <c r="BE250" s="85"/>
      <c r="BF250" s="85"/>
      <c r="BG250" s="85"/>
      <c r="BH250" s="85"/>
      <c r="BI250" s="85"/>
      <c r="BJ250" s="85"/>
      <c r="BK250" s="85"/>
      <c r="BL250" s="85"/>
      <c r="BM250" s="85"/>
      <c r="BN250" s="85"/>
      <c r="BO250" s="85"/>
      <c r="BP250" s="85"/>
      <c r="BQ250" s="85"/>
      <c r="BR250" s="85"/>
      <c r="BS250" s="85"/>
    </row>
    <row r="251" spans="1:79" ht="15" customHeight="1">
      <c r="A251" s="54" t="s">
        <v>6</v>
      </c>
      <c r="B251" s="54"/>
      <c r="C251" s="54"/>
      <c r="D251" s="54"/>
      <c r="E251" s="54"/>
      <c r="F251" s="54"/>
      <c r="G251" s="54" t="s">
        <v>126</v>
      </c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 t="s">
        <v>13</v>
      </c>
      <c r="U251" s="54"/>
      <c r="V251" s="54"/>
      <c r="W251" s="54"/>
      <c r="X251" s="54"/>
      <c r="Y251" s="54"/>
      <c r="Z251" s="54"/>
      <c r="AA251" s="89" t="s">
        <v>308</v>
      </c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4"/>
      <c r="AP251" s="89" t="s">
        <v>311</v>
      </c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1"/>
      <c r="BE251" s="89" t="s">
        <v>318</v>
      </c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1"/>
    </row>
    <row r="252" spans="1:79" ht="32.1" customHeight="1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 t="s">
        <v>4</v>
      </c>
      <c r="AB252" s="54"/>
      <c r="AC252" s="54"/>
      <c r="AD252" s="54"/>
      <c r="AE252" s="54"/>
      <c r="AF252" s="54" t="s">
        <v>3</v>
      </c>
      <c r="AG252" s="54"/>
      <c r="AH252" s="54"/>
      <c r="AI252" s="54"/>
      <c r="AJ252" s="54"/>
      <c r="AK252" s="54" t="s">
        <v>89</v>
      </c>
      <c r="AL252" s="54"/>
      <c r="AM252" s="54"/>
      <c r="AN252" s="54"/>
      <c r="AO252" s="54"/>
      <c r="AP252" s="54" t="s">
        <v>4</v>
      </c>
      <c r="AQ252" s="54"/>
      <c r="AR252" s="54"/>
      <c r="AS252" s="54"/>
      <c r="AT252" s="54"/>
      <c r="AU252" s="54" t="s">
        <v>3</v>
      </c>
      <c r="AV252" s="54"/>
      <c r="AW252" s="54"/>
      <c r="AX252" s="54"/>
      <c r="AY252" s="54"/>
      <c r="AZ252" s="54" t="s">
        <v>96</v>
      </c>
      <c r="BA252" s="54"/>
      <c r="BB252" s="54"/>
      <c r="BC252" s="54"/>
      <c r="BD252" s="54"/>
      <c r="BE252" s="54" t="s">
        <v>4</v>
      </c>
      <c r="BF252" s="54"/>
      <c r="BG252" s="54"/>
      <c r="BH252" s="54"/>
      <c r="BI252" s="54"/>
      <c r="BJ252" s="54" t="s">
        <v>3</v>
      </c>
      <c r="BK252" s="54"/>
      <c r="BL252" s="54"/>
      <c r="BM252" s="54"/>
      <c r="BN252" s="54"/>
      <c r="BO252" s="54" t="s">
        <v>127</v>
      </c>
      <c r="BP252" s="54"/>
      <c r="BQ252" s="54"/>
      <c r="BR252" s="54"/>
      <c r="BS252" s="54"/>
    </row>
    <row r="253" spans="1:79" ht="15" customHeight="1">
      <c r="A253" s="54">
        <v>1</v>
      </c>
      <c r="B253" s="54"/>
      <c r="C253" s="54"/>
      <c r="D253" s="54"/>
      <c r="E253" s="54"/>
      <c r="F253" s="54"/>
      <c r="G253" s="54">
        <v>2</v>
      </c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>
        <v>3</v>
      </c>
      <c r="U253" s="54"/>
      <c r="V253" s="54"/>
      <c r="W253" s="54"/>
      <c r="X253" s="54"/>
      <c r="Y253" s="54"/>
      <c r="Z253" s="54"/>
      <c r="AA253" s="54">
        <v>4</v>
      </c>
      <c r="AB253" s="54"/>
      <c r="AC253" s="54"/>
      <c r="AD253" s="54"/>
      <c r="AE253" s="54"/>
      <c r="AF253" s="54">
        <v>5</v>
      </c>
      <c r="AG253" s="54"/>
      <c r="AH253" s="54"/>
      <c r="AI253" s="54"/>
      <c r="AJ253" s="54"/>
      <c r="AK253" s="54">
        <v>6</v>
      </c>
      <c r="AL253" s="54"/>
      <c r="AM253" s="54"/>
      <c r="AN253" s="54"/>
      <c r="AO253" s="54"/>
      <c r="AP253" s="54">
        <v>7</v>
      </c>
      <c r="AQ253" s="54"/>
      <c r="AR253" s="54"/>
      <c r="AS253" s="54"/>
      <c r="AT253" s="54"/>
      <c r="AU253" s="54">
        <v>8</v>
      </c>
      <c r="AV253" s="54"/>
      <c r="AW253" s="54"/>
      <c r="AX253" s="54"/>
      <c r="AY253" s="54"/>
      <c r="AZ253" s="54">
        <v>9</v>
      </c>
      <c r="BA253" s="54"/>
      <c r="BB253" s="54"/>
      <c r="BC253" s="54"/>
      <c r="BD253" s="54"/>
      <c r="BE253" s="54">
        <v>10</v>
      </c>
      <c r="BF253" s="54"/>
      <c r="BG253" s="54"/>
      <c r="BH253" s="54"/>
      <c r="BI253" s="54"/>
      <c r="BJ253" s="54">
        <v>11</v>
      </c>
      <c r="BK253" s="54"/>
      <c r="BL253" s="54"/>
      <c r="BM253" s="54"/>
      <c r="BN253" s="54"/>
      <c r="BO253" s="54">
        <v>12</v>
      </c>
      <c r="BP253" s="54"/>
      <c r="BQ253" s="54"/>
      <c r="BR253" s="54"/>
      <c r="BS253" s="54"/>
    </row>
    <row r="254" spans="1:79" s="1" customFormat="1" ht="15" hidden="1" customHeight="1">
      <c r="A254" s="84" t="s">
        <v>69</v>
      </c>
      <c r="B254" s="84"/>
      <c r="C254" s="84"/>
      <c r="D254" s="84"/>
      <c r="E254" s="84"/>
      <c r="F254" s="84"/>
      <c r="G254" s="83" t="s">
        <v>57</v>
      </c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 t="s">
        <v>79</v>
      </c>
      <c r="U254" s="83"/>
      <c r="V254" s="83"/>
      <c r="W254" s="83"/>
      <c r="X254" s="83"/>
      <c r="Y254" s="83"/>
      <c r="Z254" s="83"/>
      <c r="AA254" s="82" t="s">
        <v>65</v>
      </c>
      <c r="AB254" s="82"/>
      <c r="AC254" s="82"/>
      <c r="AD254" s="82"/>
      <c r="AE254" s="82"/>
      <c r="AF254" s="82" t="s">
        <v>66</v>
      </c>
      <c r="AG254" s="82"/>
      <c r="AH254" s="82"/>
      <c r="AI254" s="82"/>
      <c r="AJ254" s="82"/>
      <c r="AK254" s="100" t="s">
        <v>122</v>
      </c>
      <c r="AL254" s="100"/>
      <c r="AM254" s="100"/>
      <c r="AN254" s="100"/>
      <c r="AO254" s="100"/>
      <c r="AP254" s="82" t="s">
        <v>67</v>
      </c>
      <c r="AQ254" s="82"/>
      <c r="AR254" s="82"/>
      <c r="AS254" s="82"/>
      <c r="AT254" s="82"/>
      <c r="AU254" s="82" t="s">
        <v>68</v>
      </c>
      <c r="AV254" s="82"/>
      <c r="AW254" s="82"/>
      <c r="AX254" s="82"/>
      <c r="AY254" s="82"/>
      <c r="AZ254" s="100" t="s">
        <v>122</v>
      </c>
      <c r="BA254" s="100"/>
      <c r="BB254" s="100"/>
      <c r="BC254" s="100"/>
      <c r="BD254" s="100"/>
      <c r="BE254" s="82" t="s">
        <v>58</v>
      </c>
      <c r="BF254" s="82"/>
      <c r="BG254" s="82"/>
      <c r="BH254" s="82"/>
      <c r="BI254" s="82"/>
      <c r="BJ254" s="82" t="s">
        <v>59</v>
      </c>
      <c r="BK254" s="82"/>
      <c r="BL254" s="82"/>
      <c r="BM254" s="82"/>
      <c r="BN254" s="82"/>
      <c r="BO254" s="100" t="s">
        <v>122</v>
      </c>
      <c r="BP254" s="100"/>
      <c r="BQ254" s="100"/>
      <c r="BR254" s="100"/>
      <c r="BS254" s="100"/>
      <c r="CA254" s="1" t="s">
        <v>44</v>
      </c>
    </row>
    <row r="255" spans="1:79" s="25" customFormat="1" ht="51" customHeight="1">
      <c r="A255" s="50">
        <v>1</v>
      </c>
      <c r="B255" s="50"/>
      <c r="C255" s="50"/>
      <c r="D255" s="50"/>
      <c r="E255" s="50"/>
      <c r="F255" s="50"/>
      <c r="G255" s="40" t="s">
        <v>261</v>
      </c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2"/>
      <c r="T255" s="51" t="s">
        <v>262</v>
      </c>
      <c r="U255" s="101"/>
      <c r="V255" s="101"/>
      <c r="W255" s="101"/>
      <c r="X255" s="101"/>
      <c r="Y255" s="101"/>
      <c r="Z255" s="102"/>
      <c r="AA255" s="47">
        <v>0</v>
      </c>
      <c r="AB255" s="47"/>
      <c r="AC255" s="47"/>
      <c r="AD255" s="47"/>
      <c r="AE255" s="47"/>
      <c r="AF255" s="47">
        <v>3453271.27</v>
      </c>
      <c r="AG255" s="47"/>
      <c r="AH255" s="47"/>
      <c r="AI255" s="47"/>
      <c r="AJ255" s="47"/>
      <c r="AK255" s="47">
        <f>IF(ISNUMBER(AA255),AA255,0)+IF(ISNUMBER(AF255),AF255,0)</f>
        <v>3453271.27</v>
      </c>
      <c r="AL255" s="47"/>
      <c r="AM255" s="47"/>
      <c r="AN255" s="47"/>
      <c r="AO255" s="47"/>
      <c r="AP255" s="47">
        <v>0</v>
      </c>
      <c r="AQ255" s="47"/>
      <c r="AR255" s="47"/>
      <c r="AS255" s="47"/>
      <c r="AT255" s="47"/>
      <c r="AU255" s="47">
        <v>5078527.63</v>
      </c>
      <c r="AV255" s="47"/>
      <c r="AW255" s="47"/>
      <c r="AX255" s="47"/>
      <c r="AY255" s="47"/>
      <c r="AZ255" s="47">
        <f>IF(ISNUMBER(AP255),AP255,0)+IF(ISNUMBER(AU255),AU255,0)</f>
        <v>5078527.63</v>
      </c>
      <c r="BA255" s="47"/>
      <c r="BB255" s="47"/>
      <c r="BC255" s="47"/>
      <c r="BD255" s="47"/>
      <c r="BE255" s="47">
        <v>0</v>
      </c>
      <c r="BF255" s="47"/>
      <c r="BG255" s="47"/>
      <c r="BH255" s="47"/>
      <c r="BI255" s="47"/>
      <c r="BJ255" s="47">
        <v>5743291</v>
      </c>
      <c r="BK255" s="47"/>
      <c r="BL255" s="47"/>
      <c r="BM255" s="47"/>
      <c r="BN255" s="47"/>
      <c r="BO255" s="47">
        <f>IF(ISNUMBER(BE255),BE255,0)+IF(ISNUMBER(BJ255),BJ255,0)</f>
        <v>5743291</v>
      </c>
      <c r="BP255" s="47"/>
      <c r="BQ255" s="47"/>
      <c r="BR255" s="47"/>
      <c r="BS255" s="47"/>
      <c r="CA255" s="25" t="s">
        <v>45</v>
      </c>
    </row>
    <row r="256" spans="1:79" s="25" customFormat="1" ht="51" customHeight="1">
      <c r="A256" s="50">
        <v>2</v>
      </c>
      <c r="B256" s="50"/>
      <c r="C256" s="50"/>
      <c r="D256" s="50"/>
      <c r="E256" s="50"/>
      <c r="F256" s="50"/>
      <c r="G256" s="40" t="s">
        <v>263</v>
      </c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2"/>
      <c r="T256" s="51" t="s">
        <v>264</v>
      </c>
      <c r="U256" s="41"/>
      <c r="V256" s="41"/>
      <c r="W256" s="41"/>
      <c r="X256" s="41"/>
      <c r="Y256" s="41"/>
      <c r="Z256" s="42"/>
      <c r="AA256" s="47">
        <v>0</v>
      </c>
      <c r="AB256" s="47"/>
      <c r="AC256" s="47"/>
      <c r="AD256" s="47"/>
      <c r="AE256" s="47"/>
      <c r="AF256" s="47">
        <v>0</v>
      </c>
      <c r="AG256" s="47"/>
      <c r="AH256" s="47"/>
      <c r="AI256" s="47"/>
      <c r="AJ256" s="47"/>
      <c r="AK256" s="47">
        <f>IF(ISNUMBER(AA256),AA256,0)+IF(ISNUMBER(AF256),AF256,0)</f>
        <v>0</v>
      </c>
      <c r="AL256" s="47"/>
      <c r="AM256" s="47"/>
      <c r="AN256" s="47"/>
      <c r="AO256" s="47"/>
      <c r="AP256" s="47">
        <v>0</v>
      </c>
      <c r="AQ256" s="47"/>
      <c r="AR256" s="47"/>
      <c r="AS256" s="47"/>
      <c r="AT256" s="47"/>
      <c r="AU256" s="47">
        <v>2527800</v>
      </c>
      <c r="AV256" s="47"/>
      <c r="AW256" s="47"/>
      <c r="AX256" s="47"/>
      <c r="AY256" s="47"/>
      <c r="AZ256" s="47">
        <f>IF(ISNUMBER(AP256),AP256,0)+IF(ISNUMBER(AU256),AU256,0)</f>
        <v>2527800</v>
      </c>
      <c r="BA256" s="47"/>
      <c r="BB256" s="47"/>
      <c r="BC256" s="47"/>
      <c r="BD256" s="47"/>
      <c r="BE256" s="47">
        <v>0</v>
      </c>
      <c r="BF256" s="47"/>
      <c r="BG256" s="47"/>
      <c r="BH256" s="47"/>
      <c r="BI256" s="47"/>
      <c r="BJ256" s="47">
        <v>1500000</v>
      </c>
      <c r="BK256" s="47"/>
      <c r="BL256" s="47"/>
      <c r="BM256" s="47"/>
      <c r="BN256" s="47"/>
      <c r="BO256" s="47">
        <f>IF(ISNUMBER(BE256),BE256,0)+IF(ISNUMBER(BJ256),BJ256,0)</f>
        <v>1500000</v>
      </c>
      <c r="BP256" s="47"/>
      <c r="BQ256" s="47"/>
      <c r="BR256" s="47"/>
      <c r="BS256" s="47"/>
    </row>
    <row r="257" spans="1:79" s="6" customFormat="1" ht="12.75" customHeight="1">
      <c r="A257" s="48"/>
      <c r="B257" s="48"/>
      <c r="C257" s="48"/>
      <c r="D257" s="48"/>
      <c r="E257" s="48"/>
      <c r="F257" s="48"/>
      <c r="G257" s="33" t="s">
        <v>147</v>
      </c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5"/>
      <c r="T257" s="49"/>
      <c r="U257" s="34"/>
      <c r="V257" s="34"/>
      <c r="W257" s="34"/>
      <c r="X257" s="34"/>
      <c r="Y257" s="34"/>
      <c r="Z257" s="35"/>
      <c r="AA257" s="46">
        <v>0</v>
      </c>
      <c r="AB257" s="46"/>
      <c r="AC257" s="46"/>
      <c r="AD257" s="46"/>
      <c r="AE257" s="46"/>
      <c r="AF257" s="46">
        <v>3453271.27</v>
      </c>
      <c r="AG257" s="46"/>
      <c r="AH257" s="46"/>
      <c r="AI257" s="46"/>
      <c r="AJ257" s="46"/>
      <c r="AK257" s="46">
        <f>IF(ISNUMBER(AA257),AA257,0)+IF(ISNUMBER(AF257),AF257,0)</f>
        <v>3453271.27</v>
      </c>
      <c r="AL257" s="46"/>
      <c r="AM257" s="46"/>
      <c r="AN257" s="46"/>
      <c r="AO257" s="46"/>
      <c r="AP257" s="46">
        <v>0</v>
      </c>
      <c r="AQ257" s="46"/>
      <c r="AR257" s="46"/>
      <c r="AS257" s="46"/>
      <c r="AT257" s="46"/>
      <c r="AU257" s="46">
        <v>7606327.6299999999</v>
      </c>
      <c r="AV257" s="46"/>
      <c r="AW257" s="46"/>
      <c r="AX257" s="46"/>
      <c r="AY257" s="46"/>
      <c r="AZ257" s="46">
        <f>IF(ISNUMBER(AP257),AP257,0)+IF(ISNUMBER(AU257),AU257,0)</f>
        <v>7606327.6299999999</v>
      </c>
      <c r="BA257" s="46"/>
      <c r="BB257" s="46"/>
      <c r="BC257" s="46"/>
      <c r="BD257" s="46"/>
      <c r="BE257" s="46">
        <v>0</v>
      </c>
      <c r="BF257" s="46"/>
      <c r="BG257" s="46"/>
      <c r="BH257" s="46"/>
      <c r="BI257" s="46"/>
      <c r="BJ257" s="46">
        <v>7243291</v>
      </c>
      <c r="BK257" s="46"/>
      <c r="BL257" s="46"/>
      <c r="BM257" s="46"/>
      <c r="BN257" s="46"/>
      <c r="BO257" s="46">
        <f>IF(ISNUMBER(BE257),BE257,0)+IF(ISNUMBER(BJ257),BJ257,0)</f>
        <v>7243291</v>
      </c>
      <c r="BP257" s="46"/>
      <c r="BQ257" s="46"/>
      <c r="BR257" s="46"/>
      <c r="BS257" s="46"/>
    </row>
    <row r="258" spans="1:79" ht="109.5" customHeight="1"/>
    <row r="259" spans="1:79" ht="13.5" customHeight="1">
      <c r="A259" s="80" t="s">
        <v>340</v>
      </c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AZ259" s="80"/>
      <c r="BA259" s="80"/>
      <c r="BB259" s="80"/>
      <c r="BC259" s="80"/>
      <c r="BD259" s="80"/>
      <c r="BE259" s="80"/>
      <c r="BF259" s="80"/>
      <c r="BG259" s="80"/>
      <c r="BH259" s="80"/>
      <c r="BI259" s="80"/>
      <c r="BJ259" s="80"/>
      <c r="BK259" s="80"/>
      <c r="BL259" s="80"/>
    </row>
    <row r="260" spans="1:79" ht="15" customHeight="1">
      <c r="A260" s="92" t="s">
        <v>307</v>
      </c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  <c r="AE260" s="92"/>
      <c r="AF260" s="92"/>
      <c r="AG260" s="92"/>
      <c r="AH260" s="92"/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AW260" s="92"/>
      <c r="AX260" s="92"/>
      <c r="AY260" s="92"/>
      <c r="AZ260" s="92"/>
      <c r="BA260" s="92"/>
      <c r="BB260" s="92"/>
      <c r="BC260" s="92"/>
      <c r="BD260" s="92"/>
    </row>
    <row r="261" spans="1:79" ht="15" customHeight="1">
      <c r="A261" s="54" t="s">
        <v>6</v>
      </c>
      <c r="B261" s="54"/>
      <c r="C261" s="54"/>
      <c r="D261" s="54"/>
      <c r="E261" s="54"/>
      <c r="F261" s="54"/>
      <c r="G261" s="54" t="s">
        <v>126</v>
      </c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 t="s">
        <v>13</v>
      </c>
      <c r="U261" s="54"/>
      <c r="V261" s="54"/>
      <c r="W261" s="54"/>
      <c r="X261" s="54"/>
      <c r="Y261" s="54"/>
      <c r="Z261" s="54"/>
      <c r="AA261" s="89" t="s">
        <v>329</v>
      </c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4"/>
      <c r="AP261" s="89" t="s">
        <v>334</v>
      </c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1"/>
    </row>
    <row r="262" spans="1:79" ht="32.1" customHeight="1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 t="s">
        <v>4</v>
      </c>
      <c r="AB262" s="54"/>
      <c r="AC262" s="54"/>
      <c r="AD262" s="54"/>
      <c r="AE262" s="54"/>
      <c r="AF262" s="54" t="s">
        <v>3</v>
      </c>
      <c r="AG262" s="54"/>
      <c r="AH262" s="54"/>
      <c r="AI262" s="54"/>
      <c r="AJ262" s="54"/>
      <c r="AK262" s="54" t="s">
        <v>89</v>
      </c>
      <c r="AL262" s="54"/>
      <c r="AM262" s="54"/>
      <c r="AN262" s="54"/>
      <c r="AO262" s="54"/>
      <c r="AP262" s="54" t="s">
        <v>4</v>
      </c>
      <c r="AQ262" s="54"/>
      <c r="AR262" s="54"/>
      <c r="AS262" s="54"/>
      <c r="AT262" s="54"/>
      <c r="AU262" s="54" t="s">
        <v>3</v>
      </c>
      <c r="AV262" s="54"/>
      <c r="AW262" s="54"/>
      <c r="AX262" s="54"/>
      <c r="AY262" s="54"/>
      <c r="AZ262" s="54" t="s">
        <v>96</v>
      </c>
      <c r="BA262" s="54"/>
      <c r="BB262" s="54"/>
      <c r="BC262" s="54"/>
      <c r="BD262" s="54"/>
    </row>
    <row r="263" spans="1:79" ht="15" customHeight="1">
      <c r="A263" s="54">
        <v>1</v>
      </c>
      <c r="B263" s="54"/>
      <c r="C263" s="54"/>
      <c r="D263" s="54"/>
      <c r="E263" s="54"/>
      <c r="F263" s="54"/>
      <c r="G263" s="54">
        <v>2</v>
      </c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>
        <v>3</v>
      </c>
      <c r="U263" s="54"/>
      <c r="V263" s="54"/>
      <c r="W263" s="54"/>
      <c r="X263" s="54"/>
      <c r="Y263" s="54"/>
      <c r="Z263" s="54"/>
      <c r="AA263" s="54">
        <v>4</v>
      </c>
      <c r="AB263" s="54"/>
      <c r="AC263" s="54"/>
      <c r="AD263" s="54"/>
      <c r="AE263" s="54"/>
      <c r="AF263" s="54">
        <v>5</v>
      </c>
      <c r="AG263" s="54"/>
      <c r="AH263" s="54"/>
      <c r="AI263" s="54"/>
      <c r="AJ263" s="54"/>
      <c r="AK263" s="54">
        <v>6</v>
      </c>
      <c r="AL263" s="54"/>
      <c r="AM263" s="54"/>
      <c r="AN263" s="54"/>
      <c r="AO263" s="54"/>
      <c r="AP263" s="54">
        <v>7</v>
      </c>
      <c r="AQ263" s="54"/>
      <c r="AR263" s="54"/>
      <c r="AS263" s="54"/>
      <c r="AT263" s="54"/>
      <c r="AU263" s="54">
        <v>8</v>
      </c>
      <c r="AV263" s="54"/>
      <c r="AW263" s="54"/>
      <c r="AX263" s="54"/>
      <c r="AY263" s="54"/>
      <c r="AZ263" s="54">
        <v>9</v>
      </c>
      <c r="BA263" s="54"/>
      <c r="BB263" s="54"/>
      <c r="BC263" s="54"/>
      <c r="BD263" s="54"/>
    </row>
    <row r="264" spans="1:79" s="1" customFormat="1" ht="12" hidden="1" customHeight="1">
      <c r="A264" s="84" t="s">
        <v>69</v>
      </c>
      <c r="B264" s="84"/>
      <c r="C264" s="84"/>
      <c r="D264" s="84"/>
      <c r="E264" s="84"/>
      <c r="F264" s="84"/>
      <c r="G264" s="83" t="s">
        <v>57</v>
      </c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 t="s">
        <v>79</v>
      </c>
      <c r="U264" s="83"/>
      <c r="V264" s="83"/>
      <c r="W264" s="83"/>
      <c r="X264" s="83"/>
      <c r="Y264" s="83"/>
      <c r="Z264" s="83"/>
      <c r="AA264" s="82" t="s">
        <v>60</v>
      </c>
      <c r="AB264" s="82"/>
      <c r="AC264" s="82"/>
      <c r="AD264" s="82"/>
      <c r="AE264" s="82"/>
      <c r="AF264" s="82" t="s">
        <v>61</v>
      </c>
      <c r="AG264" s="82"/>
      <c r="AH264" s="82"/>
      <c r="AI264" s="82"/>
      <c r="AJ264" s="82"/>
      <c r="AK264" s="100" t="s">
        <v>122</v>
      </c>
      <c r="AL264" s="100"/>
      <c r="AM264" s="100"/>
      <c r="AN264" s="100"/>
      <c r="AO264" s="100"/>
      <c r="AP264" s="82" t="s">
        <v>62</v>
      </c>
      <c r="AQ264" s="82"/>
      <c r="AR264" s="82"/>
      <c r="AS264" s="82"/>
      <c r="AT264" s="82"/>
      <c r="AU264" s="82" t="s">
        <v>63</v>
      </c>
      <c r="AV264" s="82"/>
      <c r="AW264" s="82"/>
      <c r="AX264" s="82"/>
      <c r="AY264" s="82"/>
      <c r="AZ264" s="100" t="s">
        <v>122</v>
      </c>
      <c r="BA264" s="100"/>
      <c r="BB264" s="100"/>
      <c r="BC264" s="100"/>
      <c r="BD264" s="100"/>
      <c r="CA264" s="1" t="s">
        <v>46</v>
      </c>
    </row>
    <row r="265" spans="1:79" s="25" customFormat="1" ht="51" customHeight="1">
      <c r="A265" s="50">
        <v>1</v>
      </c>
      <c r="B265" s="50"/>
      <c r="C265" s="50"/>
      <c r="D265" s="50"/>
      <c r="E265" s="50"/>
      <c r="F265" s="50"/>
      <c r="G265" s="40" t="s">
        <v>261</v>
      </c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2"/>
      <c r="T265" s="51" t="s">
        <v>262</v>
      </c>
      <c r="U265" s="101"/>
      <c r="V265" s="101"/>
      <c r="W265" s="101"/>
      <c r="X265" s="101"/>
      <c r="Y265" s="101"/>
      <c r="Z265" s="102"/>
      <c r="AA265" s="47">
        <v>0</v>
      </c>
      <c r="AB265" s="47"/>
      <c r="AC265" s="47"/>
      <c r="AD265" s="47"/>
      <c r="AE265" s="47"/>
      <c r="AF265" s="47">
        <v>3271497</v>
      </c>
      <c r="AG265" s="47"/>
      <c r="AH265" s="47"/>
      <c r="AI265" s="47"/>
      <c r="AJ265" s="47"/>
      <c r="AK265" s="47">
        <f>IF(ISNUMBER(AA265),AA265,0)+IF(ISNUMBER(AF265),AF265,0)</f>
        <v>3271497</v>
      </c>
      <c r="AL265" s="47"/>
      <c r="AM265" s="47"/>
      <c r="AN265" s="47"/>
      <c r="AO265" s="47"/>
      <c r="AP265" s="47">
        <v>0</v>
      </c>
      <c r="AQ265" s="47"/>
      <c r="AR265" s="47"/>
      <c r="AS265" s="47"/>
      <c r="AT265" s="47"/>
      <c r="AU265" s="47">
        <v>4300000</v>
      </c>
      <c r="AV265" s="47"/>
      <c r="AW265" s="47"/>
      <c r="AX265" s="47"/>
      <c r="AY265" s="47"/>
      <c r="AZ265" s="47">
        <f>IF(ISNUMBER(AP265),AP265,0)+IF(ISNUMBER(AU265),AU265,0)</f>
        <v>4300000</v>
      </c>
      <c r="BA265" s="47"/>
      <c r="BB265" s="47"/>
      <c r="BC265" s="47"/>
      <c r="BD265" s="47"/>
      <c r="CA265" s="25" t="s">
        <v>47</v>
      </c>
    </row>
    <row r="266" spans="1:79" s="25" customFormat="1" ht="51" customHeight="1">
      <c r="A266" s="50">
        <v>2</v>
      </c>
      <c r="B266" s="50"/>
      <c r="C266" s="50"/>
      <c r="D266" s="50"/>
      <c r="E266" s="50"/>
      <c r="F266" s="50"/>
      <c r="G266" s="40" t="s">
        <v>263</v>
      </c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2"/>
      <c r="T266" s="51" t="s">
        <v>264</v>
      </c>
      <c r="U266" s="41"/>
      <c r="V266" s="41"/>
      <c r="W266" s="41"/>
      <c r="X266" s="41"/>
      <c r="Y266" s="41"/>
      <c r="Z266" s="42"/>
      <c r="AA266" s="47">
        <v>0</v>
      </c>
      <c r="AB266" s="47"/>
      <c r="AC266" s="47"/>
      <c r="AD266" s="47"/>
      <c r="AE266" s="47"/>
      <c r="AF266" s="47">
        <v>1700000</v>
      </c>
      <c r="AG266" s="47"/>
      <c r="AH266" s="47"/>
      <c r="AI266" s="47"/>
      <c r="AJ266" s="47"/>
      <c r="AK266" s="47">
        <f>IF(ISNUMBER(AA266),AA266,0)+IF(ISNUMBER(AF266),AF266,0)</f>
        <v>1700000</v>
      </c>
      <c r="AL266" s="47"/>
      <c r="AM266" s="47"/>
      <c r="AN266" s="47"/>
      <c r="AO266" s="47"/>
      <c r="AP266" s="47">
        <v>0</v>
      </c>
      <c r="AQ266" s="47"/>
      <c r="AR266" s="47"/>
      <c r="AS266" s="47"/>
      <c r="AT266" s="47"/>
      <c r="AU266" s="47">
        <v>2500000</v>
      </c>
      <c r="AV266" s="47"/>
      <c r="AW266" s="47"/>
      <c r="AX266" s="47"/>
      <c r="AY266" s="47"/>
      <c r="AZ266" s="47">
        <f>IF(ISNUMBER(AP266),AP266,0)+IF(ISNUMBER(AU266),AU266,0)</f>
        <v>2500000</v>
      </c>
      <c r="BA266" s="47"/>
      <c r="BB266" s="47"/>
      <c r="BC266" s="47"/>
      <c r="BD266" s="47"/>
    </row>
    <row r="267" spans="1:79" s="6" customFormat="1">
      <c r="A267" s="48"/>
      <c r="B267" s="48"/>
      <c r="C267" s="48"/>
      <c r="D267" s="48"/>
      <c r="E267" s="48"/>
      <c r="F267" s="48"/>
      <c r="G267" s="33" t="s">
        <v>147</v>
      </c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5"/>
      <c r="T267" s="49"/>
      <c r="U267" s="34"/>
      <c r="V267" s="34"/>
      <c r="W267" s="34"/>
      <c r="X267" s="34"/>
      <c r="Y267" s="34"/>
      <c r="Z267" s="35"/>
      <c r="AA267" s="46">
        <v>0</v>
      </c>
      <c r="AB267" s="46"/>
      <c r="AC267" s="46"/>
      <c r="AD267" s="46"/>
      <c r="AE267" s="46"/>
      <c r="AF267" s="46">
        <v>4971497</v>
      </c>
      <c r="AG267" s="46"/>
      <c r="AH267" s="46"/>
      <c r="AI267" s="46"/>
      <c r="AJ267" s="46"/>
      <c r="AK267" s="46">
        <f>IF(ISNUMBER(AA267),AA267,0)+IF(ISNUMBER(AF267),AF267,0)</f>
        <v>4971497</v>
      </c>
      <c r="AL267" s="46"/>
      <c r="AM267" s="46"/>
      <c r="AN267" s="46"/>
      <c r="AO267" s="46"/>
      <c r="AP267" s="46">
        <v>0</v>
      </c>
      <c r="AQ267" s="46"/>
      <c r="AR267" s="46"/>
      <c r="AS267" s="46"/>
      <c r="AT267" s="46"/>
      <c r="AU267" s="46">
        <v>6800000</v>
      </c>
      <c r="AV267" s="46"/>
      <c r="AW267" s="46"/>
      <c r="AX267" s="46"/>
      <c r="AY267" s="46"/>
      <c r="AZ267" s="46">
        <f>IF(ISNUMBER(AP267),AP267,0)+IF(ISNUMBER(AU267),AU267,0)</f>
        <v>6800000</v>
      </c>
      <c r="BA267" s="46"/>
      <c r="BB267" s="46"/>
      <c r="BC267" s="46"/>
      <c r="BD267" s="46"/>
    </row>
    <row r="270" spans="1:79" ht="14.25" customHeight="1">
      <c r="A270" s="80" t="s">
        <v>341</v>
      </c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80"/>
      <c r="AX270" s="80"/>
      <c r="AY270" s="80"/>
      <c r="AZ270" s="80"/>
      <c r="BA270" s="80"/>
      <c r="BB270" s="80"/>
      <c r="BC270" s="80"/>
      <c r="BD270" s="80"/>
      <c r="BE270" s="80"/>
      <c r="BF270" s="80"/>
      <c r="BG270" s="80"/>
      <c r="BH270" s="80"/>
      <c r="BI270" s="80"/>
      <c r="BJ270" s="80"/>
      <c r="BK270" s="80"/>
      <c r="BL270" s="80"/>
    </row>
    <row r="271" spans="1:79" ht="15" customHeight="1">
      <c r="A271" s="92" t="s">
        <v>307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  <c r="AX271" s="93"/>
      <c r="AY271" s="93"/>
      <c r="AZ271" s="93"/>
      <c r="BA271" s="93"/>
      <c r="BB271" s="93"/>
      <c r="BC271" s="93"/>
      <c r="BD271" s="93"/>
      <c r="BE271" s="93"/>
      <c r="BF271" s="93"/>
      <c r="BG271" s="93"/>
      <c r="BH271" s="93"/>
      <c r="BI271" s="93"/>
      <c r="BJ271" s="93"/>
      <c r="BK271" s="93"/>
      <c r="BL271" s="93"/>
      <c r="BM271" s="93"/>
    </row>
    <row r="272" spans="1:79" ht="23.1" customHeight="1">
      <c r="A272" s="54" t="s">
        <v>128</v>
      </c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94" t="s">
        <v>129</v>
      </c>
      <c r="O272" s="95"/>
      <c r="P272" s="95"/>
      <c r="Q272" s="95"/>
      <c r="R272" s="95"/>
      <c r="S272" s="95"/>
      <c r="T272" s="95"/>
      <c r="U272" s="96"/>
      <c r="V272" s="94" t="s">
        <v>130</v>
      </c>
      <c r="W272" s="95"/>
      <c r="X272" s="95"/>
      <c r="Y272" s="95"/>
      <c r="Z272" s="96"/>
      <c r="AA272" s="54" t="s">
        <v>308</v>
      </c>
      <c r="AB272" s="54"/>
      <c r="AC272" s="54"/>
      <c r="AD272" s="54"/>
      <c r="AE272" s="54"/>
      <c r="AF272" s="54"/>
      <c r="AG272" s="54"/>
      <c r="AH272" s="54"/>
      <c r="AI272" s="54"/>
      <c r="AJ272" s="54" t="s">
        <v>311</v>
      </c>
      <c r="AK272" s="54"/>
      <c r="AL272" s="54"/>
      <c r="AM272" s="54"/>
      <c r="AN272" s="54"/>
      <c r="AO272" s="54"/>
      <c r="AP272" s="54"/>
      <c r="AQ272" s="54"/>
      <c r="AR272" s="54"/>
      <c r="AS272" s="54" t="s">
        <v>318</v>
      </c>
      <c r="AT272" s="54"/>
      <c r="AU272" s="54"/>
      <c r="AV272" s="54"/>
      <c r="AW272" s="54"/>
      <c r="AX272" s="54"/>
      <c r="AY272" s="54"/>
      <c r="AZ272" s="54"/>
      <c r="BA272" s="54"/>
      <c r="BB272" s="54" t="s">
        <v>329</v>
      </c>
      <c r="BC272" s="54"/>
      <c r="BD272" s="54"/>
      <c r="BE272" s="54"/>
      <c r="BF272" s="54"/>
      <c r="BG272" s="54"/>
      <c r="BH272" s="54"/>
      <c r="BI272" s="54"/>
      <c r="BJ272" s="54"/>
      <c r="BK272" s="54" t="s">
        <v>334</v>
      </c>
      <c r="BL272" s="54"/>
      <c r="BM272" s="54"/>
      <c r="BN272" s="54"/>
      <c r="BO272" s="54"/>
      <c r="BP272" s="54"/>
      <c r="BQ272" s="54"/>
      <c r="BR272" s="54"/>
      <c r="BS272" s="54"/>
    </row>
    <row r="273" spans="1:79" ht="95.25" customHeight="1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97"/>
      <c r="O273" s="98"/>
      <c r="P273" s="98"/>
      <c r="Q273" s="98"/>
      <c r="R273" s="98"/>
      <c r="S273" s="98"/>
      <c r="T273" s="98"/>
      <c r="U273" s="99"/>
      <c r="V273" s="97"/>
      <c r="W273" s="98"/>
      <c r="X273" s="98"/>
      <c r="Y273" s="98"/>
      <c r="Z273" s="99"/>
      <c r="AA273" s="86" t="s">
        <v>133</v>
      </c>
      <c r="AB273" s="86"/>
      <c r="AC273" s="86"/>
      <c r="AD273" s="86"/>
      <c r="AE273" s="86"/>
      <c r="AF273" s="86" t="s">
        <v>134</v>
      </c>
      <c r="AG273" s="86"/>
      <c r="AH273" s="86"/>
      <c r="AI273" s="86"/>
      <c r="AJ273" s="86" t="s">
        <v>133</v>
      </c>
      <c r="AK273" s="86"/>
      <c r="AL273" s="86"/>
      <c r="AM273" s="86"/>
      <c r="AN273" s="86"/>
      <c r="AO273" s="86" t="s">
        <v>134</v>
      </c>
      <c r="AP273" s="86"/>
      <c r="AQ273" s="86"/>
      <c r="AR273" s="86"/>
      <c r="AS273" s="86" t="s">
        <v>133</v>
      </c>
      <c r="AT273" s="86"/>
      <c r="AU273" s="86"/>
      <c r="AV273" s="86"/>
      <c r="AW273" s="86"/>
      <c r="AX273" s="86" t="s">
        <v>134</v>
      </c>
      <c r="AY273" s="86"/>
      <c r="AZ273" s="86"/>
      <c r="BA273" s="86"/>
      <c r="BB273" s="86" t="s">
        <v>133</v>
      </c>
      <c r="BC273" s="86"/>
      <c r="BD273" s="86"/>
      <c r="BE273" s="86"/>
      <c r="BF273" s="86"/>
      <c r="BG273" s="86" t="s">
        <v>134</v>
      </c>
      <c r="BH273" s="86"/>
      <c r="BI273" s="86"/>
      <c r="BJ273" s="86"/>
      <c r="BK273" s="86" t="s">
        <v>133</v>
      </c>
      <c r="BL273" s="86"/>
      <c r="BM273" s="86"/>
      <c r="BN273" s="86"/>
      <c r="BO273" s="86"/>
      <c r="BP273" s="86" t="s">
        <v>134</v>
      </c>
      <c r="BQ273" s="86"/>
      <c r="BR273" s="86"/>
      <c r="BS273" s="86"/>
    </row>
    <row r="274" spans="1:79" ht="15" customHeight="1">
      <c r="A274" s="54">
        <v>1</v>
      </c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89">
        <v>2</v>
      </c>
      <c r="O274" s="90"/>
      <c r="P274" s="90"/>
      <c r="Q274" s="90"/>
      <c r="R274" s="90"/>
      <c r="S274" s="90"/>
      <c r="T274" s="90"/>
      <c r="U274" s="91"/>
      <c r="V274" s="54">
        <v>3</v>
      </c>
      <c r="W274" s="54"/>
      <c r="X274" s="54"/>
      <c r="Y274" s="54"/>
      <c r="Z274" s="54"/>
      <c r="AA274" s="54">
        <v>4</v>
      </c>
      <c r="AB274" s="54"/>
      <c r="AC274" s="54"/>
      <c r="AD274" s="54"/>
      <c r="AE274" s="54"/>
      <c r="AF274" s="54">
        <v>5</v>
      </c>
      <c r="AG274" s="54"/>
      <c r="AH274" s="54"/>
      <c r="AI274" s="54"/>
      <c r="AJ274" s="54">
        <v>6</v>
      </c>
      <c r="AK274" s="54"/>
      <c r="AL274" s="54"/>
      <c r="AM274" s="54"/>
      <c r="AN274" s="54"/>
      <c r="AO274" s="54">
        <v>7</v>
      </c>
      <c r="AP274" s="54"/>
      <c r="AQ274" s="54"/>
      <c r="AR274" s="54"/>
      <c r="AS274" s="54">
        <v>8</v>
      </c>
      <c r="AT274" s="54"/>
      <c r="AU274" s="54"/>
      <c r="AV274" s="54"/>
      <c r="AW274" s="54"/>
      <c r="AX274" s="54">
        <v>9</v>
      </c>
      <c r="AY274" s="54"/>
      <c r="AZ274" s="54"/>
      <c r="BA274" s="54"/>
      <c r="BB274" s="54">
        <v>10</v>
      </c>
      <c r="BC274" s="54"/>
      <c r="BD274" s="54"/>
      <c r="BE274" s="54"/>
      <c r="BF274" s="54"/>
      <c r="BG274" s="54">
        <v>11</v>
      </c>
      <c r="BH274" s="54"/>
      <c r="BI274" s="54"/>
      <c r="BJ274" s="54"/>
      <c r="BK274" s="54">
        <v>12</v>
      </c>
      <c r="BL274" s="54"/>
      <c r="BM274" s="54"/>
      <c r="BN274" s="54"/>
      <c r="BO274" s="54"/>
      <c r="BP274" s="54">
        <v>13</v>
      </c>
      <c r="BQ274" s="54"/>
      <c r="BR274" s="54"/>
      <c r="BS274" s="54"/>
    </row>
    <row r="275" spans="1:79" s="1" customFormat="1" ht="12" hidden="1" customHeight="1">
      <c r="A275" s="83" t="s">
        <v>146</v>
      </c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4" t="s">
        <v>131</v>
      </c>
      <c r="O275" s="84"/>
      <c r="P275" s="84"/>
      <c r="Q275" s="84"/>
      <c r="R275" s="84"/>
      <c r="S275" s="84"/>
      <c r="T275" s="84"/>
      <c r="U275" s="84"/>
      <c r="V275" s="84" t="s">
        <v>132</v>
      </c>
      <c r="W275" s="84"/>
      <c r="X275" s="84"/>
      <c r="Y275" s="84"/>
      <c r="Z275" s="84"/>
      <c r="AA275" s="82" t="s">
        <v>65</v>
      </c>
      <c r="AB275" s="82"/>
      <c r="AC275" s="82"/>
      <c r="AD275" s="82"/>
      <c r="AE275" s="82"/>
      <c r="AF275" s="82" t="s">
        <v>66</v>
      </c>
      <c r="AG275" s="82"/>
      <c r="AH275" s="82"/>
      <c r="AI275" s="82"/>
      <c r="AJ275" s="82" t="s">
        <v>67</v>
      </c>
      <c r="AK275" s="82"/>
      <c r="AL275" s="82"/>
      <c r="AM275" s="82"/>
      <c r="AN275" s="82"/>
      <c r="AO275" s="82" t="s">
        <v>68</v>
      </c>
      <c r="AP275" s="82"/>
      <c r="AQ275" s="82"/>
      <c r="AR275" s="82"/>
      <c r="AS275" s="82" t="s">
        <v>58</v>
      </c>
      <c r="AT275" s="82"/>
      <c r="AU275" s="82"/>
      <c r="AV275" s="82"/>
      <c r="AW275" s="82"/>
      <c r="AX275" s="82" t="s">
        <v>59</v>
      </c>
      <c r="AY275" s="82"/>
      <c r="AZ275" s="82"/>
      <c r="BA275" s="82"/>
      <c r="BB275" s="82" t="s">
        <v>60</v>
      </c>
      <c r="BC275" s="82"/>
      <c r="BD275" s="82"/>
      <c r="BE275" s="82"/>
      <c r="BF275" s="82"/>
      <c r="BG275" s="82" t="s">
        <v>61</v>
      </c>
      <c r="BH275" s="82"/>
      <c r="BI275" s="82"/>
      <c r="BJ275" s="82"/>
      <c r="BK275" s="82" t="s">
        <v>62</v>
      </c>
      <c r="BL275" s="82"/>
      <c r="BM275" s="82"/>
      <c r="BN275" s="82"/>
      <c r="BO275" s="82"/>
      <c r="BP275" s="82" t="s">
        <v>63</v>
      </c>
      <c r="BQ275" s="82"/>
      <c r="BR275" s="82"/>
      <c r="BS275" s="82"/>
      <c r="CA275" s="1" t="s">
        <v>48</v>
      </c>
    </row>
    <row r="276" spans="1:79" s="25" customFormat="1" ht="25.5" customHeight="1">
      <c r="A276" s="40" t="s">
        <v>265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2"/>
      <c r="N276" s="43">
        <v>2022</v>
      </c>
      <c r="O276" s="44"/>
      <c r="P276" s="44"/>
      <c r="Q276" s="44"/>
      <c r="R276" s="44"/>
      <c r="S276" s="44"/>
      <c r="T276" s="44"/>
      <c r="U276" s="45"/>
      <c r="V276" s="39">
        <v>0</v>
      </c>
      <c r="W276" s="39"/>
      <c r="X276" s="39"/>
      <c r="Y276" s="39"/>
      <c r="Z276" s="39"/>
      <c r="AA276" s="39">
        <v>0</v>
      </c>
      <c r="AB276" s="39"/>
      <c r="AC276" s="39"/>
      <c r="AD276" s="39"/>
      <c r="AE276" s="39"/>
      <c r="AF276" s="39">
        <v>0</v>
      </c>
      <c r="AG276" s="39"/>
      <c r="AH276" s="39"/>
      <c r="AI276" s="39"/>
      <c r="AJ276" s="39">
        <v>0</v>
      </c>
      <c r="AK276" s="39"/>
      <c r="AL276" s="39"/>
      <c r="AM276" s="39"/>
      <c r="AN276" s="39"/>
      <c r="AO276" s="39">
        <v>0</v>
      </c>
      <c r="AP276" s="39"/>
      <c r="AQ276" s="39"/>
      <c r="AR276" s="39"/>
      <c r="AS276" s="39">
        <v>49000</v>
      </c>
      <c r="AT276" s="39"/>
      <c r="AU276" s="39"/>
      <c r="AV276" s="39"/>
      <c r="AW276" s="39"/>
      <c r="AX276" s="39">
        <v>50</v>
      </c>
      <c r="AY276" s="39"/>
      <c r="AZ276" s="39"/>
      <c r="BA276" s="39"/>
      <c r="BB276" s="39">
        <v>0</v>
      </c>
      <c r="BC276" s="39"/>
      <c r="BD276" s="39"/>
      <c r="BE276" s="39"/>
      <c r="BF276" s="39"/>
      <c r="BG276" s="39">
        <v>0</v>
      </c>
      <c r="BH276" s="39"/>
      <c r="BI276" s="39"/>
      <c r="BJ276" s="39"/>
      <c r="BK276" s="39">
        <v>0</v>
      </c>
      <c r="BL276" s="39"/>
      <c r="BM276" s="39"/>
      <c r="BN276" s="39"/>
      <c r="BO276" s="39"/>
      <c r="BP276" s="30">
        <v>0</v>
      </c>
      <c r="BQ276" s="31"/>
      <c r="BR276" s="31"/>
      <c r="BS276" s="32"/>
      <c r="CA276" s="25" t="s">
        <v>49</v>
      </c>
    </row>
    <row r="277" spans="1:79" s="25" customFormat="1" ht="25.5" customHeight="1">
      <c r="A277" s="40" t="s">
        <v>266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2"/>
      <c r="N277" s="43">
        <v>2020</v>
      </c>
      <c r="O277" s="44"/>
      <c r="P277" s="44"/>
      <c r="Q277" s="44"/>
      <c r="R277" s="44"/>
      <c r="S277" s="44"/>
      <c r="T277" s="44"/>
      <c r="U277" s="45"/>
      <c r="V277" s="39">
        <v>0</v>
      </c>
      <c r="W277" s="39"/>
      <c r="X277" s="39"/>
      <c r="Y277" s="39"/>
      <c r="Z277" s="39"/>
      <c r="AA277" s="39">
        <v>66951.95</v>
      </c>
      <c r="AB277" s="39"/>
      <c r="AC277" s="39"/>
      <c r="AD277" s="39"/>
      <c r="AE277" s="39"/>
      <c r="AF277" s="39">
        <v>0</v>
      </c>
      <c r="AG277" s="39"/>
      <c r="AH277" s="39"/>
      <c r="AI277" s="39"/>
      <c r="AJ277" s="39">
        <v>0</v>
      </c>
      <c r="AK277" s="39"/>
      <c r="AL277" s="39"/>
      <c r="AM277" s="39"/>
      <c r="AN277" s="39"/>
      <c r="AO277" s="39">
        <v>0</v>
      </c>
      <c r="AP277" s="39"/>
      <c r="AQ277" s="39"/>
      <c r="AR277" s="39"/>
      <c r="AS277" s="39">
        <v>0</v>
      </c>
      <c r="AT277" s="39"/>
      <c r="AU277" s="39"/>
      <c r="AV277" s="39"/>
      <c r="AW277" s="39"/>
      <c r="AX277" s="39">
        <v>0</v>
      </c>
      <c r="AY277" s="39"/>
      <c r="AZ277" s="39"/>
      <c r="BA277" s="39"/>
      <c r="BB277" s="39">
        <v>0</v>
      </c>
      <c r="BC277" s="39"/>
      <c r="BD277" s="39"/>
      <c r="BE277" s="39"/>
      <c r="BF277" s="39"/>
      <c r="BG277" s="39">
        <v>0</v>
      </c>
      <c r="BH277" s="39"/>
      <c r="BI277" s="39"/>
      <c r="BJ277" s="39"/>
      <c r="BK277" s="39">
        <v>0</v>
      </c>
      <c r="BL277" s="39"/>
      <c r="BM277" s="39"/>
      <c r="BN277" s="39"/>
      <c r="BO277" s="39"/>
      <c r="BP277" s="30">
        <v>0</v>
      </c>
      <c r="BQ277" s="31"/>
      <c r="BR277" s="31"/>
      <c r="BS277" s="32"/>
    </row>
    <row r="278" spans="1:79" s="25" customFormat="1" ht="25.5" customHeight="1">
      <c r="A278" s="40" t="s">
        <v>267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2"/>
      <c r="N278" s="43">
        <v>2022</v>
      </c>
      <c r="O278" s="44"/>
      <c r="P278" s="44"/>
      <c r="Q278" s="44"/>
      <c r="R278" s="44"/>
      <c r="S278" s="44"/>
      <c r="T278" s="44"/>
      <c r="U278" s="45"/>
      <c r="V278" s="39">
        <v>0</v>
      </c>
      <c r="W278" s="39"/>
      <c r="X278" s="39"/>
      <c r="Y278" s="39"/>
      <c r="Z278" s="39"/>
      <c r="AA278" s="39">
        <v>0</v>
      </c>
      <c r="AB278" s="39"/>
      <c r="AC278" s="39"/>
      <c r="AD278" s="39"/>
      <c r="AE278" s="39"/>
      <c r="AF278" s="39">
        <v>0</v>
      </c>
      <c r="AG278" s="39"/>
      <c r="AH278" s="39"/>
      <c r="AI278" s="39"/>
      <c r="AJ278" s="39">
        <v>0</v>
      </c>
      <c r="AK278" s="39"/>
      <c r="AL278" s="39"/>
      <c r="AM278" s="39"/>
      <c r="AN278" s="39"/>
      <c r="AO278" s="39">
        <v>0</v>
      </c>
      <c r="AP278" s="39"/>
      <c r="AQ278" s="39"/>
      <c r="AR278" s="39"/>
      <c r="AS278" s="39">
        <v>1000000</v>
      </c>
      <c r="AT278" s="39"/>
      <c r="AU278" s="39"/>
      <c r="AV278" s="39"/>
      <c r="AW278" s="39"/>
      <c r="AX278" s="39">
        <v>0</v>
      </c>
      <c r="AY278" s="39"/>
      <c r="AZ278" s="39"/>
      <c r="BA278" s="39"/>
      <c r="BB278" s="39">
        <v>0</v>
      </c>
      <c r="BC278" s="39"/>
      <c r="BD278" s="39"/>
      <c r="BE278" s="39"/>
      <c r="BF278" s="39"/>
      <c r="BG278" s="39">
        <v>0</v>
      </c>
      <c r="BH278" s="39"/>
      <c r="BI278" s="39"/>
      <c r="BJ278" s="39"/>
      <c r="BK278" s="39">
        <v>0</v>
      </c>
      <c r="BL278" s="39"/>
      <c r="BM278" s="39"/>
      <c r="BN278" s="39"/>
      <c r="BO278" s="39"/>
      <c r="BP278" s="30">
        <v>0</v>
      </c>
      <c r="BQ278" s="31"/>
      <c r="BR278" s="31"/>
      <c r="BS278" s="32"/>
    </row>
    <row r="279" spans="1:79" s="25" customFormat="1" ht="38.25" customHeight="1">
      <c r="A279" s="40" t="s">
        <v>268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2"/>
      <c r="N279" s="43">
        <v>2020</v>
      </c>
      <c r="O279" s="44"/>
      <c r="P279" s="44"/>
      <c r="Q279" s="44"/>
      <c r="R279" s="44"/>
      <c r="S279" s="44"/>
      <c r="T279" s="44"/>
      <c r="U279" s="45"/>
      <c r="V279" s="39">
        <v>0</v>
      </c>
      <c r="W279" s="39"/>
      <c r="X279" s="39"/>
      <c r="Y279" s="39"/>
      <c r="Z279" s="39"/>
      <c r="AA279" s="39">
        <v>49797.599999999999</v>
      </c>
      <c r="AB279" s="39"/>
      <c r="AC279" s="39"/>
      <c r="AD279" s="39"/>
      <c r="AE279" s="39"/>
      <c r="AF279" s="39">
        <v>0</v>
      </c>
      <c r="AG279" s="39"/>
      <c r="AH279" s="39"/>
      <c r="AI279" s="39"/>
      <c r="AJ279" s="39">
        <v>0</v>
      </c>
      <c r="AK279" s="39"/>
      <c r="AL279" s="39"/>
      <c r="AM279" s="39"/>
      <c r="AN279" s="39"/>
      <c r="AO279" s="39">
        <v>0</v>
      </c>
      <c r="AP279" s="39"/>
      <c r="AQ279" s="39"/>
      <c r="AR279" s="39"/>
      <c r="AS279" s="39">
        <v>0</v>
      </c>
      <c r="AT279" s="39"/>
      <c r="AU279" s="39"/>
      <c r="AV279" s="39"/>
      <c r="AW279" s="39"/>
      <c r="AX279" s="39">
        <v>0</v>
      </c>
      <c r="AY279" s="39"/>
      <c r="AZ279" s="39"/>
      <c r="BA279" s="39"/>
      <c r="BB279" s="39">
        <v>0</v>
      </c>
      <c r="BC279" s="39"/>
      <c r="BD279" s="39"/>
      <c r="BE279" s="39"/>
      <c r="BF279" s="39"/>
      <c r="BG279" s="39">
        <v>0</v>
      </c>
      <c r="BH279" s="39"/>
      <c r="BI279" s="39"/>
      <c r="BJ279" s="39"/>
      <c r="BK279" s="39">
        <v>0</v>
      </c>
      <c r="BL279" s="39"/>
      <c r="BM279" s="39"/>
      <c r="BN279" s="39"/>
      <c r="BO279" s="39"/>
      <c r="BP279" s="30">
        <v>0</v>
      </c>
      <c r="BQ279" s="31"/>
      <c r="BR279" s="31"/>
      <c r="BS279" s="32"/>
    </row>
    <row r="280" spans="1:79" s="25" customFormat="1" ht="25.5" customHeight="1">
      <c r="A280" s="40" t="s">
        <v>269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2"/>
      <c r="N280" s="43" t="s">
        <v>270</v>
      </c>
      <c r="O280" s="44"/>
      <c r="P280" s="44"/>
      <c r="Q280" s="44"/>
      <c r="R280" s="44"/>
      <c r="S280" s="44"/>
      <c r="T280" s="44"/>
      <c r="U280" s="45"/>
      <c r="V280" s="39">
        <v>0</v>
      </c>
      <c r="W280" s="39"/>
      <c r="X280" s="39"/>
      <c r="Y280" s="39"/>
      <c r="Z280" s="39"/>
      <c r="AA280" s="39">
        <v>0</v>
      </c>
      <c r="AB280" s="39"/>
      <c r="AC280" s="39"/>
      <c r="AD280" s="39"/>
      <c r="AE280" s="39"/>
      <c r="AF280" s="39">
        <v>0</v>
      </c>
      <c r="AG280" s="39"/>
      <c r="AH280" s="39"/>
      <c r="AI280" s="39"/>
      <c r="AJ280" s="39">
        <v>1245500</v>
      </c>
      <c r="AK280" s="39"/>
      <c r="AL280" s="39"/>
      <c r="AM280" s="39"/>
      <c r="AN280" s="39"/>
      <c r="AO280" s="39">
        <v>0</v>
      </c>
      <c r="AP280" s="39"/>
      <c r="AQ280" s="39"/>
      <c r="AR280" s="39"/>
      <c r="AS280" s="39">
        <v>20000</v>
      </c>
      <c r="AT280" s="39"/>
      <c r="AU280" s="39"/>
      <c r="AV280" s="39"/>
      <c r="AW280" s="39"/>
      <c r="AX280" s="39">
        <v>0</v>
      </c>
      <c r="AY280" s="39"/>
      <c r="AZ280" s="39"/>
      <c r="BA280" s="39"/>
      <c r="BB280" s="39">
        <v>0</v>
      </c>
      <c r="BC280" s="39"/>
      <c r="BD280" s="39"/>
      <c r="BE280" s="39"/>
      <c r="BF280" s="39"/>
      <c r="BG280" s="39">
        <v>0</v>
      </c>
      <c r="BH280" s="39"/>
      <c r="BI280" s="39"/>
      <c r="BJ280" s="39"/>
      <c r="BK280" s="39">
        <v>0</v>
      </c>
      <c r="BL280" s="39"/>
      <c r="BM280" s="39"/>
      <c r="BN280" s="39"/>
      <c r="BO280" s="39"/>
      <c r="BP280" s="30">
        <v>0</v>
      </c>
      <c r="BQ280" s="31"/>
      <c r="BR280" s="31"/>
      <c r="BS280" s="32"/>
    </row>
    <row r="281" spans="1:79" s="25" customFormat="1" ht="12.75" customHeight="1">
      <c r="A281" s="40" t="s">
        <v>271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2"/>
      <c r="N281" s="43">
        <v>2022</v>
      </c>
      <c r="O281" s="44"/>
      <c r="P281" s="44"/>
      <c r="Q281" s="44"/>
      <c r="R281" s="44"/>
      <c r="S281" s="44"/>
      <c r="T281" s="44"/>
      <c r="U281" s="45"/>
      <c r="V281" s="39">
        <v>0</v>
      </c>
      <c r="W281" s="39"/>
      <c r="X281" s="39"/>
      <c r="Y281" s="39"/>
      <c r="Z281" s="39"/>
      <c r="AA281" s="39">
        <v>0</v>
      </c>
      <c r="AB281" s="39"/>
      <c r="AC281" s="39"/>
      <c r="AD281" s="39"/>
      <c r="AE281" s="39"/>
      <c r="AF281" s="39">
        <v>0</v>
      </c>
      <c r="AG281" s="39"/>
      <c r="AH281" s="39"/>
      <c r="AI281" s="39"/>
      <c r="AJ281" s="39">
        <v>0</v>
      </c>
      <c r="AK281" s="39"/>
      <c r="AL281" s="39"/>
      <c r="AM281" s="39"/>
      <c r="AN281" s="39"/>
      <c r="AO281" s="39">
        <v>0</v>
      </c>
      <c r="AP281" s="39"/>
      <c r="AQ281" s="39"/>
      <c r="AR281" s="39"/>
      <c r="AS281" s="39">
        <v>500000</v>
      </c>
      <c r="AT281" s="39"/>
      <c r="AU281" s="39"/>
      <c r="AV281" s="39"/>
      <c r="AW281" s="39"/>
      <c r="AX281" s="39">
        <v>20</v>
      </c>
      <c r="AY281" s="39"/>
      <c r="AZ281" s="39"/>
      <c r="BA281" s="39"/>
      <c r="BB281" s="39">
        <v>0</v>
      </c>
      <c r="BC281" s="39"/>
      <c r="BD281" s="39"/>
      <c r="BE281" s="39"/>
      <c r="BF281" s="39"/>
      <c r="BG281" s="39">
        <v>0</v>
      </c>
      <c r="BH281" s="39"/>
      <c r="BI281" s="39"/>
      <c r="BJ281" s="39"/>
      <c r="BK281" s="39">
        <v>0</v>
      </c>
      <c r="BL281" s="39"/>
      <c r="BM281" s="39"/>
      <c r="BN281" s="39"/>
      <c r="BO281" s="39"/>
      <c r="BP281" s="30">
        <v>0</v>
      </c>
      <c r="BQ281" s="31"/>
      <c r="BR281" s="31"/>
      <c r="BS281" s="32"/>
    </row>
    <row r="282" spans="1:79" s="25" customFormat="1" ht="38.25" customHeight="1">
      <c r="A282" s="40" t="s">
        <v>272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2"/>
      <c r="N282" s="43">
        <v>2024</v>
      </c>
      <c r="O282" s="44"/>
      <c r="P282" s="44"/>
      <c r="Q282" s="44"/>
      <c r="R282" s="44"/>
      <c r="S282" s="44"/>
      <c r="T282" s="44"/>
      <c r="U282" s="45"/>
      <c r="V282" s="39">
        <v>0</v>
      </c>
      <c r="W282" s="39"/>
      <c r="X282" s="39"/>
      <c r="Y282" s="39"/>
      <c r="Z282" s="39"/>
      <c r="AA282" s="39">
        <v>0</v>
      </c>
      <c r="AB282" s="39"/>
      <c r="AC282" s="39"/>
      <c r="AD282" s="39"/>
      <c r="AE282" s="39"/>
      <c r="AF282" s="39">
        <v>0</v>
      </c>
      <c r="AG282" s="39"/>
      <c r="AH282" s="39"/>
      <c r="AI282" s="39"/>
      <c r="AJ282" s="39">
        <v>0</v>
      </c>
      <c r="AK282" s="39"/>
      <c r="AL282" s="39"/>
      <c r="AM282" s="39"/>
      <c r="AN282" s="39"/>
      <c r="AO282" s="39">
        <v>0</v>
      </c>
      <c r="AP282" s="39"/>
      <c r="AQ282" s="39"/>
      <c r="AR282" s="39"/>
      <c r="AS282" s="39">
        <v>0</v>
      </c>
      <c r="AT282" s="39"/>
      <c r="AU282" s="39"/>
      <c r="AV282" s="39"/>
      <c r="AW282" s="39"/>
      <c r="AX282" s="39">
        <v>0</v>
      </c>
      <c r="AY282" s="39"/>
      <c r="AZ282" s="39"/>
      <c r="BA282" s="39"/>
      <c r="BB282" s="39">
        <v>0</v>
      </c>
      <c r="BC282" s="39"/>
      <c r="BD282" s="39"/>
      <c r="BE282" s="39"/>
      <c r="BF282" s="39"/>
      <c r="BG282" s="39">
        <v>0</v>
      </c>
      <c r="BH282" s="39"/>
      <c r="BI282" s="39"/>
      <c r="BJ282" s="39"/>
      <c r="BK282" s="39">
        <v>50000</v>
      </c>
      <c r="BL282" s="39"/>
      <c r="BM282" s="39"/>
      <c r="BN282" s="39"/>
      <c r="BO282" s="39"/>
      <c r="BP282" s="30">
        <v>10</v>
      </c>
      <c r="BQ282" s="31"/>
      <c r="BR282" s="31"/>
      <c r="BS282" s="32"/>
    </row>
    <row r="283" spans="1:79" s="25" customFormat="1" ht="38.25" customHeight="1">
      <c r="A283" s="40" t="s">
        <v>273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2"/>
      <c r="N283" s="43">
        <v>2024</v>
      </c>
      <c r="O283" s="44"/>
      <c r="P283" s="44"/>
      <c r="Q283" s="44"/>
      <c r="R283" s="44"/>
      <c r="S283" s="44"/>
      <c r="T283" s="44"/>
      <c r="U283" s="45"/>
      <c r="V283" s="39">
        <v>0</v>
      </c>
      <c r="W283" s="39"/>
      <c r="X283" s="39"/>
      <c r="Y283" s="39"/>
      <c r="Z283" s="39"/>
      <c r="AA283" s="39">
        <v>0</v>
      </c>
      <c r="AB283" s="39"/>
      <c r="AC283" s="39"/>
      <c r="AD283" s="39"/>
      <c r="AE283" s="39"/>
      <c r="AF283" s="39">
        <v>0</v>
      </c>
      <c r="AG283" s="39"/>
      <c r="AH283" s="39"/>
      <c r="AI283" s="39"/>
      <c r="AJ283" s="39">
        <v>0</v>
      </c>
      <c r="AK283" s="39"/>
      <c r="AL283" s="39"/>
      <c r="AM283" s="39"/>
      <c r="AN283" s="39"/>
      <c r="AO283" s="39">
        <v>0</v>
      </c>
      <c r="AP283" s="39"/>
      <c r="AQ283" s="39"/>
      <c r="AR283" s="39"/>
      <c r="AS283" s="39">
        <v>0</v>
      </c>
      <c r="AT283" s="39"/>
      <c r="AU283" s="39"/>
      <c r="AV283" s="39"/>
      <c r="AW283" s="39"/>
      <c r="AX283" s="39">
        <v>0</v>
      </c>
      <c r="AY283" s="39"/>
      <c r="AZ283" s="39"/>
      <c r="BA283" s="39"/>
      <c r="BB283" s="39">
        <v>0</v>
      </c>
      <c r="BC283" s="39"/>
      <c r="BD283" s="39"/>
      <c r="BE283" s="39"/>
      <c r="BF283" s="39"/>
      <c r="BG283" s="39">
        <v>0</v>
      </c>
      <c r="BH283" s="39"/>
      <c r="BI283" s="39"/>
      <c r="BJ283" s="39"/>
      <c r="BK283" s="39">
        <v>50000</v>
      </c>
      <c r="BL283" s="39"/>
      <c r="BM283" s="39"/>
      <c r="BN283" s="39"/>
      <c r="BO283" s="39"/>
      <c r="BP283" s="30">
        <v>10</v>
      </c>
      <c r="BQ283" s="31"/>
      <c r="BR283" s="31"/>
      <c r="BS283" s="32"/>
    </row>
    <row r="284" spans="1:79" s="25" customFormat="1" ht="25.5" customHeight="1">
      <c r="A284" s="40" t="s">
        <v>274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2"/>
      <c r="N284" s="43">
        <v>2020</v>
      </c>
      <c r="O284" s="44"/>
      <c r="P284" s="44"/>
      <c r="Q284" s="44"/>
      <c r="R284" s="44"/>
      <c r="S284" s="44"/>
      <c r="T284" s="44"/>
      <c r="U284" s="45"/>
      <c r="V284" s="39">
        <v>2627388.87</v>
      </c>
      <c r="W284" s="39"/>
      <c r="X284" s="39"/>
      <c r="Y284" s="39"/>
      <c r="Z284" s="39"/>
      <c r="AA284" s="39">
        <v>2627388.87</v>
      </c>
      <c r="AB284" s="39"/>
      <c r="AC284" s="39"/>
      <c r="AD284" s="39"/>
      <c r="AE284" s="39"/>
      <c r="AF284" s="39">
        <v>100</v>
      </c>
      <c r="AG284" s="39"/>
      <c r="AH284" s="39"/>
      <c r="AI284" s="39"/>
      <c r="AJ284" s="39">
        <v>0</v>
      </c>
      <c r="AK284" s="39"/>
      <c r="AL284" s="39"/>
      <c r="AM284" s="39"/>
      <c r="AN284" s="39"/>
      <c r="AO284" s="39">
        <v>0</v>
      </c>
      <c r="AP284" s="39"/>
      <c r="AQ284" s="39"/>
      <c r="AR284" s="39"/>
      <c r="AS284" s="39">
        <v>0</v>
      </c>
      <c r="AT284" s="39"/>
      <c r="AU284" s="39"/>
      <c r="AV284" s="39"/>
      <c r="AW284" s="39"/>
      <c r="AX284" s="39">
        <v>0</v>
      </c>
      <c r="AY284" s="39"/>
      <c r="AZ284" s="39"/>
      <c r="BA284" s="39"/>
      <c r="BB284" s="39">
        <v>0</v>
      </c>
      <c r="BC284" s="39"/>
      <c r="BD284" s="39"/>
      <c r="BE284" s="39"/>
      <c r="BF284" s="39"/>
      <c r="BG284" s="39">
        <v>0</v>
      </c>
      <c r="BH284" s="39"/>
      <c r="BI284" s="39"/>
      <c r="BJ284" s="39"/>
      <c r="BK284" s="39">
        <v>0</v>
      </c>
      <c r="BL284" s="39"/>
      <c r="BM284" s="39"/>
      <c r="BN284" s="39"/>
      <c r="BO284" s="39"/>
      <c r="BP284" s="30">
        <v>0</v>
      </c>
      <c r="BQ284" s="31"/>
      <c r="BR284" s="31"/>
      <c r="BS284" s="32"/>
    </row>
    <row r="285" spans="1:79" s="25" customFormat="1" ht="51" customHeight="1">
      <c r="A285" s="40" t="s">
        <v>275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2"/>
      <c r="N285" s="43" t="s">
        <v>270</v>
      </c>
      <c r="O285" s="44"/>
      <c r="P285" s="44"/>
      <c r="Q285" s="44"/>
      <c r="R285" s="44"/>
      <c r="S285" s="44"/>
      <c r="T285" s="44"/>
      <c r="U285" s="45"/>
      <c r="V285" s="39">
        <v>1677791</v>
      </c>
      <c r="W285" s="39"/>
      <c r="X285" s="39"/>
      <c r="Y285" s="39"/>
      <c r="Z285" s="39"/>
      <c r="AA285" s="39">
        <v>0</v>
      </c>
      <c r="AB285" s="39"/>
      <c r="AC285" s="39"/>
      <c r="AD285" s="39"/>
      <c r="AE285" s="39"/>
      <c r="AF285" s="39">
        <v>100</v>
      </c>
      <c r="AG285" s="39"/>
      <c r="AH285" s="39"/>
      <c r="AI285" s="39"/>
      <c r="AJ285" s="39">
        <v>53500</v>
      </c>
      <c r="AK285" s="39"/>
      <c r="AL285" s="39"/>
      <c r="AM285" s="39"/>
      <c r="AN285" s="39"/>
      <c r="AO285" s="39">
        <v>25</v>
      </c>
      <c r="AP285" s="39"/>
      <c r="AQ285" s="39"/>
      <c r="AR285" s="39"/>
      <c r="AS285" s="39">
        <v>1624291</v>
      </c>
      <c r="AT285" s="39"/>
      <c r="AU285" s="39"/>
      <c r="AV285" s="39"/>
      <c r="AW285" s="39"/>
      <c r="AX285" s="39">
        <v>75</v>
      </c>
      <c r="AY285" s="39"/>
      <c r="AZ285" s="39"/>
      <c r="BA285" s="39"/>
      <c r="BB285" s="39">
        <v>0</v>
      </c>
      <c r="BC285" s="39"/>
      <c r="BD285" s="39"/>
      <c r="BE285" s="39"/>
      <c r="BF285" s="39"/>
      <c r="BG285" s="39">
        <v>0</v>
      </c>
      <c r="BH285" s="39"/>
      <c r="BI285" s="39"/>
      <c r="BJ285" s="39"/>
      <c r="BK285" s="39">
        <v>0</v>
      </c>
      <c r="BL285" s="39"/>
      <c r="BM285" s="39"/>
      <c r="BN285" s="39"/>
      <c r="BO285" s="39"/>
      <c r="BP285" s="30">
        <v>0</v>
      </c>
      <c r="BQ285" s="31"/>
      <c r="BR285" s="31"/>
      <c r="BS285" s="32"/>
    </row>
    <row r="286" spans="1:79" s="25" customFormat="1" ht="25.5" customHeight="1">
      <c r="A286" s="40" t="s">
        <v>276</v>
      </c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2"/>
      <c r="N286" s="43">
        <v>2024</v>
      </c>
      <c r="O286" s="44"/>
      <c r="P286" s="44"/>
      <c r="Q286" s="44"/>
      <c r="R286" s="44"/>
      <c r="S286" s="44"/>
      <c r="T286" s="44"/>
      <c r="U286" s="45"/>
      <c r="V286" s="39">
        <v>400000</v>
      </c>
      <c r="W286" s="39"/>
      <c r="X286" s="39"/>
      <c r="Y286" s="39"/>
      <c r="Z286" s="39"/>
      <c r="AA286" s="39">
        <v>0</v>
      </c>
      <c r="AB286" s="39"/>
      <c r="AC286" s="39"/>
      <c r="AD286" s="39"/>
      <c r="AE286" s="39"/>
      <c r="AF286" s="39">
        <v>0</v>
      </c>
      <c r="AG286" s="39"/>
      <c r="AH286" s="39"/>
      <c r="AI286" s="39"/>
      <c r="AJ286" s="39">
        <v>0</v>
      </c>
      <c r="AK286" s="39"/>
      <c r="AL286" s="39"/>
      <c r="AM286" s="39"/>
      <c r="AN286" s="39"/>
      <c r="AO286" s="39">
        <v>0</v>
      </c>
      <c r="AP286" s="39"/>
      <c r="AQ286" s="39"/>
      <c r="AR286" s="39"/>
      <c r="AS286" s="39">
        <v>0</v>
      </c>
      <c r="AT286" s="39"/>
      <c r="AU286" s="39"/>
      <c r="AV286" s="39"/>
      <c r="AW286" s="39"/>
      <c r="AX286" s="39">
        <v>0</v>
      </c>
      <c r="AY286" s="39"/>
      <c r="AZ286" s="39"/>
      <c r="BA286" s="39"/>
      <c r="BB286" s="39">
        <v>0</v>
      </c>
      <c r="BC286" s="39"/>
      <c r="BD286" s="39"/>
      <c r="BE286" s="39"/>
      <c r="BF286" s="39"/>
      <c r="BG286" s="39">
        <v>0</v>
      </c>
      <c r="BH286" s="39"/>
      <c r="BI286" s="39"/>
      <c r="BJ286" s="39"/>
      <c r="BK286" s="39">
        <v>400000</v>
      </c>
      <c r="BL286" s="39"/>
      <c r="BM286" s="39"/>
      <c r="BN286" s="39"/>
      <c r="BO286" s="39"/>
      <c r="BP286" s="30">
        <v>100</v>
      </c>
      <c r="BQ286" s="31"/>
      <c r="BR286" s="31"/>
      <c r="BS286" s="32"/>
    </row>
    <row r="287" spans="1:79" s="25" customFormat="1" ht="25.5" customHeight="1">
      <c r="A287" s="40" t="s">
        <v>277</v>
      </c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2"/>
      <c r="N287" s="43">
        <v>2024</v>
      </c>
      <c r="O287" s="44"/>
      <c r="P287" s="44"/>
      <c r="Q287" s="44"/>
      <c r="R287" s="44"/>
      <c r="S287" s="44"/>
      <c r="T287" s="44"/>
      <c r="U287" s="45"/>
      <c r="V287" s="39">
        <v>300000</v>
      </c>
      <c r="W287" s="39"/>
      <c r="X287" s="39"/>
      <c r="Y287" s="39"/>
      <c r="Z287" s="39"/>
      <c r="AA287" s="39">
        <v>0</v>
      </c>
      <c r="AB287" s="39"/>
      <c r="AC287" s="39"/>
      <c r="AD287" s="39"/>
      <c r="AE287" s="39"/>
      <c r="AF287" s="39">
        <v>0</v>
      </c>
      <c r="AG287" s="39"/>
      <c r="AH287" s="39"/>
      <c r="AI287" s="39"/>
      <c r="AJ287" s="39">
        <v>0</v>
      </c>
      <c r="AK287" s="39"/>
      <c r="AL287" s="39"/>
      <c r="AM287" s="39"/>
      <c r="AN287" s="39"/>
      <c r="AO287" s="39">
        <v>0</v>
      </c>
      <c r="AP287" s="39"/>
      <c r="AQ287" s="39"/>
      <c r="AR287" s="39"/>
      <c r="AS287" s="39">
        <v>0</v>
      </c>
      <c r="AT287" s="39"/>
      <c r="AU287" s="39"/>
      <c r="AV287" s="39"/>
      <c r="AW287" s="39"/>
      <c r="AX287" s="39">
        <v>0</v>
      </c>
      <c r="AY287" s="39"/>
      <c r="AZ287" s="39"/>
      <c r="BA287" s="39"/>
      <c r="BB287" s="39">
        <v>0</v>
      </c>
      <c r="BC287" s="39"/>
      <c r="BD287" s="39"/>
      <c r="BE287" s="39"/>
      <c r="BF287" s="39"/>
      <c r="BG287" s="39">
        <v>0</v>
      </c>
      <c r="BH287" s="39"/>
      <c r="BI287" s="39"/>
      <c r="BJ287" s="39"/>
      <c r="BK287" s="39">
        <v>300000</v>
      </c>
      <c r="BL287" s="39"/>
      <c r="BM287" s="39"/>
      <c r="BN287" s="39"/>
      <c r="BO287" s="39"/>
      <c r="BP287" s="30">
        <v>100</v>
      </c>
      <c r="BQ287" s="31"/>
      <c r="BR287" s="31"/>
      <c r="BS287" s="32"/>
    </row>
    <row r="288" spans="1:79" s="25" customFormat="1" ht="63.75" customHeight="1">
      <c r="A288" s="40" t="s">
        <v>278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2"/>
      <c r="N288" s="43">
        <v>2024</v>
      </c>
      <c r="O288" s="44"/>
      <c r="P288" s="44"/>
      <c r="Q288" s="44"/>
      <c r="R288" s="44"/>
      <c r="S288" s="44"/>
      <c r="T288" s="44"/>
      <c r="U288" s="45"/>
      <c r="V288" s="39">
        <v>500000</v>
      </c>
      <c r="W288" s="39"/>
      <c r="X288" s="39"/>
      <c r="Y288" s="39"/>
      <c r="Z288" s="39"/>
      <c r="AA288" s="39">
        <v>0</v>
      </c>
      <c r="AB288" s="39"/>
      <c r="AC288" s="39"/>
      <c r="AD288" s="39"/>
      <c r="AE288" s="39"/>
      <c r="AF288" s="39">
        <v>0</v>
      </c>
      <c r="AG288" s="39"/>
      <c r="AH288" s="39"/>
      <c r="AI288" s="39"/>
      <c r="AJ288" s="39">
        <v>0</v>
      </c>
      <c r="AK288" s="39"/>
      <c r="AL288" s="39"/>
      <c r="AM288" s="39"/>
      <c r="AN288" s="39"/>
      <c r="AO288" s="39">
        <v>0</v>
      </c>
      <c r="AP288" s="39"/>
      <c r="AQ288" s="39"/>
      <c r="AR288" s="39"/>
      <c r="AS288" s="39">
        <v>0</v>
      </c>
      <c r="AT288" s="39"/>
      <c r="AU288" s="39"/>
      <c r="AV288" s="39"/>
      <c r="AW288" s="39"/>
      <c r="AX288" s="39">
        <v>0</v>
      </c>
      <c r="AY288" s="39"/>
      <c r="AZ288" s="39"/>
      <c r="BA288" s="39"/>
      <c r="BB288" s="39">
        <v>0</v>
      </c>
      <c r="BC288" s="39"/>
      <c r="BD288" s="39"/>
      <c r="BE288" s="39"/>
      <c r="BF288" s="39"/>
      <c r="BG288" s="39">
        <v>0</v>
      </c>
      <c r="BH288" s="39"/>
      <c r="BI288" s="39"/>
      <c r="BJ288" s="39"/>
      <c r="BK288" s="39">
        <v>500000</v>
      </c>
      <c r="BL288" s="39"/>
      <c r="BM288" s="39"/>
      <c r="BN288" s="39"/>
      <c r="BO288" s="39"/>
      <c r="BP288" s="30">
        <v>100</v>
      </c>
      <c r="BQ288" s="31"/>
      <c r="BR288" s="31"/>
      <c r="BS288" s="32"/>
    </row>
    <row r="289" spans="1:71" s="25" customFormat="1" ht="51" customHeight="1">
      <c r="A289" s="40" t="s">
        <v>279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2"/>
      <c r="N289" s="43">
        <v>2024</v>
      </c>
      <c r="O289" s="44"/>
      <c r="P289" s="44"/>
      <c r="Q289" s="44"/>
      <c r="R289" s="44"/>
      <c r="S289" s="44"/>
      <c r="T289" s="44"/>
      <c r="U289" s="45"/>
      <c r="V289" s="39">
        <v>300000</v>
      </c>
      <c r="W289" s="39"/>
      <c r="X289" s="39"/>
      <c r="Y289" s="39"/>
      <c r="Z289" s="39"/>
      <c r="AA289" s="39">
        <v>0</v>
      </c>
      <c r="AB289" s="39"/>
      <c r="AC289" s="39"/>
      <c r="AD289" s="39"/>
      <c r="AE289" s="39"/>
      <c r="AF289" s="39">
        <v>0</v>
      </c>
      <c r="AG289" s="39"/>
      <c r="AH289" s="39"/>
      <c r="AI289" s="39"/>
      <c r="AJ289" s="39">
        <v>0</v>
      </c>
      <c r="AK289" s="39"/>
      <c r="AL289" s="39"/>
      <c r="AM289" s="39"/>
      <c r="AN289" s="39"/>
      <c r="AO289" s="39">
        <v>0</v>
      </c>
      <c r="AP289" s="39"/>
      <c r="AQ289" s="39"/>
      <c r="AR289" s="39"/>
      <c r="AS289" s="39">
        <v>0</v>
      </c>
      <c r="AT289" s="39"/>
      <c r="AU289" s="39"/>
      <c r="AV289" s="39"/>
      <c r="AW289" s="39"/>
      <c r="AX289" s="39">
        <v>0</v>
      </c>
      <c r="AY289" s="39"/>
      <c r="AZ289" s="39"/>
      <c r="BA289" s="39"/>
      <c r="BB289" s="39">
        <v>0</v>
      </c>
      <c r="BC289" s="39"/>
      <c r="BD289" s="39"/>
      <c r="BE289" s="39"/>
      <c r="BF289" s="39"/>
      <c r="BG289" s="39">
        <v>0</v>
      </c>
      <c r="BH289" s="39"/>
      <c r="BI289" s="39"/>
      <c r="BJ289" s="39"/>
      <c r="BK289" s="39">
        <v>300000</v>
      </c>
      <c r="BL289" s="39"/>
      <c r="BM289" s="39"/>
      <c r="BN289" s="39"/>
      <c r="BO289" s="39"/>
      <c r="BP289" s="30">
        <v>100</v>
      </c>
      <c r="BQ289" s="31"/>
      <c r="BR289" s="31"/>
      <c r="BS289" s="32"/>
    </row>
    <row r="290" spans="1:71" s="25" customFormat="1" ht="38.25" customHeight="1">
      <c r="A290" s="40" t="s">
        <v>280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2"/>
      <c r="N290" s="43" t="s">
        <v>281</v>
      </c>
      <c r="O290" s="44"/>
      <c r="P290" s="44"/>
      <c r="Q290" s="44"/>
      <c r="R290" s="44"/>
      <c r="S290" s="44"/>
      <c r="T290" s="44"/>
      <c r="U290" s="45"/>
      <c r="V290" s="39">
        <v>900000</v>
      </c>
      <c r="W290" s="39"/>
      <c r="X290" s="39"/>
      <c r="Y290" s="39"/>
      <c r="Z290" s="39"/>
      <c r="AA290" s="39">
        <v>0</v>
      </c>
      <c r="AB290" s="39"/>
      <c r="AC290" s="39"/>
      <c r="AD290" s="39"/>
      <c r="AE290" s="39"/>
      <c r="AF290" s="39">
        <v>0</v>
      </c>
      <c r="AG290" s="39"/>
      <c r="AH290" s="39"/>
      <c r="AI290" s="39"/>
      <c r="AJ290" s="39">
        <v>0</v>
      </c>
      <c r="AK290" s="39"/>
      <c r="AL290" s="39"/>
      <c r="AM290" s="39"/>
      <c r="AN290" s="39"/>
      <c r="AO290" s="39">
        <v>0</v>
      </c>
      <c r="AP290" s="39"/>
      <c r="AQ290" s="39"/>
      <c r="AR290" s="39"/>
      <c r="AS290" s="39">
        <v>0</v>
      </c>
      <c r="AT290" s="39"/>
      <c r="AU290" s="39"/>
      <c r="AV290" s="39"/>
      <c r="AW290" s="39"/>
      <c r="AX290" s="39">
        <v>0</v>
      </c>
      <c r="AY290" s="39"/>
      <c r="AZ290" s="39"/>
      <c r="BA290" s="39"/>
      <c r="BB290" s="39">
        <v>400000</v>
      </c>
      <c r="BC290" s="39"/>
      <c r="BD290" s="39"/>
      <c r="BE290" s="39"/>
      <c r="BF290" s="39"/>
      <c r="BG290" s="39">
        <v>40</v>
      </c>
      <c r="BH290" s="39"/>
      <c r="BI290" s="39"/>
      <c r="BJ290" s="39"/>
      <c r="BK290" s="39">
        <v>500000</v>
      </c>
      <c r="BL290" s="39"/>
      <c r="BM290" s="39"/>
      <c r="BN290" s="39"/>
      <c r="BO290" s="39"/>
      <c r="BP290" s="30">
        <v>60</v>
      </c>
      <c r="BQ290" s="31"/>
      <c r="BR290" s="31"/>
      <c r="BS290" s="32"/>
    </row>
    <row r="291" spans="1:71" s="25" customFormat="1" ht="51" customHeight="1">
      <c r="A291" s="40" t="s">
        <v>282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2"/>
      <c r="N291" s="43" t="s">
        <v>281</v>
      </c>
      <c r="O291" s="44"/>
      <c r="P291" s="44"/>
      <c r="Q291" s="44"/>
      <c r="R291" s="44"/>
      <c r="S291" s="44"/>
      <c r="T291" s="44"/>
      <c r="U291" s="45"/>
      <c r="V291" s="39">
        <v>900000</v>
      </c>
      <c r="W291" s="39"/>
      <c r="X291" s="39"/>
      <c r="Y291" s="39"/>
      <c r="Z291" s="39"/>
      <c r="AA291" s="39">
        <v>0</v>
      </c>
      <c r="AB291" s="39"/>
      <c r="AC291" s="39"/>
      <c r="AD291" s="39"/>
      <c r="AE291" s="39"/>
      <c r="AF291" s="39">
        <v>0</v>
      </c>
      <c r="AG291" s="39"/>
      <c r="AH291" s="39"/>
      <c r="AI291" s="39"/>
      <c r="AJ291" s="39">
        <v>0</v>
      </c>
      <c r="AK291" s="39"/>
      <c r="AL291" s="39"/>
      <c r="AM291" s="39"/>
      <c r="AN291" s="39"/>
      <c r="AO291" s="39">
        <v>0</v>
      </c>
      <c r="AP291" s="39"/>
      <c r="AQ291" s="39"/>
      <c r="AR291" s="39"/>
      <c r="AS291" s="39">
        <v>0</v>
      </c>
      <c r="AT291" s="39"/>
      <c r="AU291" s="39"/>
      <c r="AV291" s="39"/>
      <c r="AW291" s="39"/>
      <c r="AX291" s="39">
        <v>0</v>
      </c>
      <c r="AY291" s="39"/>
      <c r="AZ291" s="39"/>
      <c r="BA291" s="39"/>
      <c r="BB291" s="39">
        <v>500000</v>
      </c>
      <c r="BC291" s="39"/>
      <c r="BD291" s="39"/>
      <c r="BE291" s="39"/>
      <c r="BF291" s="39"/>
      <c r="BG291" s="39">
        <v>60</v>
      </c>
      <c r="BH291" s="39"/>
      <c r="BI291" s="39"/>
      <c r="BJ291" s="39"/>
      <c r="BK291" s="39">
        <v>400000</v>
      </c>
      <c r="BL291" s="39"/>
      <c r="BM291" s="39"/>
      <c r="BN291" s="39"/>
      <c r="BO291" s="39"/>
      <c r="BP291" s="30">
        <v>40</v>
      </c>
      <c r="BQ291" s="31"/>
      <c r="BR291" s="31"/>
      <c r="BS291" s="32"/>
    </row>
    <row r="292" spans="1:71" s="25" customFormat="1" ht="25.5" customHeight="1">
      <c r="A292" s="40" t="s">
        <v>283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2"/>
      <c r="N292" s="43" t="s">
        <v>284</v>
      </c>
      <c r="O292" s="44"/>
      <c r="P292" s="44"/>
      <c r="Q292" s="44"/>
      <c r="R292" s="44"/>
      <c r="S292" s="44"/>
      <c r="T292" s="44"/>
      <c r="U292" s="45"/>
      <c r="V292" s="39">
        <v>0</v>
      </c>
      <c r="W292" s="39"/>
      <c r="X292" s="39"/>
      <c r="Y292" s="39"/>
      <c r="Z292" s="39"/>
      <c r="AA292" s="39">
        <v>0</v>
      </c>
      <c r="AB292" s="39"/>
      <c r="AC292" s="39"/>
      <c r="AD292" s="39"/>
      <c r="AE292" s="39"/>
      <c r="AF292" s="39">
        <v>0</v>
      </c>
      <c r="AG292" s="39"/>
      <c r="AH292" s="39"/>
      <c r="AI292" s="39"/>
      <c r="AJ292" s="39">
        <v>498578.95</v>
      </c>
      <c r="AK292" s="39"/>
      <c r="AL292" s="39"/>
      <c r="AM292" s="39"/>
      <c r="AN292" s="39"/>
      <c r="AO292" s="39">
        <v>15</v>
      </c>
      <c r="AP292" s="39"/>
      <c r="AQ292" s="39"/>
      <c r="AR292" s="39"/>
      <c r="AS292" s="39">
        <v>600000</v>
      </c>
      <c r="AT292" s="39"/>
      <c r="AU292" s="39"/>
      <c r="AV292" s="39"/>
      <c r="AW292" s="39"/>
      <c r="AX292" s="39">
        <v>20</v>
      </c>
      <c r="AY292" s="39"/>
      <c r="AZ292" s="39"/>
      <c r="BA292" s="39"/>
      <c r="BB292" s="39">
        <v>500000</v>
      </c>
      <c r="BC292" s="39"/>
      <c r="BD292" s="39"/>
      <c r="BE292" s="39"/>
      <c r="BF292" s="39"/>
      <c r="BG292" s="39">
        <v>15</v>
      </c>
      <c r="BH292" s="39"/>
      <c r="BI292" s="39"/>
      <c r="BJ292" s="39"/>
      <c r="BK292" s="39">
        <v>1000000</v>
      </c>
      <c r="BL292" s="39"/>
      <c r="BM292" s="39"/>
      <c r="BN292" s="39"/>
      <c r="BO292" s="39"/>
      <c r="BP292" s="30">
        <v>20</v>
      </c>
      <c r="BQ292" s="31"/>
      <c r="BR292" s="31"/>
      <c r="BS292" s="32"/>
    </row>
    <row r="293" spans="1:71" s="25" customFormat="1" ht="12.75" customHeight="1">
      <c r="A293" s="40" t="s">
        <v>285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2"/>
      <c r="N293" s="43" t="s">
        <v>281</v>
      </c>
      <c r="O293" s="44"/>
      <c r="P293" s="44"/>
      <c r="Q293" s="44"/>
      <c r="R293" s="44"/>
      <c r="S293" s="44"/>
      <c r="T293" s="44"/>
      <c r="U293" s="45"/>
      <c r="V293" s="39">
        <v>100000</v>
      </c>
      <c r="W293" s="39"/>
      <c r="X293" s="39"/>
      <c r="Y293" s="39"/>
      <c r="Z293" s="39"/>
      <c r="AA293" s="39">
        <v>0</v>
      </c>
      <c r="AB293" s="39"/>
      <c r="AC293" s="39"/>
      <c r="AD293" s="39"/>
      <c r="AE293" s="39"/>
      <c r="AF293" s="39">
        <v>0</v>
      </c>
      <c r="AG293" s="39"/>
      <c r="AH293" s="39"/>
      <c r="AI293" s="39"/>
      <c r="AJ293" s="39">
        <v>0</v>
      </c>
      <c r="AK293" s="39"/>
      <c r="AL293" s="39"/>
      <c r="AM293" s="39"/>
      <c r="AN293" s="39"/>
      <c r="AO293" s="39">
        <v>0</v>
      </c>
      <c r="AP293" s="39"/>
      <c r="AQ293" s="39"/>
      <c r="AR293" s="39"/>
      <c r="AS293" s="39">
        <v>0</v>
      </c>
      <c r="AT293" s="39"/>
      <c r="AU293" s="39"/>
      <c r="AV293" s="39"/>
      <c r="AW293" s="39"/>
      <c r="AX293" s="39">
        <v>0</v>
      </c>
      <c r="AY293" s="39"/>
      <c r="AZ293" s="39"/>
      <c r="BA293" s="39"/>
      <c r="BB293" s="39">
        <v>500000</v>
      </c>
      <c r="BC293" s="39"/>
      <c r="BD293" s="39"/>
      <c r="BE293" s="39"/>
      <c r="BF293" s="39"/>
      <c r="BG293" s="39">
        <v>50</v>
      </c>
      <c r="BH293" s="39"/>
      <c r="BI293" s="39"/>
      <c r="BJ293" s="39"/>
      <c r="BK293" s="39">
        <v>500000</v>
      </c>
      <c r="BL293" s="39"/>
      <c r="BM293" s="39"/>
      <c r="BN293" s="39"/>
      <c r="BO293" s="39"/>
      <c r="BP293" s="30">
        <v>50</v>
      </c>
      <c r="BQ293" s="31"/>
      <c r="BR293" s="31"/>
      <c r="BS293" s="32"/>
    </row>
    <row r="294" spans="1:71" s="25" customFormat="1" ht="51" customHeight="1">
      <c r="A294" s="40" t="s">
        <v>286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2"/>
      <c r="N294" s="43">
        <v>2022</v>
      </c>
      <c r="O294" s="44"/>
      <c r="P294" s="44"/>
      <c r="Q294" s="44"/>
      <c r="R294" s="44"/>
      <c r="S294" s="44"/>
      <c r="T294" s="44"/>
      <c r="U294" s="45"/>
      <c r="V294" s="39">
        <v>50000</v>
      </c>
      <c r="W294" s="39"/>
      <c r="X294" s="39"/>
      <c r="Y294" s="39"/>
      <c r="Z294" s="39"/>
      <c r="AA294" s="39">
        <v>0</v>
      </c>
      <c r="AB294" s="39"/>
      <c r="AC294" s="39"/>
      <c r="AD294" s="39"/>
      <c r="AE294" s="39"/>
      <c r="AF294" s="39">
        <v>0</v>
      </c>
      <c r="AG294" s="39"/>
      <c r="AH294" s="39"/>
      <c r="AI294" s="39"/>
      <c r="AJ294" s="39">
        <v>0</v>
      </c>
      <c r="AK294" s="39"/>
      <c r="AL294" s="39"/>
      <c r="AM294" s="39"/>
      <c r="AN294" s="39"/>
      <c r="AO294" s="39">
        <v>0</v>
      </c>
      <c r="AP294" s="39"/>
      <c r="AQ294" s="39"/>
      <c r="AR294" s="39"/>
      <c r="AS294" s="39">
        <v>50000</v>
      </c>
      <c r="AT294" s="39"/>
      <c r="AU294" s="39"/>
      <c r="AV294" s="39"/>
      <c r="AW294" s="39"/>
      <c r="AX294" s="39">
        <v>100</v>
      </c>
      <c r="AY294" s="39"/>
      <c r="AZ294" s="39"/>
      <c r="BA294" s="39"/>
      <c r="BB294" s="39">
        <v>0</v>
      </c>
      <c r="BC294" s="39"/>
      <c r="BD294" s="39"/>
      <c r="BE294" s="39"/>
      <c r="BF294" s="39"/>
      <c r="BG294" s="39">
        <v>0</v>
      </c>
      <c r="BH294" s="39"/>
      <c r="BI294" s="39"/>
      <c r="BJ294" s="39"/>
      <c r="BK294" s="39">
        <v>0</v>
      </c>
      <c r="BL294" s="39"/>
      <c r="BM294" s="39"/>
      <c r="BN294" s="39"/>
      <c r="BO294" s="39"/>
      <c r="BP294" s="30">
        <v>0</v>
      </c>
      <c r="BQ294" s="31"/>
      <c r="BR294" s="31"/>
      <c r="BS294" s="32"/>
    </row>
    <row r="295" spans="1:71" s="25" customFormat="1" ht="51" customHeight="1">
      <c r="A295" s="40" t="s">
        <v>287</v>
      </c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2"/>
      <c r="N295" s="43">
        <v>2023</v>
      </c>
      <c r="O295" s="44"/>
      <c r="P295" s="44"/>
      <c r="Q295" s="44"/>
      <c r="R295" s="44"/>
      <c r="S295" s="44"/>
      <c r="T295" s="44"/>
      <c r="U295" s="45"/>
      <c r="V295" s="39">
        <v>50000</v>
      </c>
      <c r="W295" s="39"/>
      <c r="X295" s="39"/>
      <c r="Y295" s="39"/>
      <c r="Z295" s="39"/>
      <c r="AA295" s="39">
        <v>0</v>
      </c>
      <c r="AB295" s="39"/>
      <c r="AC295" s="39"/>
      <c r="AD295" s="39"/>
      <c r="AE295" s="39"/>
      <c r="AF295" s="39">
        <v>0</v>
      </c>
      <c r="AG295" s="39"/>
      <c r="AH295" s="39"/>
      <c r="AI295" s="39"/>
      <c r="AJ295" s="39">
        <v>0</v>
      </c>
      <c r="AK295" s="39"/>
      <c r="AL295" s="39"/>
      <c r="AM295" s="39"/>
      <c r="AN295" s="39"/>
      <c r="AO295" s="39">
        <v>0</v>
      </c>
      <c r="AP295" s="39"/>
      <c r="AQ295" s="39"/>
      <c r="AR295" s="39"/>
      <c r="AS295" s="39">
        <v>0</v>
      </c>
      <c r="AT295" s="39"/>
      <c r="AU295" s="39"/>
      <c r="AV295" s="39"/>
      <c r="AW295" s="39"/>
      <c r="AX295" s="39">
        <v>0</v>
      </c>
      <c r="AY295" s="39"/>
      <c r="AZ295" s="39"/>
      <c r="BA295" s="39"/>
      <c r="BB295" s="39">
        <v>50000</v>
      </c>
      <c r="BC295" s="39"/>
      <c r="BD295" s="39"/>
      <c r="BE295" s="39"/>
      <c r="BF295" s="39"/>
      <c r="BG295" s="39">
        <v>100</v>
      </c>
      <c r="BH295" s="39"/>
      <c r="BI295" s="39"/>
      <c r="BJ295" s="39"/>
      <c r="BK295" s="39">
        <v>0</v>
      </c>
      <c r="BL295" s="39"/>
      <c r="BM295" s="39"/>
      <c r="BN295" s="39"/>
      <c r="BO295" s="39"/>
      <c r="BP295" s="30">
        <v>0</v>
      </c>
      <c r="BQ295" s="31"/>
      <c r="BR295" s="31"/>
      <c r="BS295" s="32"/>
    </row>
    <row r="296" spans="1:71" s="25" customFormat="1" ht="38.25" customHeight="1">
      <c r="A296" s="40" t="s">
        <v>288</v>
      </c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2"/>
      <c r="N296" s="43" t="s">
        <v>289</v>
      </c>
      <c r="O296" s="44"/>
      <c r="P296" s="44"/>
      <c r="Q296" s="44"/>
      <c r="R296" s="44"/>
      <c r="S296" s="44"/>
      <c r="T296" s="44"/>
      <c r="U296" s="45"/>
      <c r="V296" s="39">
        <v>516164</v>
      </c>
      <c r="W296" s="39"/>
      <c r="X296" s="39"/>
      <c r="Y296" s="39"/>
      <c r="Z296" s="39"/>
      <c r="AA296" s="39">
        <v>18000</v>
      </c>
      <c r="AB296" s="39"/>
      <c r="AC296" s="39"/>
      <c r="AD296" s="39"/>
      <c r="AE296" s="39"/>
      <c r="AF296" s="39">
        <v>20</v>
      </c>
      <c r="AG296" s="39"/>
      <c r="AH296" s="39"/>
      <c r="AI296" s="39"/>
      <c r="AJ296" s="39">
        <v>498164.68</v>
      </c>
      <c r="AK296" s="39"/>
      <c r="AL296" s="39"/>
      <c r="AM296" s="39"/>
      <c r="AN296" s="39"/>
      <c r="AO296" s="39">
        <v>70</v>
      </c>
      <c r="AP296" s="39"/>
      <c r="AQ296" s="39"/>
      <c r="AR296" s="39"/>
      <c r="AS296" s="39">
        <v>0</v>
      </c>
      <c r="AT296" s="39"/>
      <c r="AU296" s="39"/>
      <c r="AV296" s="39"/>
      <c r="AW296" s="39"/>
      <c r="AX296" s="39">
        <v>0</v>
      </c>
      <c r="AY296" s="39"/>
      <c r="AZ296" s="39"/>
      <c r="BA296" s="39"/>
      <c r="BB296" s="39">
        <v>0</v>
      </c>
      <c r="BC296" s="39"/>
      <c r="BD296" s="39"/>
      <c r="BE296" s="39"/>
      <c r="BF296" s="39"/>
      <c r="BG296" s="39">
        <v>0</v>
      </c>
      <c r="BH296" s="39"/>
      <c r="BI296" s="39"/>
      <c r="BJ296" s="39"/>
      <c r="BK296" s="39">
        <v>0</v>
      </c>
      <c r="BL296" s="39"/>
      <c r="BM296" s="39"/>
      <c r="BN296" s="39"/>
      <c r="BO296" s="39"/>
      <c r="BP296" s="30">
        <v>0</v>
      </c>
      <c r="BQ296" s="31"/>
      <c r="BR296" s="31"/>
      <c r="BS296" s="32"/>
    </row>
    <row r="297" spans="1:71" s="25" customFormat="1" ht="25.5" customHeight="1">
      <c r="A297" s="40" t="s">
        <v>290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2"/>
      <c r="N297" s="43">
        <v>2022</v>
      </c>
      <c r="O297" s="44"/>
      <c r="P297" s="44"/>
      <c r="Q297" s="44"/>
      <c r="R297" s="44"/>
      <c r="S297" s="44"/>
      <c r="T297" s="44"/>
      <c r="U297" s="45"/>
      <c r="V297" s="39">
        <v>0</v>
      </c>
      <c r="W297" s="39"/>
      <c r="X297" s="39"/>
      <c r="Y297" s="39"/>
      <c r="Z297" s="39"/>
      <c r="AA297" s="39">
        <v>0</v>
      </c>
      <c r="AB297" s="39"/>
      <c r="AC297" s="39"/>
      <c r="AD297" s="39"/>
      <c r="AE297" s="39"/>
      <c r="AF297" s="39">
        <v>0</v>
      </c>
      <c r="AG297" s="39"/>
      <c r="AH297" s="39"/>
      <c r="AI297" s="39"/>
      <c r="AJ297" s="39">
        <v>0</v>
      </c>
      <c r="AK297" s="39"/>
      <c r="AL297" s="39"/>
      <c r="AM297" s="39"/>
      <c r="AN297" s="39"/>
      <c r="AO297" s="39">
        <v>0</v>
      </c>
      <c r="AP297" s="39"/>
      <c r="AQ297" s="39"/>
      <c r="AR297" s="39"/>
      <c r="AS297" s="39">
        <v>500000</v>
      </c>
      <c r="AT297" s="39"/>
      <c r="AU297" s="39"/>
      <c r="AV297" s="39"/>
      <c r="AW297" s="39"/>
      <c r="AX297" s="39">
        <v>100</v>
      </c>
      <c r="AY297" s="39"/>
      <c r="AZ297" s="39"/>
      <c r="BA297" s="39"/>
      <c r="BB297" s="39">
        <v>0</v>
      </c>
      <c r="BC297" s="39"/>
      <c r="BD297" s="39"/>
      <c r="BE297" s="39"/>
      <c r="BF297" s="39"/>
      <c r="BG297" s="39">
        <v>0</v>
      </c>
      <c r="BH297" s="39"/>
      <c r="BI297" s="39"/>
      <c r="BJ297" s="39"/>
      <c r="BK297" s="39">
        <v>0</v>
      </c>
      <c r="BL297" s="39"/>
      <c r="BM297" s="39"/>
      <c r="BN297" s="39"/>
      <c r="BO297" s="39"/>
      <c r="BP297" s="30">
        <v>0</v>
      </c>
      <c r="BQ297" s="31"/>
      <c r="BR297" s="31"/>
      <c r="BS297" s="32"/>
    </row>
    <row r="298" spans="1:71" s="25" customFormat="1" ht="63.75" customHeight="1">
      <c r="A298" s="40" t="s">
        <v>291</v>
      </c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2"/>
      <c r="N298" s="43">
        <v>2020</v>
      </c>
      <c r="O298" s="44"/>
      <c r="P298" s="44"/>
      <c r="Q298" s="44"/>
      <c r="R298" s="44"/>
      <c r="S298" s="44"/>
      <c r="T298" s="44"/>
      <c r="U298" s="45"/>
      <c r="V298" s="39">
        <v>549874.85</v>
      </c>
      <c r="W298" s="39"/>
      <c r="X298" s="39"/>
      <c r="Y298" s="39"/>
      <c r="Z298" s="39"/>
      <c r="AA298" s="39">
        <v>549874.85</v>
      </c>
      <c r="AB298" s="39"/>
      <c r="AC298" s="39"/>
      <c r="AD298" s="39"/>
      <c r="AE298" s="39"/>
      <c r="AF298" s="39">
        <v>100</v>
      </c>
      <c r="AG298" s="39"/>
      <c r="AH298" s="39"/>
      <c r="AI298" s="39"/>
      <c r="AJ298" s="39">
        <v>0</v>
      </c>
      <c r="AK298" s="39"/>
      <c r="AL298" s="39"/>
      <c r="AM298" s="39"/>
      <c r="AN298" s="39"/>
      <c r="AO298" s="39">
        <v>0</v>
      </c>
      <c r="AP298" s="39"/>
      <c r="AQ298" s="39"/>
      <c r="AR298" s="39"/>
      <c r="AS298" s="39">
        <v>0</v>
      </c>
      <c r="AT298" s="39"/>
      <c r="AU298" s="39"/>
      <c r="AV298" s="39"/>
      <c r="AW298" s="39"/>
      <c r="AX298" s="39">
        <v>0</v>
      </c>
      <c r="AY298" s="39"/>
      <c r="AZ298" s="39"/>
      <c r="BA298" s="39"/>
      <c r="BB298" s="39">
        <v>0</v>
      </c>
      <c r="BC298" s="39"/>
      <c r="BD298" s="39"/>
      <c r="BE298" s="39"/>
      <c r="BF298" s="39"/>
      <c r="BG298" s="39">
        <v>0</v>
      </c>
      <c r="BH298" s="39"/>
      <c r="BI298" s="39"/>
      <c r="BJ298" s="39"/>
      <c r="BK298" s="39">
        <v>0</v>
      </c>
      <c r="BL298" s="39"/>
      <c r="BM298" s="39"/>
      <c r="BN298" s="39"/>
      <c r="BO298" s="39"/>
      <c r="BP298" s="30">
        <v>0</v>
      </c>
      <c r="BQ298" s="31"/>
      <c r="BR298" s="31"/>
      <c r="BS298" s="32"/>
    </row>
    <row r="299" spans="1:71" s="25" customFormat="1" ht="25.5" customHeight="1">
      <c r="A299" s="40" t="s">
        <v>292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2"/>
      <c r="N299" s="43" t="s">
        <v>293</v>
      </c>
      <c r="O299" s="44"/>
      <c r="P299" s="44"/>
      <c r="Q299" s="44"/>
      <c r="R299" s="44"/>
      <c r="S299" s="44"/>
      <c r="T299" s="44"/>
      <c r="U299" s="45"/>
      <c r="V299" s="39">
        <v>1000000</v>
      </c>
      <c r="W299" s="39"/>
      <c r="X299" s="39"/>
      <c r="Y299" s="39"/>
      <c r="Z299" s="39"/>
      <c r="AA299" s="39">
        <v>0</v>
      </c>
      <c r="AB299" s="39"/>
      <c r="AC299" s="39"/>
      <c r="AD299" s="39"/>
      <c r="AE299" s="39"/>
      <c r="AF299" s="39">
        <v>0</v>
      </c>
      <c r="AG299" s="39"/>
      <c r="AH299" s="39"/>
      <c r="AI299" s="39"/>
      <c r="AJ299" s="39">
        <v>0</v>
      </c>
      <c r="AK299" s="39"/>
      <c r="AL299" s="39"/>
      <c r="AM299" s="39"/>
      <c r="AN299" s="39"/>
      <c r="AO299" s="39">
        <v>0</v>
      </c>
      <c r="AP299" s="39"/>
      <c r="AQ299" s="39"/>
      <c r="AR299" s="39"/>
      <c r="AS299" s="39">
        <v>500000</v>
      </c>
      <c r="AT299" s="39"/>
      <c r="AU299" s="39"/>
      <c r="AV299" s="39"/>
      <c r="AW299" s="39"/>
      <c r="AX299" s="39">
        <v>50</v>
      </c>
      <c r="AY299" s="39"/>
      <c r="AZ299" s="39"/>
      <c r="BA299" s="39"/>
      <c r="BB299" s="39">
        <v>500000</v>
      </c>
      <c r="BC299" s="39"/>
      <c r="BD299" s="39"/>
      <c r="BE299" s="39"/>
      <c r="BF299" s="39"/>
      <c r="BG299" s="39">
        <v>50</v>
      </c>
      <c r="BH299" s="39"/>
      <c r="BI299" s="39"/>
      <c r="BJ299" s="39"/>
      <c r="BK299" s="39">
        <v>0</v>
      </c>
      <c r="BL299" s="39"/>
      <c r="BM299" s="39"/>
      <c r="BN299" s="39"/>
      <c r="BO299" s="39"/>
      <c r="BP299" s="30">
        <v>0</v>
      </c>
      <c r="BQ299" s="31"/>
      <c r="BR299" s="31"/>
      <c r="BS299" s="32"/>
    </row>
    <row r="300" spans="1:71" s="25" customFormat="1" ht="38.25" customHeight="1">
      <c r="A300" s="40" t="s">
        <v>294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2"/>
      <c r="N300" s="43">
        <v>2023</v>
      </c>
      <c r="O300" s="44"/>
      <c r="P300" s="44"/>
      <c r="Q300" s="44"/>
      <c r="R300" s="44"/>
      <c r="S300" s="44"/>
      <c r="T300" s="44"/>
      <c r="U300" s="45"/>
      <c r="V300" s="39">
        <v>0</v>
      </c>
      <c r="W300" s="39"/>
      <c r="X300" s="39"/>
      <c r="Y300" s="39"/>
      <c r="Z300" s="39"/>
      <c r="AA300" s="39">
        <v>0</v>
      </c>
      <c r="AB300" s="39"/>
      <c r="AC300" s="39"/>
      <c r="AD300" s="39"/>
      <c r="AE300" s="39"/>
      <c r="AF300" s="39">
        <v>0</v>
      </c>
      <c r="AG300" s="39"/>
      <c r="AH300" s="39"/>
      <c r="AI300" s="39"/>
      <c r="AJ300" s="39">
        <v>0</v>
      </c>
      <c r="AK300" s="39"/>
      <c r="AL300" s="39"/>
      <c r="AM300" s="39"/>
      <c r="AN300" s="39"/>
      <c r="AO300" s="39">
        <v>0</v>
      </c>
      <c r="AP300" s="39"/>
      <c r="AQ300" s="39"/>
      <c r="AR300" s="39"/>
      <c r="AS300" s="39">
        <v>0</v>
      </c>
      <c r="AT300" s="39"/>
      <c r="AU300" s="39"/>
      <c r="AV300" s="39"/>
      <c r="AW300" s="39"/>
      <c r="AX300" s="39">
        <v>0</v>
      </c>
      <c r="AY300" s="39"/>
      <c r="AZ300" s="39"/>
      <c r="BA300" s="39"/>
      <c r="BB300" s="39">
        <v>671497</v>
      </c>
      <c r="BC300" s="39"/>
      <c r="BD300" s="39"/>
      <c r="BE300" s="39"/>
      <c r="BF300" s="39"/>
      <c r="BG300" s="39">
        <v>100</v>
      </c>
      <c r="BH300" s="39"/>
      <c r="BI300" s="39"/>
      <c r="BJ300" s="39"/>
      <c r="BK300" s="39">
        <v>0</v>
      </c>
      <c r="BL300" s="39"/>
      <c r="BM300" s="39"/>
      <c r="BN300" s="39"/>
      <c r="BO300" s="39"/>
      <c r="BP300" s="30">
        <v>0</v>
      </c>
      <c r="BQ300" s="31"/>
      <c r="BR300" s="31"/>
      <c r="BS300" s="32"/>
    </row>
    <row r="301" spans="1:71" s="25" customFormat="1" ht="25.5" customHeight="1">
      <c r="A301" s="40" t="s">
        <v>295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2"/>
      <c r="N301" s="43">
        <v>2020</v>
      </c>
      <c r="O301" s="44"/>
      <c r="P301" s="44"/>
      <c r="Q301" s="44"/>
      <c r="R301" s="44"/>
      <c r="S301" s="44"/>
      <c r="T301" s="44"/>
      <c r="U301" s="45"/>
      <c r="V301" s="39">
        <v>141258</v>
      </c>
      <c r="W301" s="39"/>
      <c r="X301" s="39"/>
      <c r="Y301" s="39"/>
      <c r="Z301" s="39"/>
      <c r="AA301" s="39">
        <v>141258</v>
      </c>
      <c r="AB301" s="39"/>
      <c r="AC301" s="39"/>
      <c r="AD301" s="39"/>
      <c r="AE301" s="39"/>
      <c r="AF301" s="39">
        <v>100</v>
      </c>
      <c r="AG301" s="39"/>
      <c r="AH301" s="39"/>
      <c r="AI301" s="39"/>
      <c r="AJ301" s="39">
        <v>0</v>
      </c>
      <c r="AK301" s="39"/>
      <c r="AL301" s="39"/>
      <c r="AM301" s="39"/>
      <c r="AN301" s="39"/>
      <c r="AO301" s="39">
        <v>0</v>
      </c>
      <c r="AP301" s="39"/>
      <c r="AQ301" s="39"/>
      <c r="AR301" s="39"/>
      <c r="AS301" s="39">
        <v>0</v>
      </c>
      <c r="AT301" s="39"/>
      <c r="AU301" s="39"/>
      <c r="AV301" s="39"/>
      <c r="AW301" s="39"/>
      <c r="AX301" s="39">
        <v>0</v>
      </c>
      <c r="AY301" s="39"/>
      <c r="AZ301" s="39"/>
      <c r="BA301" s="39"/>
      <c r="BB301" s="39">
        <v>0</v>
      </c>
      <c r="BC301" s="39"/>
      <c r="BD301" s="39"/>
      <c r="BE301" s="39"/>
      <c r="BF301" s="39"/>
      <c r="BG301" s="39">
        <v>0</v>
      </c>
      <c r="BH301" s="39"/>
      <c r="BI301" s="39"/>
      <c r="BJ301" s="39"/>
      <c r="BK301" s="39">
        <v>0</v>
      </c>
      <c r="BL301" s="39"/>
      <c r="BM301" s="39"/>
      <c r="BN301" s="39"/>
      <c r="BO301" s="39"/>
      <c r="BP301" s="30">
        <v>0</v>
      </c>
      <c r="BQ301" s="31"/>
      <c r="BR301" s="31"/>
      <c r="BS301" s="32"/>
    </row>
    <row r="302" spans="1:71" s="6" customFormat="1" ht="12.75" customHeight="1">
      <c r="A302" s="33" t="s">
        <v>147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5"/>
      <c r="N302" s="36"/>
      <c r="O302" s="37"/>
      <c r="P302" s="37"/>
      <c r="Q302" s="37"/>
      <c r="R302" s="37"/>
      <c r="S302" s="37"/>
      <c r="T302" s="37"/>
      <c r="U302" s="38"/>
      <c r="V302" s="26"/>
      <c r="W302" s="26"/>
      <c r="X302" s="26"/>
      <c r="Y302" s="26"/>
      <c r="Z302" s="26"/>
      <c r="AA302" s="26">
        <v>3453271.2700000005</v>
      </c>
      <c r="AB302" s="26"/>
      <c r="AC302" s="26"/>
      <c r="AD302" s="26"/>
      <c r="AE302" s="26"/>
      <c r="AF302" s="26"/>
      <c r="AG302" s="26"/>
      <c r="AH302" s="26"/>
      <c r="AI302" s="26"/>
      <c r="AJ302" s="26">
        <v>2295743.63</v>
      </c>
      <c r="AK302" s="26"/>
      <c r="AL302" s="26"/>
      <c r="AM302" s="26"/>
      <c r="AN302" s="26"/>
      <c r="AO302" s="26"/>
      <c r="AP302" s="26"/>
      <c r="AQ302" s="26"/>
      <c r="AR302" s="26"/>
      <c r="AS302" s="26">
        <v>4843291</v>
      </c>
      <c r="AT302" s="26"/>
      <c r="AU302" s="26"/>
      <c r="AV302" s="26"/>
      <c r="AW302" s="26"/>
      <c r="AX302" s="26"/>
      <c r="AY302" s="26"/>
      <c r="AZ302" s="26"/>
      <c r="BA302" s="26"/>
      <c r="BB302" s="26">
        <v>3121497</v>
      </c>
      <c r="BC302" s="26"/>
      <c r="BD302" s="26"/>
      <c r="BE302" s="26"/>
      <c r="BF302" s="26"/>
      <c r="BG302" s="26"/>
      <c r="BH302" s="26"/>
      <c r="BI302" s="26"/>
      <c r="BJ302" s="26"/>
      <c r="BK302" s="26">
        <v>4000000</v>
      </c>
      <c r="BL302" s="26"/>
      <c r="BM302" s="26"/>
      <c r="BN302" s="26"/>
      <c r="BO302" s="26"/>
      <c r="BP302" s="27"/>
      <c r="BQ302" s="28"/>
      <c r="BR302" s="28"/>
      <c r="BS302" s="29"/>
    </row>
    <row r="305" spans="1:79" ht="35.25" customHeight="1">
      <c r="A305" s="80" t="s">
        <v>342</v>
      </c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80"/>
      <c r="AX305" s="80"/>
      <c r="AY305" s="80"/>
      <c r="AZ305" s="80"/>
      <c r="BA305" s="80"/>
      <c r="BB305" s="80"/>
      <c r="BC305" s="80"/>
      <c r="BD305" s="80"/>
      <c r="BE305" s="80"/>
      <c r="BF305" s="80"/>
      <c r="BG305" s="80"/>
      <c r="BH305" s="80"/>
      <c r="BI305" s="80"/>
      <c r="BJ305" s="80"/>
      <c r="BK305" s="80"/>
      <c r="BL305" s="80"/>
    </row>
    <row r="306" spans="1:79" ht="15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</row>
    <row r="307" spans="1:79" ht="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9" spans="1:79" ht="28.5" customHeight="1">
      <c r="A309" s="88" t="s">
        <v>325</v>
      </c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88"/>
      <c r="AR309" s="88"/>
      <c r="AS309" s="88"/>
      <c r="AT309" s="88"/>
      <c r="AU309" s="88"/>
      <c r="AV309" s="88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  <c r="BI309" s="88"/>
      <c r="BJ309" s="88"/>
      <c r="BK309" s="88"/>
      <c r="BL309" s="88"/>
    </row>
    <row r="310" spans="1:79" ht="14.25" customHeight="1">
      <c r="A310" s="80" t="s">
        <v>309</v>
      </c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80"/>
      <c r="AX310" s="80"/>
      <c r="AY310" s="80"/>
      <c r="AZ310" s="80"/>
      <c r="BA310" s="80"/>
      <c r="BB310" s="80"/>
      <c r="BC310" s="80"/>
      <c r="BD310" s="80"/>
      <c r="BE310" s="80"/>
      <c r="BF310" s="80"/>
      <c r="BG310" s="80"/>
      <c r="BH310" s="80"/>
      <c r="BI310" s="80"/>
      <c r="BJ310" s="80"/>
      <c r="BK310" s="80"/>
      <c r="BL310" s="80"/>
    </row>
    <row r="311" spans="1:79" ht="15" customHeight="1">
      <c r="A311" s="85" t="s">
        <v>307</v>
      </c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  <c r="AT311" s="85"/>
      <c r="AU311" s="85"/>
      <c r="AV311" s="85"/>
      <c r="AW311" s="85"/>
      <c r="AX311" s="85"/>
      <c r="AY311" s="85"/>
      <c r="AZ311" s="85"/>
      <c r="BA311" s="85"/>
      <c r="BB311" s="85"/>
      <c r="BC311" s="85"/>
      <c r="BD311" s="85"/>
      <c r="BE311" s="85"/>
      <c r="BF311" s="85"/>
      <c r="BG311" s="85"/>
      <c r="BH311" s="85"/>
      <c r="BI311" s="85"/>
      <c r="BJ311" s="85"/>
      <c r="BK311" s="85"/>
      <c r="BL311" s="85"/>
    </row>
    <row r="312" spans="1:79" ht="42.95" customHeight="1">
      <c r="A312" s="86" t="s">
        <v>135</v>
      </c>
      <c r="B312" s="86"/>
      <c r="C312" s="86"/>
      <c r="D312" s="86"/>
      <c r="E312" s="86"/>
      <c r="F312" s="86"/>
      <c r="G312" s="54" t="s">
        <v>19</v>
      </c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 t="s">
        <v>15</v>
      </c>
      <c r="U312" s="54"/>
      <c r="V312" s="54"/>
      <c r="W312" s="54"/>
      <c r="X312" s="54"/>
      <c r="Y312" s="54"/>
      <c r="Z312" s="54" t="s">
        <v>14</v>
      </c>
      <c r="AA312" s="54"/>
      <c r="AB312" s="54"/>
      <c r="AC312" s="54"/>
      <c r="AD312" s="54"/>
      <c r="AE312" s="54" t="s">
        <v>136</v>
      </c>
      <c r="AF312" s="54"/>
      <c r="AG312" s="54"/>
      <c r="AH312" s="54"/>
      <c r="AI312" s="54"/>
      <c r="AJ312" s="54"/>
      <c r="AK312" s="54" t="s">
        <v>137</v>
      </c>
      <c r="AL312" s="54"/>
      <c r="AM312" s="54"/>
      <c r="AN312" s="54"/>
      <c r="AO312" s="54"/>
      <c r="AP312" s="54"/>
      <c r="AQ312" s="54" t="s">
        <v>138</v>
      </c>
      <c r="AR312" s="54"/>
      <c r="AS312" s="54"/>
      <c r="AT312" s="54"/>
      <c r="AU312" s="54"/>
      <c r="AV312" s="54"/>
      <c r="AW312" s="54" t="s">
        <v>98</v>
      </c>
      <c r="AX312" s="54"/>
      <c r="AY312" s="54"/>
      <c r="AZ312" s="54"/>
      <c r="BA312" s="54"/>
      <c r="BB312" s="54"/>
      <c r="BC312" s="54"/>
      <c r="BD312" s="54"/>
      <c r="BE312" s="54"/>
      <c r="BF312" s="54"/>
      <c r="BG312" s="54" t="s">
        <v>139</v>
      </c>
      <c r="BH312" s="54"/>
      <c r="BI312" s="54"/>
      <c r="BJ312" s="54"/>
      <c r="BK312" s="54"/>
      <c r="BL312" s="54"/>
    </row>
    <row r="313" spans="1:79" ht="39.950000000000003" customHeight="1">
      <c r="A313" s="86"/>
      <c r="B313" s="86"/>
      <c r="C313" s="86"/>
      <c r="D313" s="86"/>
      <c r="E313" s="86"/>
      <c r="F313" s="86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 t="s">
        <v>17</v>
      </c>
      <c r="AX313" s="54"/>
      <c r="AY313" s="54"/>
      <c r="AZ313" s="54"/>
      <c r="BA313" s="54"/>
      <c r="BB313" s="54" t="s">
        <v>16</v>
      </c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</row>
    <row r="314" spans="1:79" ht="15" customHeight="1">
      <c r="A314" s="54">
        <v>1</v>
      </c>
      <c r="B314" s="54"/>
      <c r="C314" s="54"/>
      <c r="D314" s="54"/>
      <c r="E314" s="54"/>
      <c r="F314" s="54"/>
      <c r="G314" s="54">
        <v>2</v>
      </c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>
        <v>3</v>
      </c>
      <c r="U314" s="54"/>
      <c r="V314" s="54"/>
      <c r="W314" s="54"/>
      <c r="X314" s="54"/>
      <c r="Y314" s="54"/>
      <c r="Z314" s="54">
        <v>4</v>
      </c>
      <c r="AA314" s="54"/>
      <c r="AB314" s="54"/>
      <c r="AC314" s="54"/>
      <c r="AD314" s="54"/>
      <c r="AE314" s="54">
        <v>5</v>
      </c>
      <c r="AF314" s="54"/>
      <c r="AG314" s="54"/>
      <c r="AH314" s="54"/>
      <c r="AI314" s="54"/>
      <c r="AJ314" s="54"/>
      <c r="AK314" s="54">
        <v>6</v>
      </c>
      <c r="AL314" s="54"/>
      <c r="AM314" s="54"/>
      <c r="AN314" s="54"/>
      <c r="AO314" s="54"/>
      <c r="AP314" s="54"/>
      <c r="AQ314" s="54">
        <v>7</v>
      </c>
      <c r="AR314" s="54"/>
      <c r="AS314" s="54"/>
      <c r="AT314" s="54"/>
      <c r="AU314" s="54"/>
      <c r="AV314" s="54"/>
      <c r="AW314" s="54">
        <v>8</v>
      </c>
      <c r="AX314" s="54"/>
      <c r="AY314" s="54"/>
      <c r="AZ314" s="54"/>
      <c r="BA314" s="54"/>
      <c r="BB314" s="54">
        <v>9</v>
      </c>
      <c r="BC314" s="54"/>
      <c r="BD314" s="54"/>
      <c r="BE314" s="54"/>
      <c r="BF314" s="54"/>
      <c r="BG314" s="54">
        <v>10</v>
      </c>
      <c r="BH314" s="54"/>
      <c r="BI314" s="54"/>
      <c r="BJ314" s="54"/>
      <c r="BK314" s="54"/>
      <c r="BL314" s="54"/>
    </row>
    <row r="315" spans="1:79" s="1" customFormat="1" ht="12" hidden="1" customHeight="1">
      <c r="A315" s="84" t="s">
        <v>64</v>
      </c>
      <c r="B315" s="84"/>
      <c r="C315" s="84"/>
      <c r="D315" s="84"/>
      <c r="E315" s="84"/>
      <c r="F315" s="84"/>
      <c r="G315" s="83" t="s">
        <v>57</v>
      </c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2" t="s">
        <v>80</v>
      </c>
      <c r="U315" s="82"/>
      <c r="V315" s="82"/>
      <c r="W315" s="82"/>
      <c r="X315" s="82"/>
      <c r="Y315" s="82"/>
      <c r="Z315" s="82" t="s">
        <v>81</v>
      </c>
      <c r="AA315" s="82"/>
      <c r="AB315" s="82"/>
      <c r="AC315" s="82"/>
      <c r="AD315" s="82"/>
      <c r="AE315" s="82" t="s">
        <v>82</v>
      </c>
      <c r="AF315" s="82"/>
      <c r="AG315" s="82"/>
      <c r="AH315" s="82"/>
      <c r="AI315" s="82"/>
      <c r="AJ315" s="82"/>
      <c r="AK315" s="82" t="s">
        <v>83</v>
      </c>
      <c r="AL315" s="82"/>
      <c r="AM315" s="82"/>
      <c r="AN315" s="82"/>
      <c r="AO315" s="82"/>
      <c r="AP315" s="82"/>
      <c r="AQ315" s="87" t="s">
        <v>99</v>
      </c>
      <c r="AR315" s="82"/>
      <c r="AS315" s="82"/>
      <c r="AT315" s="82"/>
      <c r="AU315" s="82"/>
      <c r="AV315" s="82"/>
      <c r="AW315" s="82" t="s">
        <v>84</v>
      </c>
      <c r="AX315" s="82"/>
      <c r="AY315" s="82"/>
      <c r="AZ315" s="82"/>
      <c r="BA315" s="82"/>
      <c r="BB315" s="82" t="s">
        <v>85</v>
      </c>
      <c r="BC315" s="82"/>
      <c r="BD315" s="82"/>
      <c r="BE315" s="82"/>
      <c r="BF315" s="82"/>
      <c r="BG315" s="87" t="s">
        <v>100</v>
      </c>
      <c r="BH315" s="82"/>
      <c r="BI315" s="82"/>
      <c r="BJ315" s="82"/>
      <c r="BK315" s="82"/>
      <c r="BL315" s="82"/>
      <c r="CA315" s="1" t="s">
        <v>50</v>
      </c>
    </row>
    <row r="316" spans="1:79" s="6" customFormat="1" ht="12.75" customHeight="1">
      <c r="A316" s="48"/>
      <c r="B316" s="48"/>
      <c r="C316" s="48"/>
      <c r="D316" s="48"/>
      <c r="E316" s="48"/>
      <c r="F316" s="48"/>
      <c r="G316" s="79" t="s">
        <v>147</v>
      </c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>
        <f>IF(ISNUMBER(AK316),AK316,0)-IF(ISNUMBER(AE316),AE316,0)</f>
        <v>0</v>
      </c>
      <c r="AR316" s="46"/>
      <c r="AS316" s="46"/>
      <c r="AT316" s="46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>
        <f>IF(ISNUMBER(Z316),Z316,0)+IF(ISNUMBER(AK316),AK316,0)</f>
        <v>0</v>
      </c>
      <c r="BH316" s="46"/>
      <c r="BI316" s="46"/>
      <c r="BJ316" s="46"/>
      <c r="BK316" s="46"/>
      <c r="BL316" s="46"/>
      <c r="CA316" s="6" t="s">
        <v>51</v>
      </c>
    </row>
    <row r="317" spans="1:79" ht="70.5" customHeight="1"/>
    <row r="318" spans="1:79" ht="14.25" customHeight="1">
      <c r="A318" s="80" t="s">
        <v>326</v>
      </c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80"/>
      <c r="AX318" s="80"/>
      <c r="AY318" s="80"/>
      <c r="AZ318" s="80"/>
      <c r="BA318" s="80"/>
      <c r="BB318" s="80"/>
      <c r="BC318" s="80"/>
      <c r="BD318" s="80"/>
      <c r="BE318" s="80"/>
      <c r="BF318" s="80"/>
      <c r="BG318" s="80"/>
      <c r="BH318" s="80"/>
      <c r="BI318" s="80"/>
      <c r="BJ318" s="80"/>
      <c r="BK318" s="80"/>
      <c r="BL318" s="80"/>
    </row>
    <row r="319" spans="1:79" ht="15" customHeight="1">
      <c r="A319" s="85" t="s">
        <v>307</v>
      </c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  <c r="AT319" s="85"/>
      <c r="AU319" s="85"/>
      <c r="AV319" s="85"/>
      <c r="AW319" s="85"/>
      <c r="AX319" s="85"/>
      <c r="AY319" s="85"/>
      <c r="AZ319" s="85"/>
      <c r="BA319" s="85"/>
      <c r="BB319" s="85"/>
      <c r="BC319" s="85"/>
      <c r="BD319" s="85"/>
      <c r="BE319" s="85"/>
      <c r="BF319" s="85"/>
      <c r="BG319" s="85"/>
      <c r="BH319" s="85"/>
      <c r="BI319" s="85"/>
      <c r="BJ319" s="85"/>
      <c r="BK319" s="85"/>
      <c r="BL319" s="85"/>
    </row>
    <row r="320" spans="1:79" ht="18" customHeight="1">
      <c r="A320" s="54" t="s">
        <v>135</v>
      </c>
      <c r="B320" s="54"/>
      <c r="C320" s="54"/>
      <c r="D320" s="54"/>
      <c r="E320" s="54"/>
      <c r="F320" s="54"/>
      <c r="G320" s="54" t="s">
        <v>19</v>
      </c>
      <c r="H320" s="54"/>
      <c r="I320" s="54"/>
      <c r="J320" s="54"/>
      <c r="K320" s="54"/>
      <c r="L320" s="54"/>
      <c r="M320" s="54"/>
      <c r="N320" s="54"/>
      <c r="O320" s="54"/>
      <c r="P320" s="54"/>
      <c r="Q320" s="54" t="s">
        <v>313</v>
      </c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 t="s">
        <v>323</v>
      </c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</row>
    <row r="321" spans="1:79" ht="42.95" customHeight="1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 t="s">
        <v>140</v>
      </c>
      <c r="R321" s="54"/>
      <c r="S321" s="54"/>
      <c r="T321" s="54"/>
      <c r="U321" s="54"/>
      <c r="V321" s="86" t="s">
        <v>141</v>
      </c>
      <c r="W321" s="86"/>
      <c r="X321" s="86"/>
      <c r="Y321" s="86"/>
      <c r="Z321" s="54" t="s">
        <v>142</v>
      </c>
      <c r="AA321" s="54"/>
      <c r="AB321" s="54"/>
      <c r="AC321" s="54"/>
      <c r="AD321" s="54"/>
      <c r="AE321" s="54"/>
      <c r="AF321" s="54"/>
      <c r="AG321" s="54"/>
      <c r="AH321" s="54"/>
      <c r="AI321" s="54"/>
      <c r="AJ321" s="54" t="s">
        <v>143</v>
      </c>
      <c r="AK321" s="54"/>
      <c r="AL321" s="54"/>
      <c r="AM321" s="54"/>
      <c r="AN321" s="54"/>
      <c r="AO321" s="54" t="s">
        <v>20</v>
      </c>
      <c r="AP321" s="54"/>
      <c r="AQ321" s="54"/>
      <c r="AR321" s="54"/>
      <c r="AS321" s="54"/>
      <c r="AT321" s="86" t="s">
        <v>144</v>
      </c>
      <c r="AU321" s="86"/>
      <c r="AV321" s="86"/>
      <c r="AW321" s="86"/>
      <c r="AX321" s="54" t="s">
        <v>142</v>
      </c>
      <c r="AY321" s="54"/>
      <c r="AZ321" s="54"/>
      <c r="BA321" s="54"/>
      <c r="BB321" s="54"/>
      <c r="BC321" s="54"/>
      <c r="BD321" s="54"/>
      <c r="BE321" s="54"/>
      <c r="BF321" s="54"/>
      <c r="BG321" s="54"/>
      <c r="BH321" s="54" t="s">
        <v>145</v>
      </c>
      <c r="BI321" s="54"/>
      <c r="BJ321" s="54"/>
      <c r="BK321" s="54"/>
      <c r="BL321" s="54"/>
    </row>
    <row r="322" spans="1:79" ht="63" customHeight="1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86"/>
      <c r="W322" s="86"/>
      <c r="X322" s="86"/>
      <c r="Y322" s="86"/>
      <c r="Z322" s="54" t="s">
        <v>17</v>
      </c>
      <c r="AA322" s="54"/>
      <c r="AB322" s="54"/>
      <c r="AC322" s="54"/>
      <c r="AD322" s="54"/>
      <c r="AE322" s="54" t="s">
        <v>16</v>
      </c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86"/>
      <c r="AU322" s="86"/>
      <c r="AV322" s="86"/>
      <c r="AW322" s="86"/>
      <c r="AX322" s="54" t="s">
        <v>17</v>
      </c>
      <c r="AY322" s="54"/>
      <c r="AZ322" s="54"/>
      <c r="BA322" s="54"/>
      <c r="BB322" s="54"/>
      <c r="BC322" s="54" t="s">
        <v>16</v>
      </c>
      <c r="BD322" s="54"/>
      <c r="BE322" s="54"/>
      <c r="BF322" s="54"/>
      <c r="BG322" s="54"/>
      <c r="BH322" s="54"/>
      <c r="BI322" s="54"/>
      <c r="BJ322" s="54"/>
      <c r="BK322" s="54"/>
      <c r="BL322" s="54"/>
    </row>
    <row r="323" spans="1:79" ht="15" customHeight="1">
      <c r="A323" s="54">
        <v>1</v>
      </c>
      <c r="B323" s="54"/>
      <c r="C323" s="54"/>
      <c r="D323" s="54"/>
      <c r="E323" s="54"/>
      <c r="F323" s="54"/>
      <c r="G323" s="54">
        <v>2</v>
      </c>
      <c r="H323" s="54"/>
      <c r="I323" s="54"/>
      <c r="J323" s="54"/>
      <c r="K323" s="54"/>
      <c r="L323" s="54"/>
      <c r="M323" s="54"/>
      <c r="N323" s="54"/>
      <c r="O323" s="54"/>
      <c r="P323" s="54"/>
      <c r="Q323" s="54">
        <v>3</v>
      </c>
      <c r="R323" s="54"/>
      <c r="S323" s="54"/>
      <c r="T323" s="54"/>
      <c r="U323" s="54"/>
      <c r="V323" s="54">
        <v>4</v>
      </c>
      <c r="W323" s="54"/>
      <c r="X323" s="54"/>
      <c r="Y323" s="54"/>
      <c r="Z323" s="54">
        <v>5</v>
      </c>
      <c r="AA323" s="54"/>
      <c r="AB323" s="54"/>
      <c r="AC323" s="54"/>
      <c r="AD323" s="54"/>
      <c r="AE323" s="54">
        <v>6</v>
      </c>
      <c r="AF323" s="54"/>
      <c r="AG323" s="54"/>
      <c r="AH323" s="54"/>
      <c r="AI323" s="54"/>
      <c r="AJ323" s="54">
        <v>7</v>
      </c>
      <c r="AK323" s="54"/>
      <c r="AL323" s="54"/>
      <c r="AM323" s="54"/>
      <c r="AN323" s="54"/>
      <c r="AO323" s="54">
        <v>8</v>
      </c>
      <c r="AP323" s="54"/>
      <c r="AQ323" s="54"/>
      <c r="AR323" s="54"/>
      <c r="AS323" s="54"/>
      <c r="AT323" s="54">
        <v>9</v>
      </c>
      <c r="AU323" s="54"/>
      <c r="AV323" s="54"/>
      <c r="AW323" s="54"/>
      <c r="AX323" s="54">
        <v>10</v>
      </c>
      <c r="AY323" s="54"/>
      <c r="AZ323" s="54"/>
      <c r="BA323" s="54"/>
      <c r="BB323" s="54"/>
      <c r="BC323" s="54">
        <v>11</v>
      </c>
      <c r="BD323" s="54"/>
      <c r="BE323" s="54"/>
      <c r="BF323" s="54"/>
      <c r="BG323" s="54"/>
      <c r="BH323" s="54">
        <v>12</v>
      </c>
      <c r="BI323" s="54"/>
      <c r="BJ323" s="54"/>
      <c r="BK323" s="54"/>
      <c r="BL323" s="54"/>
    </row>
    <row r="324" spans="1:79" s="1" customFormat="1" ht="12" hidden="1" customHeight="1">
      <c r="A324" s="84" t="s">
        <v>64</v>
      </c>
      <c r="B324" s="84"/>
      <c r="C324" s="84"/>
      <c r="D324" s="84"/>
      <c r="E324" s="84"/>
      <c r="F324" s="84"/>
      <c r="G324" s="83" t="s">
        <v>57</v>
      </c>
      <c r="H324" s="83"/>
      <c r="I324" s="83"/>
      <c r="J324" s="83"/>
      <c r="K324" s="83"/>
      <c r="L324" s="83"/>
      <c r="M324" s="83"/>
      <c r="N324" s="83"/>
      <c r="O324" s="83"/>
      <c r="P324" s="83"/>
      <c r="Q324" s="82" t="s">
        <v>80</v>
      </c>
      <c r="R324" s="82"/>
      <c r="S324" s="82"/>
      <c r="T324" s="82"/>
      <c r="U324" s="82"/>
      <c r="V324" s="82" t="s">
        <v>81</v>
      </c>
      <c r="W324" s="82"/>
      <c r="X324" s="82"/>
      <c r="Y324" s="82"/>
      <c r="Z324" s="82" t="s">
        <v>82</v>
      </c>
      <c r="AA324" s="82"/>
      <c r="AB324" s="82"/>
      <c r="AC324" s="82"/>
      <c r="AD324" s="82"/>
      <c r="AE324" s="82" t="s">
        <v>83</v>
      </c>
      <c r="AF324" s="82"/>
      <c r="AG324" s="82"/>
      <c r="AH324" s="82"/>
      <c r="AI324" s="82"/>
      <c r="AJ324" s="87" t="s">
        <v>101</v>
      </c>
      <c r="AK324" s="82"/>
      <c r="AL324" s="82"/>
      <c r="AM324" s="82"/>
      <c r="AN324" s="82"/>
      <c r="AO324" s="82" t="s">
        <v>84</v>
      </c>
      <c r="AP324" s="82"/>
      <c r="AQ324" s="82"/>
      <c r="AR324" s="82"/>
      <c r="AS324" s="82"/>
      <c r="AT324" s="87" t="s">
        <v>102</v>
      </c>
      <c r="AU324" s="82"/>
      <c r="AV324" s="82"/>
      <c r="AW324" s="82"/>
      <c r="AX324" s="82" t="s">
        <v>85</v>
      </c>
      <c r="AY324" s="82"/>
      <c r="AZ324" s="82"/>
      <c r="BA324" s="82"/>
      <c r="BB324" s="82"/>
      <c r="BC324" s="82" t="s">
        <v>86</v>
      </c>
      <c r="BD324" s="82"/>
      <c r="BE324" s="82"/>
      <c r="BF324" s="82"/>
      <c r="BG324" s="82"/>
      <c r="BH324" s="87" t="s">
        <v>101</v>
      </c>
      <c r="BI324" s="82"/>
      <c r="BJ324" s="82"/>
      <c r="BK324" s="82"/>
      <c r="BL324" s="82"/>
      <c r="CA324" s="1" t="s">
        <v>52</v>
      </c>
    </row>
    <row r="325" spans="1:79" s="6" customFormat="1" ht="12.75" customHeight="1">
      <c r="A325" s="48"/>
      <c r="B325" s="48"/>
      <c r="C325" s="48"/>
      <c r="D325" s="48"/>
      <c r="E325" s="48"/>
      <c r="F325" s="48"/>
      <c r="G325" s="79" t="s">
        <v>147</v>
      </c>
      <c r="H325" s="79"/>
      <c r="I325" s="79"/>
      <c r="J325" s="79"/>
      <c r="K325" s="79"/>
      <c r="L325" s="79"/>
      <c r="M325" s="79"/>
      <c r="N325" s="79"/>
      <c r="O325" s="79"/>
      <c r="P325" s="79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>
        <f>IF(ISNUMBER(Q325),Q325,0)-IF(ISNUMBER(Z325),Z325,0)</f>
        <v>0</v>
      </c>
      <c r="AK325" s="46"/>
      <c r="AL325" s="46"/>
      <c r="AM325" s="46"/>
      <c r="AN325" s="46"/>
      <c r="AO325" s="46"/>
      <c r="AP325" s="46"/>
      <c r="AQ325" s="46"/>
      <c r="AR325" s="46"/>
      <c r="AS325" s="46"/>
      <c r="AT325" s="46">
        <f>IF(ISNUMBER(V325),V325,0)-IF(ISNUMBER(Z325),Z325,0)-IF(ISNUMBER(AE325),AE325,0)</f>
        <v>0</v>
      </c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>
        <f>IF(ISNUMBER(AO325),AO325,0)-IF(ISNUMBER(AX325),AX325,0)</f>
        <v>0</v>
      </c>
      <c r="BI325" s="46"/>
      <c r="BJ325" s="46"/>
      <c r="BK325" s="46"/>
      <c r="BL325" s="46"/>
      <c r="CA325" s="6" t="s">
        <v>53</v>
      </c>
    </row>
    <row r="327" spans="1:79" ht="14.25" customHeight="1">
      <c r="A327" s="80" t="s">
        <v>314</v>
      </c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80"/>
      <c r="AX327" s="80"/>
      <c r="AY327" s="80"/>
      <c r="AZ327" s="80"/>
      <c r="BA327" s="80"/>
      <c r="BB327" s="80"/>
      <c r="BC327" s="80"/>
      <c r="BD327" s="80"/>
      <c r="BE327" s="80"/>
      <c r="BF327" s="80"/>
      <c r="BG327" s="80"/>
      <c r="BH327" s="80"/>
      <c r="BI327" s="80"/>
      <c r="BJ327" s="80"/>
      <c r="BK327" s="80"/>
      <c r="BL327" s="80"/>
    </row>
    <row r="328" spans="1:79" ht="15" customHeight="1">
      <c r="A328" s="85" t="s">
        <v>307</v>
      </c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  <c r="AT328" s="85"/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  <c r="BE328" s="85"/>
      <c r="BF328" s="85"/>
      <c r="BG328" s="85"/>
      <c r="BH328" s="85"/>
      <c r="BI328" s="85"/>
      <c r="BJ328" s="85"/>
      <c r="BK328" s="85"/>
      <c r="BL328" s="85"/>
    </row>
    <row r="329" spans="1:79" ht="42.95" customHeight="1">
      <c r="A329" s="86" t="s">
        <v>135</v>
      </c>
      <c r="B329" s="86"/>
      <c r="C329" s="86"/>
      <c r="D329" s="86"/>
      <c r="E329" s="86"/>
      <c r="F329" s="86"/>
      <c r="G329" s="54" t="s">
        <v>19</v>
      </c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 t="s">
        <v>15</v>
      </c>
      <c r="U329" s="54"/>
      <c r="V329" s="54"/>
      <c r="W329" s="54"/>
      <c r="X329" s="54"/>
      <c r="Y329" s="54"/>
      <c r="Z329" s="54" t="s">
        <v>14</v>
      </c>
      <c r="AA329" s="54"/>
      <c r="AB329" s="54"/>
      <c r="AC329" s="54"/>
      <c r="AD329" s="54"/>
      <c r="AE329" s="54" t="s">
        <v>310</v>
      </c>
      <c r="AF329" s="54"/>
      <c r="AG329" s="54"/>
      <c r="AH329" s="54"/>
      <c r="AI329" s="54"/>
      <c r="AJ329" s="54"/>
      <c r="AK329" s="54" t="s">
        <v>315</v>
      </c>
      <c r="AL329" s="54"/>
      <c r="AM329" s="54"/>
      <c r="AN329" s="54"/>
      <c r="AO329" s="54"/>
      <c r="AP329" s="54"/>
      <c r="AQ329" s="54" t="s">
        <v>327</v>
      </c>
      <c r="AR329" s="54"/>
      <c r="AS329" s="54"/>
      <c r="AT329" s="54"/>
      <c r="AU329" s="54"/>
      <c r="AV329" s="54"/>
      <c r="AW329" s="54" t="s">
        <v>18</v>
      </c>
      <c r="AX329" s="54"/>
      <c r="AY329" s="54"/>
      <c r="AZ329" s="54"/>
      <c r="BA329" s="54"/>
      <c r="BB329" s="54"/>
      <c r="BC329" s="54"/>
      <c r="BD329" s="54"/>
      <c r="BE329" s="54" t="s">
        <v>156</v>
      </c>
      <c r="BF329" s="54"/>
      <c r="BG329" s="54"/>
      <c r="BH329" s="54"/>
      <c r="BI329" s="54"/>
      <c r="BJ329" s="54"/>
      <c r="BK329" s="54"/>
      <c r="BL329" s="54"/>
    </row>
    <row r="330" spans="1:79" ht="21.75" customHeight="1">
      <c r="A330" s="86"/>
      <c r="B330" s="86"/>
      <c r="C330" s="86"/>
      <c r="D330" s="86"/>
      <c r="E330" s="86"/>
      <c r="F330" s="86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</row>
    <row r="331" spans="1:79" ht="15" customHeight="1">
      <c r="A331" s="54">
        <v>1</v>
      </c>
      <c r="B331" s="54"/>
      <c r="C331" s="54"/>
      <c r="D331" s="54"/>
      <c r="E331" s="54"/>
      <c r="F331" s="54"/>
      <c r="G331" s="54">
        <v>2</v>
      </c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>
        <v>3</v>
      </c>
      <c r="U331" s="54"/>
      <c r="V331" s="54"/>
      <c r="W331" s="54"/>
      <c r="X331" s="54"/>
      <c r="Y331" s="54"/>
      <c r="Z331" s="54">
        <v>4</v>
      </c>
      <c r="AA331" s="54"/>
      <c r="AB331" s="54"/>
      <c r="AC331" s="54"/>
      <c r="AD331" s="54"/>
      <c r="AE331" s="54">
        <v>5</v>
      </c>
      <c r="AF331" s="54"/>
      <c r="AG331" s="54"/>
      <c r="AH331" s="54"/>
      <c r="AI331" s="54"/>
      <c r="AJ331" s="54"/>
      <c r="AK331" s="54">
        <v>6</v>
      </c>
      <c r="AL331" s="54"/>
      <c r="AM331" s="54"/>
      <c r="AN331" s="54"/>
      <c r="AO331" s="54"/>
      <c r="AP331" s="54"/>
      <c r="AQ331" s="54">
        <v>7</v>
      </c>
      <c r="AR331" s="54"/>
      <c r="AS331" s="54"/>
      <c r="AT331" s="54"/>
      <c r="AU331" s="54"/>
      <c r="AV331" s="54"/>
      <c r="AW331" s="84">
        <v>8</v>
      </c>
      <c r="AX331" s="84"/>
      <c r="AY331" s="84"/>
      <c r="AZ331" s="84"/>
      <c r="BA331" s="84"/>
      <c r="BB331" s="84"/>
      <c r="BC331" s="84"/>
      <c r="BD331" s="84"/>
      <c r="BE331" s="84">
        <v>9</v>
      </c>
      <c r="BF331" s="84"/>
      <c r="BG331" s="84"/>
      <c r="BH331" s="84"/>
      <c r="BI331" s="84"/>
      <c r="BJ331" s="84"/>
      <c r="BK331" s="84"/>
      <c r="BL331" s="84"/>
    </row>
    <row r="332" spans="1:79" s="1" customFormat="1" ht="18.75" hidden="1" customHeight="1">
      <c r="A332" s="84" t="s">
        <v>64</v>
      </c>
      <c r="B332" s="84"/>
      <c r="C332" s="84"/>
      <c r="D332" s="84"/>
      <c r="E332" s="84"/>
      <c r="F332" s="84"/>
      <c r="G332" s="83" t="s">
        <v>57</v>
      </c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2" t="s">
        <v>80</v>
      </c>
      <c r="U332" s="82"/>
      <c r="V332" s="82"/>
      <c r="W332" s="82"/>
      <c r="X332" s="82"/>
      <c r="Y332" s="82"/>
      <c r="Z332" s="82" t="s">
        <v>81</v>
      </c>
      <c r="AA332" s="82"/>
      <c r="AB332" s="82"/>
      <c r="AC332" s="82"/>
      <c r="AD332" s="82"/>
      <c r="AE332" s="82" t="s">
        <v>82</v>
      </c>
      <c r="AF332" s="82"/>
      <c r="AG332" s="82"/>
      <c r="AH332" s="82"/>
      <c r="AI332" s="82"/>
      <c r="AJ332" s="82"/>
      <c r="AK332" s="82" t="s">
        <v>83</v>
      </c>
      <c r="AL332" s="82"/>
      <c r="AM332" s="82"/>
      <c r="AN332" s="82"/>
      <c r="AO332" s="82"/>
      <c r="AP332" s="82"/>
      <c r="AQ332" s="82" t="s">
        <v>84</v>
      </c>
      <c r="AR332" s="82"/>
      <c r="AS332" s="82"/>
      <c r="AT332" s="82"/>
      <c r="AU332" s="82"/>
      <c r="AV332" s="82"/>
      <c r="AW332" s="83" t="s">
        <v>87</v>
      </c>
      <c r="AX332" s="83"/>
      <c r="AY332" s="83"/>
      <c r="AZ332" s="83"/>
      <c r="BA332" s="83"/>
      <c r="BB332" s="83"/>
      <c r="BC332" s="83"/>
      <c r="BD332" s="83"/>
      <c r="BE332" s="83" t="s">
        <v>88</v>
      </c>
      <c r="BF332" s="83"/>
      <c r="BG332" s="83"/>
      <c r="BH332" s="83"/>
      <c r="BI332" s="83"/>
      <c r="BJ332" s="83"/>
      <c r="BK332" s="83"/>
      <c r="BL332" s="83"/>
      <c r="CA332" s="1" t="s">
        <v>54</v>
      </c>
    </row>
    <row r="333" spans="1:79" s="6" customFormat="1" ht="12.75" customHeight="1">
      <c r="A333" s="48"/>
      <c r="B333" s="48"/>
      <c r="C333" s="48"/>
      <c r="D333" s="48"/>
      <c r="E333" s="48"/>
      <c r="F333" s="48"/>
      <c r="G333" s="79" t="s">
        <v>147</v>
      </c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  <c r="AW333" s="79"/>
      <c r="AX333" s="79"/>
      <c r="AY333" s="79"/>
      <c r="AZ333" s="79"/>
      <c r="BA333" s="79"/>
      <c r="BB333" s="79"/>
      <c r="BC333" s="79"/>
      <c r="BD333" s="79"/>
      <c r="BE333" s="79"/>
      <c r="BF333" s="79"/>
      <c r="BG333" s="79"/>
      <c r="BH333" s="79"/>
      <c r="BI333" s="79"/>
      <c r="BJ333" s="79"/>
      <c r="BK333" s="79"/>
      <c r="BL333" s="79"/>
      <c r="CA333" s="6" t="s">
        <v>55</v>
      </c>
    </row>
    <row r="335" spans="1:79" ht="14.25" customHeight="1">
      <c r="A335" s="80" t="s">
        <v>328</v>
      </c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80"/>
      <c r="AI335" s="80"/>
      <c r="AJ335" s="80"/>
      <c r="AK335" s="80"/>
      <c r="AL335" s="80"/>
      <c r="AM335" s="80"/>
      <c r="AN335" s="80"/>
      <c r="AO335" s="80"/>
      <c r="AP335" s="80"/>
      <c r="AQ335" s="80"/>
      <c r="AR335" s="80"/>
      <c r="AS335" s="80"/>
      <c r="AT335" s="80"/>
      <c r="AU335" s="80"/>
      <c r="AV335" s="80"/>
      <c r="AW335" s="80"/>
      <c r="AX335" s="80"/>
      <c r="AY335" s="80"/>
      <c r="AZ335" s="80"/>
      <c r="BA335" s="80"/>
      <c r="BB335" s="80"/>
      <c r="BC335" s="80"/>
      <c r="BD335" s="80"/>
      <c r="BE335" s="80"/>
      <c r="BF335" s="80"/>
      <c r="BG335" s="80"/>
      <c r="BH335" s="80"/>
      <c r="BI335" s="80"/>
      <c r="BJ335" s="80"/>
      <c r="BK335" s="80"/>
      <c r="BL335" s="80"/>
    </row>
    <row r="336" spans="1:79" ht="1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</row>
    <row r="337" spans="1:64" ht="1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</row>
    <row r="339" spans="1:64" ht="14.25">
      <c r="A339" s="80" t="s">
        <v>343</v>
      </c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  <c r="AR339" s="80"/>
      <c r="AS339" s="80"/>
      <c r="AT339" s="80"/>
      <c r="AU339" s="80"/>
      <c r="AV339" s="80"/>
      <c r="AW339" s="80"/>
      <c r="AX339" s="80"/>
      <c r="AY339" s="80"/>
      <c r="AZ339" s="80"/>
      <c r="BA339" s="80"/>
      <c r="BB339" s="80"/>
      <c r="BC339" s="80"/>
      <c r="BD339" s="80"/>
      <c r="BE339" s="80"/>
      <c r="BF339" s="80"/>
      <c r="BG339" s="80"/>
      <c r="BH339" s="80"/>
      <c r="BI339" s="80"/>
      <c r="BJ339" s="80"/>
      <c r="BK339" s="80"/>
      <c r="BL339" s="80"/>
    </row>
    <row r="340" spans="1:64" ht="14.25">
      <c r="A340" s="80" t="s">
        <v>316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  <c r="AR340" s="80"/>
      <c r="AS340" s="80"/>
      <c r="AT340" s="80"/>
      <c r="AU340" s="80"/>
      <c r="AV340" s="80"/>
      <c r="AW340" s="80"/>
      <c r="AX340" s="80"/>
      <c r="AY340" s="80"/>
      <c r="AZ340" s="80"/>
      <c r="BA340" s="80"/>
      <c r="BB340" s="80"/>
      <c r="BC340" s="80"/>
      <c r="BD340" s="80"/>
      <c r="BE340" s="80"/>
      <c r="BF340" s="80"/>
      <c r="BG340" s="80"/>
      <c r="BH340" s="80"/>
      <c r="BI340" s="80"/>
      <c r="BJ340" s="80"/>
      <c r="BK340" s="80"/>
      <c r="BL340" s="80"/>
    </row>
    <row r="341" spans="1:64" ht="169.5" customHeight="1">
      <c r="A341" s="76" t="s">
        <v>298</v>
      </c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71"/>
      <c r="AC341" s="71"/>
      <c r="AD341" s="71"/>
      <c r="AE341" s="71"/>
      <c r="AF341" s="71"/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71"/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71"/>
      <c r="BK341" s="71"/>
      <c r="BL341" s="71"/>
    </row>
    <row r="342" spans="1:64" ht="1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</row>
    <row r="345" spans="1:64" ht="18.95" customHeight="1">
      <c r="A345" s="70" t="s">
        <v>301</v>
      </c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22"/>
      <c r="AC345" s="22"/>
      <c r="AD345" s="22"/>
      <c r="AE345" s="22"/>
      <c r="AF345" s="22"/>
      <c r="AG345" s="22"/>
      <c r="AH345" s="77"/>
      <c r="AI345" s="77"/>
      <c r="AJ345" s="77"/>
      <c r="AK345" s="77"/>
      <c r="AL345" s="77"/>
      <c r="AM345" s="77"/>
      <c r="AN345" s="77"/>
      <c r="AO345" s="77"/>
      <c r="AP345" s="77"/>
      <c r="AQ345" s="22"/>
      <c r="AR345" s="22"/>
      <c r="AS345" s="22"/>
      <c r="AT345" s="22"/>
      <c r="AU345" s="78" t="s">
        <v>303</v>
      </c>
      <c r="AV345" s="74"/>
      <c r="AW345" s="74"/>
      <c r="AX345" s="74"/>
      <c r="AY345" s="74"/>
      <c r="AZ345" s="74"/>
      <c r="BA345" s="74"/>
      <c r="BB345" s="74"/>
      <c r="BC345" s="74"/>
      <c r="BD345" s="74"/>
      <c r="BE345" s="74"/>
      <c r="BF345" s="74"/>
    </row>
    <row r="346" spans="1:64" ht="12.75" customHeight="1">
      <c r="AB346" s="23"/>
      <c r="AC346" s="23"/>
      <c r="AD346" s="23"/>
      <c r="AE346" s="23"/>
      <c r="AF346" s="23"/>
      <c r="AG346" s="23"/>
      <c r="AH346" s="75" t="s">
        <v>1</v>
      </c>
      <c r="AI346" s="75"/>
      <c r="AJ346" s="75"/>
      <c r="AK346" s="75"/>
      <c r="AL346" s="75"/>
      <c r="AM346" s="75"/>
      <c r="AN346" s="75"/>
      <c r="AO346" s="75"/>
      <c r="AP346" s="75"/>
      <c r="AQ346" s="23"/>
      <c r="AR346" s="23"/>
      <c r="AS346" s="23"/>
      <c r="AT346" s="23"/>
      <c r="AU346" s="75" t="s">
        <v>160</v>
      </c>
      <c r="AV346" s="75"/>
      <c r="AW346" s="75"/>
      <c r="AX346" s="75"/>
      <c r="AY346" s="75"/>
      <c r="AZ346" s="75"/>
      <c r="BA346" s="75"/>
      <c r="BB346" s="75"/>
      <c r="BC346" s="75"/>
      <c r="BD346" s="75"/>
      <c r="BE346" s="75"/>
      <c r="BF346" s="75"/>
    </row>
    <row r="347" spans="1:64" ht="15">
      <c r="AB347" s="23"/>
      <c r="AC347" s="23"/>
      <c r="AD347" s="23"/>
      <c r="AE347" s="23"/>
      <c r="AF347" s="23"/>
      <c r="AG347" s="23"/>
      <c r="AH347" s="24"/>
      <c r="AI347" s="24"/>
      <c r="AJ347" s="24"/>
      <c r="AK347" s="24"/>
      <c r="AL347" s="24"/>
      <c r="AM347" s="24"/>
      <c r="AN347" s="24"/>
      <c r="AO347" s="24"/>
      <c r="AP347" s="24"/>
      <c r="AQ347" s="23"/>
      <c r="AR347" s="23"/>
      <c r="AS347" s="23"/>
      <c r="AT347" s="23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</row>
    <row r="348" spans="1:64" ht="18" customHeight="1">
      <c r="A348" s="70" t="s">
        <v>302</v>
      </c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23"/>
      <c r="AC348" s="23"/>
      <c r="AD348" s="23"/>
      <c r="AE348" s="23"/>
      <c r="AF348" s="23"/>
      <c r="AG348" s="23"/>
      <c r="AH348" s="72"/>
      <c r="AI348" s="72"/>
      <c r="AJ348" s="72"/>
      <c r="AK348" s="72"/>
      <c r="AL348" s="72"/>
      <c r="AM348" s="72"/>
      <c r="AN348" s="72"/>
      <c r="AO348" s="72"/>
      <c r="AP348" s="72"/>
      <c r="AQ348" s="23"/>
      <c r="AR348" s="23"/>
      <c r="AS348" s="23"/>
      <c r="AT348" s="23"/>
      <c r="AU348" s="73" t="s">
        <v>304</v>
      </c>
      <c r="AV348" s="74"/>
      <c r="AW348" s="74"/>
      <c r="AX348" s="74"/>
      <c r="AY348" s="74"/>
      <c r="AZ348" s="74"/>
      <c r="BA348" s="74"/>
      <c r="BB348" s="74"/>
      <c r="BC348" s="74"/>
      <c r="BD348" s="74"/>
      <c r="BE348" s="74"/>
      <c r="BF348" s="74"/>
    </row>
    <row r="349" spans="1:64" ht="12" customHeight="1">
      <c r="AB349" s="23"/>
      <c r="AC349" s="23"/>
      <c r="AD349" s="23"/>
      <c r="AE349" s="23"/>
      <c r="AF349" s="23"/>
      <c r="AG349" s="23"/>
      <c r="AH349" s="75" t="s">
        <v>1</v>
      </c>
      <c r="AI349" s="75"/>
      <c r="AJ349" s="75"/>
      <c r="AK349" s="75"/>
      <c r="AL349" s="75"/>
      <c r="AM349" s="75"/>
      <c r="AN349" s="75"/>
      <c r="AO349" s="75"/>
      <c r="AP349" s="75"/>
      <c r="AQ349" s="23"/>
      <c r="AR349" s="23"/>
      <c r="AS349" s="23"/>
      <c r="AT349" s="23"/>
      <c r="AU349" s="75" t="s">
        <v>160</v>
      </c>
      <c r="AV349" s="75"/>
      <c r="AW349" s="75"/>
      <c r="AX349" s="75"/>
      <c r="AY349" s="75"/>
      <c r="AZ349" s="75"/>
      <c r="BA349" s="75"/>
      <c r="BB349" s="75"/>
      <c r="BC349" s="75"/>
      <c r="BD349" s="75"/>
      <c r="BE349" s="75"/>
      <c r="BF349" s="75"/>
    </row>
  </sheetData>
  <mergeCells count="2781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2:BY52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2:AW52"/>
    <mergeCell ref="AX52:BA52"/>
    <mergeCell ref="BB52:BF52"/>
    <mergeCell ref="BG52:BK52"/>
    <mergeCell ref="BL52:BP52"/>
    <mergeCell ref="BQ52:BT52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B72:BF72"/>
    <mergeCell ref="BG72:BK72"/>
    <mergeCell ref="A78:BL78"/>
    <mergeCell ref="A79:BK79"/>
    <mergeCell ref="BG73:BK73"/>
    <mergeCell ref="A74:D74"/>
    <mergeCell ref="E74:W74"/>
    <mergeCell ref="X74:AB74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A80:E81"/>
    <mergeCell ref="F80:W81"/>
    <mergeCell ref="X80:AQ80"/>
    <mergeCell ref="AR80:BK80"/>
    <mergeCell ref="X81:AB81"/>
    <mergeCell ref="AC81:AG81"/>
    <mergeCell ref="AH81:AL81"/>
    <mergeCell ref="AM81:AQ81"/>
    <mergeCell ref="AR81:AV81"/>
    <mergeCell ref="AW81:BA81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BB82:BF82"/>
    <mergeCell ref="BG82:BK82"/>
    <mergeCell ref="A83:E83"/>
    <mergeCell ref="F83:W83"/>
    <mergeCell ref="X83:AB83"/>
    <mergeCell ref="AC83:AG83"/>
    <mergeCell ref="AH83:AL83"/>
    <mergeCell ref="AM83:AQ83"/>
    <mergeCell ref="AR83:AV83"/>
    <mergeCell ref="AW83:BA83"/>
    <mergeCell ref="AX91:BA91"/>
    <mergeCell ref="BB91:BF91"/>
    <mergeCell ref="BG91:BK91"/>
    <mergeCell ref="BL91:BP91"/>
    <mergeCell ref="BQ91:BT91"/>
    <mergeCell ref="BU91:BY91"/>
    <mergeCell ref="U91:Y91"/>
    <mergeCell ref="Z91:AD91"/>
    <mergeCell ref="AE91:AH91"/>
    <mergeCell ref="AI91:AM91"/>
    <mergeCell ref="AN91:AR91"/>
    <mergeCell ref="AS91:AW91"/>
    <mergeCell ref="BB84:BF84"/>
    <mergeCell ref="BG84:BK84"/>
    <mergeCell ref="A87:BL87"/>
    <mergeCell ref="A88:BL88"/>
    <mergeCell ref="A89:BY89"/>
    <mergeCell ref="A90:C91"/>
    <mergeCell ref="D90:T91"/>
    <mergeCell ref="U90:AM90"/>
    <mergeCell ref="AN90:BF90"/>
    <mergeCell ref="BG90:BY90"/>
    <mergeCell ref="AX93:BA93"/>
    <mergeCell ref="BB93:BF93"/>
    <mergeCell ref="BG93:BK93"/>
    <mergeCell ref="BL93:BP93"/>
    <mergeCell ref="BQ93:BT93"/>
    <mergeCell ref="BU93:BY93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E102:AI102"/>
    <mergeCell ref="AJ102:AN102"/>
    <mergeCell ref="AO102:AS102"/>
    <mergeCell ref="AT102:AX102"/>
    <mergeCell ref="AY102:BC102"/>
    <mergeCell ref="BD102:BH102"/>
    <mergeCell ref="BQ94:BT94"/>
    <mergeCell ref="BU94:BY94"/>
    <mergeCell ref="A99:BL99"/>
    <mergeCell ref="A100:BH100"/>
    <mergeCell ref="A101:C102"/>
    <mergeCell ref="D101:T102"/>
    <mergeCell ref="U101:AN101"/>
    <mergeCell ref="AO101:BH101"/>
    <mergeCell ref="U102:Y102"/>
    <mergeCell ref="Z102:AD102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O104:AS104"/>
    <mergeCell ref="AT104:AX104"/>
    <mergeCell ref="AY104:BC104"/>
    <mergeCell ref="BD104:BH104"/>
    <mergeCell ref="A105:C105"/>
    <mergeCell ref="D105:T105"/>
    <mergeCell ref="U105:Y105"/>
    <mergeCell ref="Z105:AD105"/>
    <mergeCell ref="AE105:AI105"/>
    <mergeCell ref="AJ105:AN105"/>
    <mergeCell ref="AO103:AS103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103:C103"/>
    <mergeCell ref="D103:T103"/>
    <mergeCell ref="U103:Y103"/>
    <mergeCell ref="Z103:AD103"/>
    <mergeCell ref="AE103:AI103"/>
    <mergeCell ref="AJ103:AN103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5:AS105"/>
    <mergeCell ref="AT105:AX105"/>
    <mergeCell ref="AY105:BC105"/>
    <mergeCell ref="BD105:BH105"/>
    <mergeCell ref="A111:BL111"/>
    <mergeCell ref="A112:BL112"/>
    <mergeCell ref="AJ106:AN106"/>
    <mergeCell ref="AO106:AS106"/>
    <mergeCell ref="AT106:AX106"/>
    <mergeCell ref="AY106:BC106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BT117:BX117"/>
    <mergeCell ref="A170:BL170"/>
    <mergeCell ref="A171:C172"/>
    <mergeCell ref="D171:P172"/>
    <mergeCell ref="Q171:U172"/>
    <mergeCell ref="V171:AE172"/>
    <mergeCell ref="AF171:AT171"/>
    <mergeCell ref="AU171:BI171"/>
    <mergeCell ref="AF172:AJ172"/>
    <mergeCell ref="AK172:AO172"/>
    <mergeCell ref="AP117:AT117"/>
    <mergeCell ref="AU117:AY117"/>
    <mergeCell ref="AZ117:BD117"/>
    <mergeCell ref="BE117:BI117"/>
    <mergeCell ref="BJ117:BN117"/>
    <mergeCell ref="BO117:BS117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O231:AS231"/>
    <mergeCell ref="AT231:AX231"/>
    <mergeCell ref="AY231:BC231"/>
    <mergeCell ref="BD231:BH231"/>
    <mergeCell ref="BI231:BM231"/>
    <mergeCell ref="BN231:BR231"/>
    <mergeCell ref="A230:T231"/>
    <mergeCell ref="U230:AD230"/>
    <mergeCell ref="AE230:AN230"/>
    <mergeCell ref="AO230:AX230"/>
    <mergeCell ref="AY230:BH230"/>
    <mergeCell ref="BI230:BR230"/>
    <mergeCell ref="U231:Y231"/>
    <mergeCell ref="Z231:AD231"/>
    <mergeCell ref="AE231:AI231"/>
    <mergeCell ref="AJ231:AN231"/>
    <mergeCell ref="AP175:AT175"/>
    <mergeCell ref="AU175:AY175"/>
    <mergeCell ref="AZ175:BD175"/>
    <mergeCell ref="BE175:BI175"/>
    <mergeCell ref="A228:BL228"/>
    <mergeCell ref="A229:BR229"/>
    <mergeCell ref="BE176:BI176"/>
    <mergeCell ref="A177:C177"/>
    <mergeCell ref="D177:P177"/>
    <mergeCell ref="Q177:U177"/>
    <mergeCell ref="AO233:AS233"/>
    <mergeCell ref="AT233:AX233"/>
    <mergeCell ref="AY233:BC233"/>
    <mergeCell ref="BD233:BH233"/>
    <mergeCell ref="BI233:BM233"/>
    <mergeCell ref="BN233:BR233"/>
    <mergeCell ref="AT232:AX232"/>
    <mergeCell ref="AY232:BC232"/>
    <mergeCell ref="BD232:BH232"/>
    <mergeCell ref="BI232:BM232"/>
    <mergeCell ref="BN232:BR232"/>
    <mergeCell ref="A233:T233"/>
    <mergeCell ref="U233:Y233"/>
    <mergeCell ref="Z233:AD233"/>
    <mergeCell ref="AE233:AI233"/>
    <mergeCell ref="AJ233:AN233"/>
    <mergeCell ref="A232:T232"/>
    <mergeCell ref="U232:Y232"/>
    <mergeCell ref="Z232:AD232"/>
    <mergeCell ref="AE232:AI232"/>
    <mergeCell ref="AJ232:AN232"/>
    <mergeCell ref="AO232:AS232"/>
    <mergeCell ref="A239:C241"/>
    <mergeCell ref="D239:V241"/>
    <mergeCell ref="W239:AH239"/>
    <mergeCell ref="AI239:AT239"/>
    <mergeCell ref="AU239:AZ239"/>
    <mergeCell ref="BA239:BF239"/>
    <mergeCell ref="AT234:AX234"/>
    <mergeCell ref="AY234:BC234"/>
    <mergeCell ref="BD234:BH234"/>
    <mergeCell ref="BI234:BM234"/>
    <mergeCell ref="BN234:BR234"/>
    <mergeCell ref="A238:BL238"/>
    <mergeCell ref="BI235:BM235"/>
    <mergeCell ref="BN235:BR235"/>
    <mergeCell ref="A234:T234"/>
    <mergeCell ref="U234:Y234"/>
    <mergeCell ref="Z234:AD234"/>
    <mergeCell ref="AE234:AI234"/>
    <mergeCell ref="AJ234:AN234"/>
    <mergeCell ref="AO234:AS234"/>
    <mergeCell ref="BJ240:BL241"/>
    <mergeCell ref="W241:Y241"/>
    <mergeCell ref="Z241:AB241"/>
    <mergeCell ref="AC241:AE241"/>
    <mergeCell ref="AF241:AH241"/>
    <mergeCell ref="AI241:AK241"/>
    <mergeCell ref="AL241:AN241"/>
    <mergeCell ref="AO241:AQ241"/>
    <mergeCell ref="AR241:AT241"/>
    <mergeCell ref="BG239:BL239"/>
    <mergeCell ref="W240:AB240"/>
    <mergeCell ref="AC240:AH240"/>
    <mergeCell ref="AI240:AN240"/>
    <mergeCell ref="AO240:AT240"/>
    <mergeCell ref="AU240:AW241"/>
    <mergeCell ref="AX240:AZ241"/>
    <mergeCell ref="BA240:BC241"/>
    <mergeCell ref="BD240:BF241"/>
    <mergeCell ref="BG240:BI241"/>
    <mergeCell ref="AL243:AN243"/>
    <mergeCell ref="AO243:AQ243"/>
    <mergeCell ref="AR243:AT243"/>
    <mergeCell ref="AU243:AW243"/>
    <mergeCell ref="AX243:AZ243"/>
    <mergeCell ref="BA242:BC242"/>
    <mergeCell ref="BD242:BF242"/>
    <mergeCell ref="BG242:BI242"/>
    <mergeCell ref="BJ242:BL242"/>
    <mergeCell ref="A243:C243"/>
    <mergeCell ref="D243:V243"/>
    <mergeCell ref="W243:Y243"/>
    <mergeCell ref="Z243:AB243"/>
    <mergeCell ref="AC243:AE243"/>
    <mergeCell ref="AF243:AH243"/>
    <mergeCell ref="AI242:AK242"/>
    <mergeCell ref="AL242:AN242"/>
    <mergeCell ref="AO242:AQ242"/>
    <mergeCell ref="AR242:AT242"/>
    <mergeCell ref="AU242:AW242"/>
    <mergeCell ref="AX242:AZ242"/>
    <mergeCell ref="A242:C242"/>
    <mergeCell ref="D242:V242"/>
    <mergeCell ref="W242:Y242"/>
    <mergeCell ref="Z242:AB242"/>
    <mergeCell ref="AC242:AE242"/>
    <mergeCell ref="AF242:AH242"/>
    <mergeCell ref="AP252:AT252"/>
    <mergeCell ref="AU252:AY252"/>
    <mergeCell ref="AZ252:BD252"/>
    <mergeCell ref="BE252:BI252"/>
    <mergeCell ref="BJ252:BN252"/>
    <mergeCell ref="BO252:BS252"/>
    <mergeCell ref="A250:BS250"/>
    <mergeCell ref="A251:F252"/>
    <mergeCell ref="G251:S252"/>
    <mergeCell ref="T251:Z252"/>
    <mergeCell ref="AA251:AO251"/>
    <mergeCell ref="AP251:BD251"/>
    <mergeCell ref="BE251:BS251"/>
    <mergeCell ref="AA252:AE252"/>
    <mergeCell ref="AF252:AJ252"/>
    <mergeCell ref="AK252:AO252"/>
    <mergeCell ref="BA244:BC244"/>
    <mergeCell ref="BD244:BF244"/>
    <mergeCell ref="BG244:BI244"/>
    <mergeCell ref="BJ244:BL244"/>
    <mergeCell ref="A248:BL248"/>
    <mergeCell ref="A249:BS249"/>
    <mergeCell ref="AL245:AN245"/>
    <mergeCell ref="AO245:AQ245"/>
    <mergeCell ref="AR245:AT245"/>
    <mergeCell ref="AU245:AW245"/>
    <mergeCell ref="AI244:AK244"/>
    <mergeCell ref="AL244:AN244"/>
    <mergeCell ref="AO244:AQ244"/>
    <mergeCell ref="AR244:AT244"/>
    <mergeCell ref="AU244:AW244"/>
    <mergeCell ref="AX244:AZ244"/>
    <mergeCell ref="AP254:AT254"/>
    <mergeCell ref="AU254:AY254"/>
    <mergeCell ref="AZ254:BD254"/>
    <mergeCell ref="BE254:BI254"/>
    <mergeCell ref="BJ254:BN254"/>
    <mergeCell ref="BO254:BS254"/>
    <mergeCell ref="A254:F254"/>
    <mergeCell ref="G254:S254"/>
    <mergeCell ref="T254:Z254"/>
    <mergeCell ref="AA254:AE254"/>
    <mergeCell ref="AF254:AJ254"/>
    <mergeCell ref="AK254:AO254"/>
    <mergeCell ref="AP253:AT253"/>
    <mergeCell ref="AU253:AY253"/>
    <mergeCell ref="AZ253:BD253"/>
    <mergeCell ref="BE253:BI253"/>
    <mergeCell ref="BJ253:BN253"/>
    <mergeCell ref="BO253:BS253"/>
    <mergeCell ref="A253:F253"/>
    <mergeCell ref="G253:S253"/>
    <mergeCell ref="T253:Z253"/>
    <mergeCell ref="AA253:AE253"/>
    <mergeCell ref="AF253:AJ253"/>
    <mergeCell ref="AK253:AO253"/>
    <mergeCell ref="A259:BL259"/>
    <mergeCell ref="A260:BD260"/>
    <mergeCell ref="A261:F262"/>
    <mergeCell ref="G261:S262"/>
    <mergeCell ref="T261:Z262"/>
    <mergeCell ref="AA261:AO261"/>
    <mergeCell ref="AP261:BD261"/>
    <mergeCell ref="AA262:AE262"/>
    <mergeCell ref="AF262:AJ262"/>
    <mergeCell ref="AK262:AO262"/>
    <mergeCell ref="AP255:AT255"/>
    <mergeCell ref="AU255:AY255"/>
    <mergeCell ref="AZ255:BD255"/>
    <mergeCell ref="BE255:BI255"/>
    <mergeCell ref="BJ255:BN255"/>
    <mergeCell ref="BO255:BS255"/>
    <mergeCell ref="A255:F255"/>
    <mergeCell ref="G255:S255"/>
    <mergeCell ref="T255:Z255"/>
    <mergeCell ref="AA255:AE255"/>
    <mergeCell ref="AF255:AJ255"/>
    <mergeCell ref="AK255:AO255"/>
    <mergeCell ref="AU263:AY263"/>
    <mergeCell ref="AZ263:BD263"/>
    <mergeCell ref="A264:F264"/>
    <mergeCell ref="G264:S264"/>
    <mergeCell ref="T264:Z264"/>
    <mergeCell ref="AA264:AE264"/>
    <mergeCell ref="AF264:AJ264"/>
    <mergeCell ref="AK264:AO264"/>
    <mergeCell ref="AP264:AT264"/>
    <mergeCell ref="AU264:AY264"/>
    <mergeCell ref="AP262:AT262"/>
    <mergeCell ref="AU262:AY262"/>
    <mergeCell ref="AZ262:BD262"/>
    <mergeCell ref="A263:F263"/>
    <mergeCell ref="G263:S263"/>
    <mergeCell ref="T263:Z263"/>
    <mergeCell ref="AA263:AE263"/>
    <mergeCell ref="AF263:AJ263"/>
    <mergeCell ref="AK263:AO263"/>
    <mergeCell ref="AP263:AT263"/>
    <mergeCell ref="A270:BL270"/>
    <mergeCell ref="A271:BM271"/>
    <mergeCell ref="A272:M273"/>
    <mergeCell ref="N272:U273"/>
    <mergeCell ref="V272:Z273"/>
    <mergeCell ref="AA272:AI272"/>
    <mergeCell ref="AJ272:AR272"/>
    <mergeCell ref="AS272:BA272"/>
    <mergeCell ref="BB272:BJ272"/>
    <mergeCell ref="BK272:BS272"/>
    <mergeCell ref="AZ264:BD264"/>
    <mergeCell ref="A265:F265"/>
    <mergeCell ref="G265:S265"/>
    <mergeCell ref="T265:Z265"/>
    <mergeCell ref="AA265:AE265"/>
    <mergeCell ref="AF265:AJ265"/>
    <mergeCell ref="AK265:AO265"/>
    <mergeCell ref="AP265:AT265"/>
    <mergeCell ref="AU265:AY265"/>
    <mergeCell ref="AZ265:BD265"/>
    <mergeCell ref="BP274:BS274"/>
    <mergeCell ref="A275:M275"/>
    <mergeCell ref="N275:U275"/>
    <mergeCell ref="V275:Z275"/>
    <mergeCell ref="AA275:AE275"/>
    <mergeCell ref="AF275:AI275"/>
    <mergeCell ref="AJ275:AN275"/>
    <mergeCell ref="AO275:AR275"/>
    <mergeCell ref="AS275:AW275"/>
    <mergeCell ref="AX275:BA275"/>
    <mergeCell ref="AO274:AR274"/>
    <mergeCell ref="AS274:AW274"/>
    <mergeCell ref="AX274:BA274"/>
    <mergeCell ref="BB274:BF274"/>
    <mergeCell ref="BG274:BJ274"/>
    <mergeCell ref="BK274:BO274"/>
    <mergeCell ref="BB273:BF273"/>
    <mergeCell ref="BG273:BJ273"/>
    <mergeCell ref="BK273:BO273"/>
    <mergeCell ref="BP273:BS273"/>
    <mergeCell ref="A274:M274"/>
    <mergeCell ref="N274:U274"/>
    <mergeCell ref="V274:Z274"/>
    <mergeCell ref="AA274:AE274"/>
    <mergeCell ref="AF274:AI274"/>
    <mergeCell ref="AJ274:AN274"/>
    <mergeCell ref="AA273:AE273"/>
    <mergeCell ref="AF273:AI273"/>
    <mergeCell ref="AJ273:AN273"/>
    <mergeCell ref="AO273:AR273"/>
    <mergeCell ref="AS273:AW273"/>
    <mergeCell ref="AX273:BA273"/>
    <mergeCell ref="BP276:BS276"/>
    <mergeCell ref="A305:BL305"/>
    <mergeCell ref="A306:BL306"/>
    <mergeCell ref="A309:BL309"/>
    <mergeCell ref="A310:BL310"/>
    <mergeCell ref="A311:BL311"/>
    <mergeCell ref="AX277:BA277"/>
    <mergeCell ref="BB277:BF277"/>
    <mergeCell ref="BG277:BJ277"/>
    <mergeCell ref="BK277:BO277"/>
    <mergeCell ref="AO276:AR276"/>
    <mergeCell ref="AS276:AW276"/>
    <mergeCell ref="AX276:BA276"/>
    <mergeCell ref="BB276:BF276"/>
    <mergeCell ref="BG276:BJ276"/>
    <mergeCell ref="BK276:BO276"/>
    <mergeCell ref="BB275:BF275"/>
    <mergeCell ref="BG275:BJ275"/>
    <mergeCell ref="BK275:BO275"/>
    <mergeCell ref="BP275:BS275"/>
    <mergeCell ref="A276:M276"/>
    <mergeCell ref="N276:U276"/>
    <mergeCell ref="V276:Z276"/>
    <mergeCell ref="AA276:AE276"/>
    <mergeCell ref="AF276:AI276"/>
    <mergeCell ref="AJ276:AN276"/>
    <mergeCell ref="AK314:AP314"/>
    <mergeCell ref="AQ314:AV314"/>
    <mergeCell ref="AW314:BA314"/>
    <mergeCell ref="BB314:BF314"/>
    <mergeCell ref="BG314:BL314"/>
    <mergeCell ref="A315:F315"/>
    <mergeCell ref="G315:S315"/>
    <mergeCell ref="T315:Y315"/>
    <mergeCell ref="Z315:AD315"/>
    <mergeCell ref="AE315:AJ315"/>
    <mergeCell ref="AQ312:AV313"/>
    <mergeCell ref="AW312:BF312"/>
    <mergeCell ref="BG312:BL313"/>
    <mergeCell ref="AW313:BA313"/>
    <mergeCell ref="BB313:BF313"/>
    <mergeCell ref="A314:F314"/>
    <mergeCell ref="G314:S314"/>
    <mergeCell ref="T314:Y314"/>
    <mergeCell ref="Z314:AD314"/>
    <mergeCell ref="AE314:AJ314"/>
    <mergeCell ref="A312:F313"/>
    <mergeCell ref="G312:S313"/>
    <mergeCell ref="T312:Y313"/>
    <mergeCell ref="Z312:AD313"/>
    <mergeCell ref="AE312:AJ313"/>
    <mergeCell ref="AK312:AP313"/>
    <mergeCell ref="A319:BL319"/>
    <mergeCell ref="A320:F322"/>
    <mergeCell ref="G320:P322"/>
    <mergeCell ref="Q320:AN320"/>
    <mergeCell ref="AO320:BL320"/>
    <mergeCell ref="Q321:U322"/>
    <mergeCell ref="V321:Y322"/>
    <mergeCell ref="Z321:AI321"/>
    <mergeCell ref="AJ321:AN322"/>
    <mergeCell ref="AO321:AS322"/>
    <mergeCell ref="AK316:AP316"/>
    <mergeCell ref="AQ316:AV316"/>
    <mergeCell ref="AW316:BA316"/>
    <mergeCell ref="BB316:BF316"/>
    <mergeCell ref="BG316:BL316"/>
    <mergeCell ref="A318:BL318"/>
    <mergeCell ref="AK315:AP315"/>
    <mergeCell ref="AQ315:AV315"/>
    <mergeCell ref="AW315:BA315"/>
    <mergeCell ref="BB315:BF315"/>
    <mergeCell ref="BG315:BL315"/>
    <mergeCell ref="A316:F316"/>
    <mergeCell ref="G316:S316"/>
    <mergeCell ref="T316:Y316"/>
    <mergeCell ref="Z316:AD316"/>
    <mergeCell ref="AE316:AJ316"/>
    <mergeCell ref="AJ323:AN323"/>
    <mergeCell ref="AO323:AS323"/>
    <mergeCell ref="AT323:AW323"/>
    <mergeCell ref="AX323:BB323"/>
    <mergeCell ref="BC323:BG323"/>
    <mergeCell ref="BH323:BL323"/>
    <mergeCell ref="A323:F323"/>
    <mergeCell ref="G323:P323"/>
    <mergeCell ref="Q323:U323"/>
    <mergeCell ref="V323:Y323"/>
    <mergeCell ref="Z323:AD323"/>
    <mergeCell ref="AE323:AI323"/>
    <mergeCell ref="AT321:AW322"/>
    <mergeCell ref="AX321:BG321"/>
    <mergeCell ref="BH321:BL322"/>
    <mergeCell ref="Z322:AD322"/>
    <mergeCell ref="AE322:AI322"/>
    <mergeCell ref="AX322:BB322"/>
    <mergeCell ref="BC322:BG322"/>
    <mergeCell ref="AJ325:AN325"/>
    <mergeCell ref="AO325:AS325"/>
    <mergeCell ref="AT325:AW325"/>
    <mergeCell ref="AX325:BB325"/>
    <mergeCell ref="BC325:BG325"/>
    <mergeCell ref="BH325:BL325"/>
    <mergeCell ref="A325:F325"/>
    <mergeCell ref="G325:P325"/>
    <mergeCell ref="Q325:U325"/>
    <mergeCell ref="V325:Y325"/>
    <mergeCell ref="Z325:AD325"/>
    <mergeCell ref="AE325:AI325"/>
    <mergeCell ref="AJ324:AN324"/>
    <mergeCell ref="AO324:AS324"/>
    <mergeCell ref="AT324:AW324"/>
    <mergeCell ref="AX324:BB324"/>
    <mergeCell ref="BC324:BG324"/>
    <mergeCell ref="BH324:BL324"/>
    <mergeCell ref="A324:F324"/>
    <mergeCell ref="G324:P324"/>
    <mergeCell ref="Q324:U324"/>
    <mergeCell ref="V324:Y324"/>
    <mergeCell ref="Z324:AD324"/>
    <mergeCell ref="AE324:AI324"/>
    <mergeCell ref="A332:F332"/>
    <mergeCell ref="G332:S332"/>
    <mergeCell ref="T332:Y332"/>
    <mergeCell ref="Z332:AD332"/>
    <mergeCell ref="AE332:AJ332"/>
    <mergeCell ref="AK332:AP332"/>
    <mergeCell ref="BE329:BL330"/>
    <mergeCell ref="A331:F331"/>
    <mergeCell ref="G331:S331"/>
    <mergeCell ref="T331:Y331"/>
    <mergeCell ref="Z331:AD331"/>
    <mergeCell ref="AE331:AJ331"/>
    <mergeCell ref="AK331:AP331"/>
    <mergeCell ref="AQ331:AV331"/>
    <mergeCell ref="AW331:BD331"/>
    <mergeCell ref="BE331:BL331"/>
    <mergeCell ref="A327:BL327"/>
    <mergeCell ref="A328:BL328"/>
    <mergeCell ref="A329:F330"/>
    <mergeCell ref="G329:S330"/>
    <mergeCell ref="T329:Y330"/>
    <mergeCell ref="Z329:AD330"/>
    <mergeCell ref="AE329:AJ330"/>
    <mergeCell ref="AK329:AP330"/>
    <mergeCell ref="AQ329:AV330"/>
    <mergeCell ref="AW329:BD330"/>
    <mergeCell ref="A348:AA348"/>
    <mergeCell ref="AH348:AP348"/>
    <mergeCell ref="AU348:BF348"/>
    <mergeCell ref="AH349:AP349"/>
    <mergeCell ref="AU349:BF349"/>
    <mergeCell ref="A31:D31"/>
    <mergeCell ref="E31:T31"/>
    <mergeCell ref="U31:Y31"/>
    <mergeCell ref="Z31:AD31"/>
    <mergeCell ref="AE31:AH31"/>
    <mergeCell ref="A341:BL341"/>
    <mergeCell ref="A345:AA345"/>
    <mergeCell ref="AH345:AP345"/>
    <mergeCell ref="AU345:BF345"/>
    <mergeCell ref="AH346:AP346"/>
    <mergeCell ref="AU346:BF346"/>
    <mergeCell ref="AW333:BD333"/>
    <mergeCell ref="BE333:BL333"/>
    <mergeCell ref="A335:BL335"/>
    <mergeCell ref="A336:BL336"/>
    <mergeCell ref="A339:BL339"/>
    <mergeCell ref="A340:BL340"/>
    <mergeCell ref="AQ332:AV332"/>
    <mergeCell ref="AW332:BD332"/>
    <mergeCell ref="BE332:BL332"/>
    <mergeCell ref="A333:F333"/>
    <mergeCell ref="G333:S333"/>
    <mergeCell ref="T333:Y333"/>
    <mergeCell ref="Z333:AD333"/>
    <mergeCell ref="AE333:AJ333"/>
    <mergeCell ref="AK333:AP333"/>
    <mergeCell ref="AQ333:AV333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54:BP54"/>
    <mergeCell ref="BQ54:BT54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73:D73"/>
    <mergeCell ref="E73:W73"/>
    <mergeCell ref="X73:AB73"/>
    <mergeCell ref="AC73:AG73"/>
    <mergeCell ref="AH73:AL73"/>
    <mergeCell ref="AM73:AQ73"/>
    <mergeCell ref="AR73:AV73"/>
    <mergeCell ref="AW73:BA73"/>
    <mergeCell ref="BB73:BF73"/>
    <mergeCell ref="BB56:BF56"/>
    <mergeCell ref="BG56:BK56"/>
    <mergeCell ref="BL56:BP56"/>
    <mergeCell ref="BQ56:BT56"/>
    <mergeCell ref="BU56:BY56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S56:AW56"/>
    <mergeCell ref="AX56:BA56"/>
    <mergeCell ref="AS55:AW55"/>
    <mergeCell ref="AX55:BA55"/>
    <mergeCell ref="BB55:BF55"/>
    <mergeCell ref="BG55:BK55"/>
    <mergeCell ref="BL55:BP55"/>
    <mergeCell ref="BQ55:BT55"/>
    <mergeCell ref="AR72:AV72"/>
    <mergeCell ref="AW72:BA72"/>
    <mergeCell ref="BG76:BK76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AW76:BA76"/>
    <mergeCell ref="BB76:BF76"/>
    <mergeCell ref="BG74:BK74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AC74:AG74"/>
    <mergeCell ref="AH74:AL74"/>
    <mergeCell ref="AM74:AQ74"/>
    <mergeCell ref="AR74:AV74"/>
    <mergeCell ref="AW74:BA74"/>
    <mergeCell ref="BB74:BF74"/>
    <mergeCell ref="BB95:BF95"/>
    <mergeCell ref="BG95:BK95"/>
    <mergeCell ref="BL95:BP95"/>
    <mergeCell ref="BQ95:BT95"/>
    <mergeCell ref="BU95:BY95"/>
    <mergeCell ref="A96:C96"/>
    <mergeCell ref="D96:T96"/>
    <mergeCell ref="U96:Y96"/>
    <mergeCell ref="Z96:AD96"/>
    <mergeCell ref="AE96:AH96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X95:BA95"/>
    <mergeCell ref="BU97:BY97"/>
    <mergeCell ref="AS97:AW97"/>
    <mergeCell ref="AX97:BA97"/>
    <mergeCell ref="BB97:BF97"/>
    <mergeCell ref="BG97:BK97"/>
    <mergeCell ref="BL97:BP97"/>
    <mergeCell ref="BQ97:BT97"/>
    <mergeCell ref="BL96:BP96"/>
    <mergeCell ref="BQ96:BT96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I96:AM96"/>
    <mergeCell ref="AN96:AR96"/>
    <mergeCell ref="AS96:AW96"/>
    <mergeCell ref="AX96:BA96"/>
    <mergeCell ref="BB96:BF96"/>
    <mergeCell ref="BG96:BK96"/>
    <mergeCell ref="BD108:BH108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A106:C106"/>
    <mergeCell ref="D106:T106"/>
    <mergeCell ref="U106:Y106"/>
    <mergeCell ref="Z106:AD106"/>
    <mergeCell ref="AE106:AI106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8:BI168"/>
    <mergeCell ref="BJ168:BN168"/>
    <mergeCell ref="BO168:BS168"/>
    <mergeCell ref="BT168:BX168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V177:AE177"/>
    <mergeCell ref="AF177:AJ177"/>
    <mergeCell ref="AK177:AO177"/>
    <mergeCell ref="AP177:AT177"/>
    <mergeCell ref="AU177:AY177"/>
    <mergeCell ref="AZ177:BD177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5:BI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7:BI207"/>
    <mergeCell ref="A208:C208"/>
    <mergeCell ref="D208:P208"/>
    <mergeCell ref="Q208:U208"/>
    <mergeCell ref="V208:AE208"/>
    <mergeCell ref="AF208:AJ208"/>
    <mergeCell ref="AK208:AO208"/>
    <mergeCell ref="AP208:AT208"/>
    <mergeCell ref="AU208:AY208"/>
    <mergeCell ref="AZ208:BD208"/>
    <mergeCell ref="BE206:BI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BE209:BI209"/>
    <mergeCell ref="A210:C210"/>
    <mergeCell ref="D210:P210"/>
    <mergeCell ref="Q210:U210"/>
    <mergeCell ref="V210:AE210"/>
    <mergeCell ref="AF210:AJ210"/>
    <mergeCell ref="AK210:AO210"/>
    <mergeCell ref="AP210:AT210"/>
    <mergeCell ref="AU210:AY210"/>
    <mergeCell ref="AZ210:BD210"/>
    <mergeCell ref="BE208:BI208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BE211:BI211"/>
    <mergeCell ref="A212:C212"/>
    <mergeCell ref="D212:P212"/>
    <mergeCell ref="Q212:U212"/>
    <mergeCell ref="V212:AE212"/>
    <mergeCell ref="AF212:AJ212"/>
    <mergeCell ref="AK212:AO212"/>
    <mergeCell ref="AP212:AT212"/>
    <mergeCell ref="AU212:AY212"/>
    <mergeCell ref="AZ212:BD212"/>
    <mergeCell ref="BE210:BI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BE213:BI213"/>
    <mergeCell ref="A214:C214"/>
    <mergeCell ref="D214:P214"/>
    <mergeCell ref="Q214:U214"/>
    <mergeCell ref="V214:AE214"/>
    <mergeCell ref="AF214:AJ214"/>
    <mergeCell ref="AK214:AO214"/>
    <mergeCell ref="AP214:AT214"/>
    <mergeCell ref="AU214:AY214"/>
    <mergeCell ref="AZ214:BD214"/>
    <mergeCell ref="BE212:BI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BE215:BI215"/>
    <mergeCell ref="A216:C216"/>
    <mergeCell ref="D216:P216"/>
    <mergeCell ref="Q216:U216"/>
    <mergeCell ref="V216:AE216"/>
    <mergeCell ref="AF216:AJ216"/>
    <mergeCell ref="AK216:AO216"/>
    <mergeCell ref="AP216:AT216"/>
    <mergeCell ref="AU216:AY216"/>
    <mergeCell ref="AZ216:BD216"/>
    <mergeCell ref="BE214:BI214"/>
    <mergeCell ref="A215:C215"/>
    <mergeCell ref="D215:P215"/>
    <mergeCell ref="Q215:U215"/>
    <mergeCell ref="V215:AE215"/>
    <mergeCell ref="AF215:AJ215"/>
    <mergeCell ref="AK215:AO215"/>
    <mergeCell ref="AP215:AT215"/>
    <mergeCell ref="AU215:AY215"/>
    <mergeCell ref="AZ215:BD215"/>
    <mergeCell ref="BE217:BI217"/>
    <mergeCell ref="A218:C218"/>
    <mergeCell ref="D218:P218"/>
    <mergeCell ref="Q218:U218"/>
    <mergeCell ref="V218:AE218"/>
    <mergeCell ref="AF218:AJ218"/>
    <mergeCell ref="AK218:AO218"/>
    <mergeCell ref="AP218:AT218"/>
    <mergeCell ref="AU218:AY218"/>
    <mergeCell ref="AZ218:BD218"/>
    <mergeCell ref="BE216:BI216"/>
    <mergeCell ref="A217:C217"/>
    <mergeCell ref="D217:P217"/>
    <mergeCell ref="Q217:U217"/>
    <mergeCell ref="V217:AE217"/>
    <mergeCell ref="AF217:AJ217"/>
    <mergeCell ref="AK217:AO217"/>
    <mergeCell ref="AP217:AT217"/>
    <mergeCell ref="AU217:AY217"/>
    <mergeCell ref="AZ217:BD217"/>
    <mergeCell ref="BE219:BI219"/>
    <mergeCell ref="A220:C220"/>
    <mergeCell ref="D220:P220"/>
    <mergeCell ref="Q220:U220"/>
    <mergeCell ref="V220:AE220"/>
    <mergeCell ref="AF220:AJ220"/>
    <mergeCell ref="AK220:AO220"/>
    <mergeCell ref="AP220:AT220"/>
    <mergeCell ref="AU220:AY220"/>
    <mergeCell ref="AZ220:BD220"/>
    <mergeCell ref="BE218:BI218"/>
    <mergeCell ref="A219:C219"/>
    <mergeCell ref="D219:P219"/>
    <mergeCell ref="Q219:U219"/>
    <mergeCell ref="V219:AE219"/>
    <mergeCell ref="AF219:AJ219"/>
    <mergeCell ref="AK219:AO219"/>
    <mergeCell ref="AP219:AT219"/>
    <mergeCell ref="AU219:AY219"/>
    <mergeCell ref="AZ219:BD219"/>
    <mergeCell ref="BE221:BI221"/>
    <mergeCell ref="A222:C222"/>
    <mergeCell ref="D222:P222"/>
    <mergeCell ref="Q222:U222"/>
    <mergeCell ref="V222:AE222"/>
    <mergeCell ref="AF222:AJ222"/>
    <mergeCell ref="AK222:AO222"/>
    <mergeCell ref="AP222:AT222"/>
    <mergeCell ref="AU222:AY222"/>
    <mergeCell ref="AZ222:BD222"/>
    <mergeCell ref="BE220:BI220"/>
    <mergeCell ref="A221:C221"/>
    <mergeCell ref="D221:P221"/>
    <mergeCell ref="Q221:U221"/>
    <mergeCell ref="V221:AE221"/>
    <mergeCell ref="AF221:AJ221"/>
    <mergeCell ref="AK221:AO221"/>
    <mergeCell ref="AP221:AT221"/>
    <mergeCell ref="AU221:AY221"/>
    <mergeCell ref="AZ221:BD221"/>
    <mergeCell ref="BE223:BI223"/>
    <mergeCell ref="A224:C224"/>
    <mergeCell ref="D224:P224"/>
    <mergeCell ref="Q224:U224"/>
    <mergeCell ref="V224:AE224"/>
    <mergeCell ref="AF224:AJ224"/>
    <mergeCell ref="AK224:AO224"/>
    <mergeCell ref="AP224:AT224"/>
    <mergeCell ref="AU224:AY224"/>
    <mergeCell ref="AZ224:BD224"/>
    <mergeCell ref="BE222:BI222"/>
    <mergeCell ref="A223:C223"/>
    <mergeCell ref="D223:P223"/>
    <mergeCell ref="Q223:U223"/>
    <mergeCell ref="V223:AE223"/>
    <mergeCell ref="AF223:AJ223"/>
    <mergeCell ref="AK223:AO223"/>
    <mergeCell ref="AP223:AT223"/>
    <mergeCell ref="AU223:AY223"/>
    <mergeCell ref="AZ223:BD223"/>
    <mergeCell ref="BE226:BI226"/>
    <mergeCell ref="BE225:BI225"/>
    <mergeCell ref="A226:C226"/>
    <mergeCell ref="D226:P226"/>
    <mergeCell ref="Q226:U226"/>
    <mergeCell ref="V226:AE226"/>
    <mergeCell ref="AF226:AJ226"/>
    <mergeCell ref="AK226:AO226"/>
    <mergeCell ref="AP226:AT226"/>
    <mergeCell ref="AU226:AY226"/>
    <mergeCell ref="AZ226:BD226"/>
    <mergeCell ref="BE224:BI224"/>
    <mergeCell ref="A225:C225"/>
    <mergeCell ref="D225:P225"/>
    <mergeCell ref="Q225:U225"/>
    <mergeCell ref="V225:AE225"/>
    <mergeCell ref="AF225:AJ225"/>
    <mergeCell ref="AK225:AO225"/>
    <mergeCell ref="AP225:AT225"/>
    <mergeCell ref="AU225:AY225"/>
    <mergeCell ref="AZ225:BD225"/>
    <mergeCell ref="AX245:AZ245"/>
    <mergeCell ref="BA245:BC245"/>
    <mergeCell ref="BD245:BF245"/>
    <mergeCell ref="BG245:BI245"/>
    <mergeCell ref="BJ245:BL245"/>
    <mergeCell ref="A245:C245"/>
    <mergeCell ref="D245:V245"/>
    <mergeCell ref="W245:Y245"/>
    <mergeCell ref="Z245:AB245"/>
    <mergeCell ref="AC245:AE245"/>
    <mergeCell ref="AF245:AH245"/>
    <mergeCell ref="AI245:AK245"/>
    <mergeCell ref="A235:T235"/>
    <mergeCell ref="U235:Y235"/>
    <mergeCell ref="Z235:AD235"/>
    <mergeCell ref="AE235:AI235"/>
    <mergeCell ref="AJ235:AN235"/>
    <mergeCell ref="AO235:AS235"/>
    <mergeCell ref="AT235:AX235"/>
    <mergeCell ref="AY235:BC235"/>
    <mergeCell ref="BD235:BH235"/>
    <mergeCell ref="BA243:BC243"/>
    <mergeCell ref="BD243:BF243"/>
    <mergeCell ref="BG243:BI243"/>
    <mergeCell ref="BJ243:BL243"/>
    <mergeCell ref="A244:C244"/>
    <mergeCell ref="D244:V244"/>
    <mergeCell ref="W244:Y244"/>
    <mergeCell ref="Z244:AB244"/>
    <mergeCell ref="AC244:AE244"/>
    <mergeCell ref="AF244:AH244"/>
    <mergeCell ref="AI243:AK243"/>
    <mergeCell ref="BE257:BI257"/>
    <mergeCell ref="BJ257:BN257"/>
    <mergeCell ref="BO257:BS257"/>
    <mergeCell ref="BO256:BS256"/>
    <mergeCell ref="A257:F257"/>
    <mergeCell ref="G257:S257"/>
    <mergeCell ref="T257:Z257"/>
    <mergeCell ref="AA257:AE257"/>
    <mergeCell ref="AF257:AJ257"/>
    <mergeCell ref="AK257:AO257"/>
    <mergeCell ref="AP257:AT257"/>
    <mergeCell ref="AU257:AY257"/>
    <mergeCell ref="AZ257:BD257"/>
    <mergeCell ref="AK256:AO256"/>
    <mergeCell ref="AP256:AT256"/>
    <mergeCell ref="AU256:AY256"/>
    <mergeCell ref="AZ256:BD256"/>
    <mergeCell ref="BE256:BI256"/>
    <mergeCell ref="BJ256:BN256"/>
    <mergeCell ref="A256:F256"/>
    <mergeCell ref="G256:S256"/>
    <mergeCell ref="T256:Z256"/>
    <mergeCell ref="AA256:AE256"/>
    <mergeCell ref="AF256:AJ256"/>
    <mergeCell ref="AP267:AT267"/>
    <mergeCell ref="AU267:AY267"/>
    <mergeCell ref="AZ267:BD267"/>
    <mergeCell ref="AK266:AO266"/>
    <mergeCell ref="AP266:AT266"/>
    <mergeCell ref="AU266:AY266"/>
    <mergeCell ref="AZ266:BD266"/>
    <mergeCell ref="A267:F267"/>
    <mergeCell ref="G267:S267"/>
    <mergeCell ref="T267:Z267"/>
    <mergeCell ref="AA267:AE267"/>
    <mergeCell ref="AF267:AJ267"/>
    <mergeCell ref="AK267:AO267"/>
    <mergeCell ref="A266:F266"/>
    <mergeCell ref="G266:S266"/>
    <mergeCell ref="T266:Z266"/>
    <mergeCell ref="AA266:AE266"/>
    <mergeCell ref="AF266:AJ266"/>
    <mergeCell ref="BB278:BF278"/>
    <mergeCell ref="BG278:BJ278"/>
    <mergeCell ref="BK278:BO278"/>
    <mergeCell ref="BP278:BS278"/>
    <mergeCell ref="A279:M279"/>
    <mergeCell ref="N279:U279"/>
    <mergeCell ref="V279:Z279"/>
    <mergeCell ref="AA279:AE279"/>
    <mergeCell ref="AF279:AI279"/>
    <mergeCell ref="AJ279:AN279"/>
    <mergeCell ref="BP277:BS277"/>
    <mergeCell ref="A278:M278"/>
    <mergeCell ref="N278:U278"/>
    <mergeCell ref="V278:Z278"/>
    <mergeCell ref="AA278:AE278"/>
    <mergeCell ref="AF278:AI278"/>
    <mergeCell ref="AJ278:AN278"/>
    <mergeCell ref="AO278:AR278"/>
    <mergeCell ref="AS278:AW278"/>
    <mergeCell ref="AX278:BA278"/>
    <mergeCell ref="A277:M277"/>
    <mergeCell ref="N277:U277"/>
    <mergeCell ref="V277:Z277"/>
    <mergeCell ref="AA277:AE277"/>
    <mergeCell ref="AF277:AI277"/>
    <mergeCell ref="AJ277:AN277"/>
    <mergeCell ref="AO277:AR277"/>
    <mergeCell ref="AS277:AW277"/>
    <mergeCell ref="BB280:BF280"/>
    <mergeCell ref="BG280:BJ280"/>
    <mergeCell ref="BK280:BO280"/>
    <mergeCell ref="BP280:BS280"/>
    <mergeCell ref="A281:M281"/>
    <mergeCell ref="N281:U281"/>
    <mergeCell ref="V281:Z281"/>
    <mergeCell ref="AA281:AE281"/>
    <mergeCell ref="AF281:AI281"/>
    <mergeCell ref="AJ281:AN281"/>
    <mergeCell ref="BP279:BS279"/>
    <mergeCell ref="A280:M280"/>
    <mergeCell ref="N280:U280"/>
    <mergeCell ref="V280:Z280"/>
    <mergeCell ref="AA280:AE280"/>
    <mergeCell ref="AF280:AI280"/>
    <mergeCell ref="AJ280:AN280"/>
    <mergeCell ref="AO280:AR280"/>
    <mergeCell ref="AS280:AW280"/>
    <mergeCell ref="AX280:BA280"/>
    <mergeCell ref="AO279:AR279"/>
    <mergeCell ref="AS279:AW279"/>
    <mergeCell ref="AX279:BA279"/>
    <mergeCell ref="BB279:BF279"/>
    <mergeCell ref="BG279:BJ279"/>
    <mergeCell ref="BK279:BO279"/>
    <mergeCell ref="BB282:BF282"/>
    <mergeCell ref="BG282:BJ282"/>
    <mergeCell ref="BK282:BO282"/>
    <mergeCell ref="BP282:BS282"/>
    <mergeCell ref="A283:M283"/>
    <mergeCell ref="N283:U283"/>
    <mergeCell ref="V283:Z283"/>
    <mergeCell ref="AA283:AE283"/>
    <mergeCell ref="AF283:AI283"/>
    <mergeCell ref="AJ283:AN283"/>
    <mergeCell ref="BP281:BS281"/>
    <mergeCell ref="A282:M282"/>
    <mergeCell ref="N282:U282"/>
    <mergeCell ref="V282:Z282"/>
    <mergeCell ref="AA282:AE282"/>
    <mergeCell ref="AF282:AI282"/>
    <mergeCell ref="AJ282:AN282"/>
    <mergeCell ref="AO282:AR282"/>
    <mergeCell ref="AS282:AW282"/>
    <mergeCell ref="AX282:BA282"/>
    <mergeCell ref="AO281:AR281"/>
    <mergeCell ref="AS281:AW281"/>
    <mergeCell ref="AX281:BA281"/>
    <mergeCell ref="BB281:BF281"/>
    <mergeCell ref="BG281:BJ281"/>
    <mergeCell ref="BK281:BO281"/>
    <mergeCell ref="BB284:BF284"/>
    <mergeCell ref="BG284:BJ284"/>
    <mergeCell ref="BK284:BO284"/>
    <mergeCell ref="BP284:BS284"/>
    <mergeCell ref="A285:M285"/>
    <mergeCell ref="N285:U285"/>
    <mergeCell ref="V285:Z285"/>
    <mergeCell ref="AA285:AE285"/>
    <mergeCell ref="AF285:AI285"/>
    <mergeCell ref="AJ285:AN285"/>
    <mergeCell ref="BP283:BS283"/>
    <mergeCell ref="A284:M284"/>
    <mergeCell ref="N284:U284"/>
    <mergeCell ref="V284:Z284"/>
    <mergeCell ref="AA284:AE284"/>
    <mergeCell ref="AF284:AI284"/>
    <mergeCell ref="AJ284:AN284"/>
    <mergeCell ref="AO284:AR284"/>
    <mergeCell ref="AS284:AW284"/>
    <mergeCell ref="AX284:BA284"/>
    <mergeCell ref="AO283:AR283"/>
    <mergeCell ref="AS283:AW283"/>
    <mergeCell ref="AX283:BA283"/>
    <mergeCell ref="BB283:BF283"/>
    <mergeCell ref="BG283:BJ283"/>
    <mergeCell ref="BK283:BO283"/>
    <mergeCell ref="BB286:BF286"/>
    <mergeCell ref="BG286:BJ286"/>
    <mergeCell ref="BK286:BO286"/>
    <mergeCell ref="BP286:BS286"/>
    <mergeCell ref="A287:M287"/>
    <mergeCell ref="N287:U287"/>
    <mergeCell ref="V287:Z287"/>
    <mergeCell ref="AA287:AE287"/>
    <mergeCell ref="AF287:AI287"/>
    <mergeCell ref="AJ287:AN287"/>
    <mergeCell ref="BP285:BS285"/>
    <mergeCell ref="A286:M286"/>
    <mergeCell ref="N286:U286"/>
    <mergeCell ref="V286:Z286"/>
    <mergeCell ref="AA286:AE286"/>
    <mergeCell ref="AF286:AI286"/>
    <mergeCell ref="AJ286:AN286"/>
    <mergeCell ref="AO286:AR286"/>
    <mergeCell ref="AS286:AW286"/>
    <mergeCell ref="AX286:BA286"/>
    <mergeCell ref="AO285:AR285"/>
    <mergeCell ref="AS285:AW285"/>
    <mergeCell ref="AX285:BA285"/>
    <mergeCell ref="BB285:BF285"/>
    <mergeCell ref="BG285:BJ285"/>
    <mergeCell ref="BK285:BO285"/>
    <mergeCell ref="BB288:BF288"/>
    <mergeCell ref="BG288:BJ288"/>
    <mergeCell ref="BK288:BO288"/>
    <mergeCell ref="BP288:BS288"/>
    <mergeCell ref="A289:M289"/>
    <mergeCell ref="N289:U289"/>
    <mergeCell ref="V289:Z289"/>
    <mergeCell ref="AA289:AE289"/>
    <mergeCell ref="AF289:AI289"/>
    <mergeCell ref="AJ289:AN289"/>
    <mergeCell ref="BP287:BS287"/>
    <mergeCell ref="A288:M288"/>
    <mergeCell ref="N288:U288"/>
    <mergeCell ref="V288:Z288"/>
    <mergeCell ref="AA288:AE288"/>
    <mergeCell ref="AF288:AI288"/>
    <mergeCell ref="AJ288:AN288"/>
    <mergeCell ref="AO288:AR288"/>
    <mergeCell ref="AS288:AW288"/>
    <mergeCell ref="AX288:BA288"/>
    <mergeCell ref="AO287:AR287"/>
    <mergeCell ref="AS287:AW287"/>
    <mergeCell ref="AX287:BA287"/>
    <mergeCell ref="BB287:BF287"/>
    <mergeCell ref="BG287:BJ287"/>
    <mergeCell ref="BK287:BO287"/>
    <mergeCell ref="BB290:BF290"/>
    <mergeCell ref="BG290:BJ290"/>
    <mergeCell ref="BK290:BO290"/>
    <mergeCell ref="BP290:BS290"/>
    <mergeCell ref="A291:M291"/>
    <mergeCell ref="N291:U291"/>
    <mergeCell ref="V291:Z291"/>
    <mergeCell ref="AA291:AE291"/>
    <mergeCell ref="AF291:AI291"/>
    <mergeCell ref="AJ291:AN291"/>
    <mergeCell ref="BP289:BS289"/>
    <mergeCell ref="A290:M290"/>
    <mergeCell ref="N290:U290"/>
    <mergeCell ref="V290:Z290"/>
    <mergeCell ref="AA290:AE290"/>
    <mergeCell ref="AF290:AI290"/>
    <mergeCell ref="AJ290:AN290"/>
    <mergeCell ref="AO290:AR290"/>
    <mergeCell ref="AS290:AW290"/>
    <mergeCell ref="AX290:BA290"/>
    <mergeCell ref="AO289:AR289"/>
    <mergeCell ref="AS289:AW289"/>
    <mergeCell ref="AX289:BA289"/>
    <mergeCell ref="BB289:BF289"/>
    <mergeCell ref="BG289:BJ289"/>
    <mergeCell ref="BK289:BO289"/>
    <mergeCell ref="BB292:BF292"/>
    <mergeCell ref="BG292:BJ292"/>
    <mergeCell ref="BK292:BO292"/>
    <mergeCell ref="BP292:BS292"/>
    <mergeCell ref="A293:M293"/>
    <mergeCell ref="N293:U293"/>
    <mergeCell ref="V293:Z293"/>
    <mergeCell ref="AA293:AE293"/>
    <mergeCell ref="AF293:AI293"/>
    <mergeCell ref="AJ293:AN293"/>
    <mergeCell ref="BP291:BS291"/>
    <mergeCell ref="A292:M292"/>
    <mergeCell ref="N292:U292"/>
    <mergeCell ref="V292:Z292"/>
    <mergeCell ref="AA292:AE292"/>
    <mergeCell ref="AF292:AI292"/>
    <mergeCell ref="AJ292:AN292"/>
    <mergeCell ref="AO292:AR292"/>
    <mergeCell ref="AS292:AW292"/>
    <mergeCell ref="AX292:BA292"/>
    <mergeCell ref="AO291:AR291"/>
    <mergeCell ref="AS291:AW291"/>
    <mergeCell ref="AX291:BA291"/>
    <mergeCell ref="BB291:BF291"/>
    <mergeCell ref="BG291:BJ291"/>
    <mergeCell ref="BK291:BO291"/>
    <mergeCell ref="BB294:BF294"/>
    <mergeCell ref="BG294:BJ294"/>
    <mergeCell ref="BK294:BO294"/>
    <mergeCell ref="BP294:BS294"/>
    <mergeCell ref="A295:M295"/>
    <mergeCell ref="N295:U295"/>
    <mergeCell ref="V295:Z295"/>
    <mergeCell ref="AA295:AE295"/>
    <mergeCell ref="AF295:AI295"/>
    <mergeCell ref="AJ295:AN295"/>
    <mergeCell ref="BP293:BS293"/>
    <mergeCell ref="A294:M294"/>
    <mergeCell ref="N294:U294"/>
    <mergeCell ref="V294:Z294"/>
    <mergeCell ref="AA294:AE294"/>
    <mergeCell ref="AF294:AI294"/>
    <mergeCell ref="AJ294:AN294"/>
    <mergeCell ref="AO294:AR294"/>
    <mergeCell ref="AS294:AW294"/>
    <mergeCell ref="AX294:BA294"/>
    <mergeCell ref="AO293:AR293"/>
    <mergeCell ref="AS293:AW293"/>
    <mergeCell ref="AX293:BA293"/>
    <mergeCell ref="BB293:BF293"/>
    <mergeCell ref="BG293:BJ293"/>
    <mergeCell ref="BK293:BO293"/>
    <mergeCell ref="BB296:BF296"/>
    <mergeCell ref="BG296:BJ296"/>
    <mergeCell ref="BK296:BO296"/>
    <mergeCell ref="BP296:BS296"/>
    <mergeCell ref="A297:M297"/>
    <mergeCell ref="N297:U297"/>
    <mergeCell ref="V297:Z297"/>
    <mergeCell ref="AA297:AE297"/>
    <mergeCell ref="AF297:AI297"/>
    <mergeCell ref="AJ297:AN297"/>
    <mergeCell ref="BP295:BS295"/>
    <mergeCell ref="A296:M296"/>
    <mergeCell ref="N296:U296"/>
    <mergeCell ref="V296:Z296"/>
    <mergeCell ref="AA296:AE296"/>
    <mergeCell ref="AF296:AI296"/>
    <mergeCell ref="AJ296:AN296"/>
    <mergeCell ref="AO296:AR296"/>
    <mergeCell ref="AS296:AW296"/>
    <mergeCell ref="AX296:BA296"/>
    <mergeCell ref="AO295:AR295"/>
    <mergeCell ref="AS295:AW295"/>
    <mergeCell ref="AX295:BA295"/>
    <mergeCell ref="BB295:BF295"/>
    <mergeCell ref="BG295:BJ295"/>
    <mergeCell ref="BK295:BO295"/>
    <mergeCell ref="BB298:BF298"/>
    <mergeCell ref="BG298:BJ298"/>
    <mergeCell ref="BK298:BO298"/>
    <mergeCell ref="BP298:BS298"/>
    <mergeCell ref="A299:M299"/>
    <mergeCell ref="N299:U299"/>
    <mergeCell ref="V299:Z299"/>
    <mergeCell ref="AA299:AE299"/>
    <mergeCell ref="AF299:AI299"/>
    <mergeCell ref="AJ299:AN299"/>
    <mergeCell ref="BP297:BS297"/>
    <mergeCell ref="A298:M298"/>
    <mergeCell ref="N298:U298"/>
    <mergeCell ref="V298:Z298"/>
    <mergeCell ref="AA298:AE298"/>
    <mergeCell ref="AF298:AI298"/>
    <mergeCell ref="AJ298:AN298"/>
    <mergeCell ref="AO298:AR298"/>
    <mergeCell ref="AS298:AW298"/>
    <mergeCell ref="AX298:BA298"/>
    <mergeCell ref="AO297:AR297"/>
    <mergeCell ref="AS297:AW297"/>
    <mergeCell ref="AX297:BA297"/>
    <mergeCell ref="BB297:BF297"/>
    <mergeCell ref="BG297:BJ297"/>
    <mergeCell ref="BK297:BO297"/>
    <mergeCell ref="BB300:BF300"/>
    <mergeCell ref="BG300:BJ300"/>
    <mergeCell ref="BK300:BO300"/>
    <mergeCell ref="BP300:BS300"/>
    <mergeCell ref="A301:M301"/>
    <mergeCell ref="N301:U301"/>
    <mergeCell ref="V301:Z301"/>
    <mergeCell ref="AA301:AE301"/>
    <mergeCell ref="AF301:AI301"/>
    <mergeCell ref="AJ301:AN301"/>
    <mergeCell ref="BP299:BS299"/>
    <mergeCell ref="A300:M300"/>
    <mergeCell ref="N300:U300"/>
    <mergeCell ref="V300:Z300"/>
    <mergeCell ref="AA300:AE300"/>
    <mergeCell ref="AF300:AI300"/>
    <mergeCell ref="AJ300:AN300"/>
    <mergeCell ref="AO300:AR300"/>
    <mergeCell ref="AS300:AW300"/>
    <mergeCell ref="AX300:BA300"/>
    <mergeCell ref="AO299:AR299"/>
    <mergeCell ref="AS299:AW299"/>
    <mergeCell ref="AX299:BA299"/>
    <mergeCell ref="BB299:BF299"/>
    <mergeCell ref="BG299:BJ299"/>
    <mergeCell ref="BK299:BO299"/>
    <mergeCell ref="BB302:BF302"/>
    <mergeCell ref="BG302:BJ302"/>
    <mergeCell ref="BK302:BO302"/>
    <mergeCell ref="BP302:BS302"/>
    <mergeCell ref="BP301:BS301"/>
    <mergeCell ref="A302:M302"/>
    <mergeCell ref="N302:U302"/>
    <mergeCell ref="V302:Z302"/>
    <mergeCell ref="AA302:AE302"/>
    <mergeCell ref="AF302:AI302"/>
    <mergeCell ref="AJ302:AN302"/>
    <mergeCell ref="AO302:AR302"/>
    <mergeCell ref="AS302:AW302"/>
    <mergeCell ref="AX302:BA302"/>
    <mergeCell ref="AO301:AR301"/>
    <mergeCell ref="AS301:AW301"/>
    <mergeCell ref="AX301:BA301"/>
    <mergeCell ref="BB301:BF301"/>
    <mergeCell ref="BG301:BJ301"/>
    <mergeCell ref="BK301:BO301"/>
  </mergeCells>
  <conditionalFormatting sqref="A94:A97 A105:A108 A244:A245">
    <cfRule type="cellIs" dxfId="3" priority="3" stopIfTrue="1" operator="equal">
      <formula>A93</formula>
    </cfRule>
  </conditionalFormatting>
  <conditionalFormatting sqref="A117:C168 A175:C226">
    <cfRule type="cellIs" dxfId="2" priority="1" stopIfTrue="1" operator="equal">
      <formula>A116</formula>
    </cfRule>
    <cfRule type="cellIs" dxfId="1" priority="2" stopIfTrue="1" operator="equal">
      <formula>0</formula>
    </cfRule>
  </conditionalFormatting>
  <conditionalFormatting sqref="A109">
    <cfRule type="cellIs" dxfId="0" priority="5" stopIfTrue="1" operator="equal">
      <formula>A105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КПК1217310</vt:lpstr>
      <vt:lpstr>'Додаток2 КПК1217310'!Область_печати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2021-12-14T13:07:08Z</cp:lastPrinted>
  <dcterms:created xsi:type="dcterms:W3CDTF">2016-07-02T12:27:50Z</dcterms:created>
  <dcterms:modified xsi:type="dcterms:W3CDTF">2021-12-14T13:08:26Z</dcterms:modified>
</cp:coreProperties>
</file>