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7330" sheetId="6" r:id="rId1"/>
  </sheets>
  <definedNames>
    <definedName name="_xlnm.Print_Area" localSheetId="0">'Додаток2 КПК1217330'!$A$1:$BY$235</definedName>
  </definedNames>
  <calcPr calcId="125725"/>
</workbook>
</file>

<file path=xl/calcChain.xml><?xml version="1.0" encoding="utf-8"?>
<calcChain xmlns="http://schemas.openxmlformats.org/spreadsheetml/2006/main">
  <c r="BH212" i="6"/>
  <c r="AT212"/>
  <c r="AJ212"/>
  <c r="BG203"/>
  <c r="AQ203"/>
  <c r="AZ179"/>
  <c r="AK179"/>
  <c r="AZ178"/>
  <c r="AK178"/>
  <c r="AZ177"/>
  <c r="AK177"/>
  <c r="BO169"/>
  <c r="AZ169"/>
  <c r="AK169"/>
  <c r="BO168"/>
  <c r="AZ168"/>
  <c r="AK168"/>
  <c r="BO167"/>
  <c r="AZ167"/>
  <c r="AK167"/>
  <c r="BD102"/>
  <c r="AJ102"/>
  <c r="BD101"/>
  <c r="AJ101"/>
  <c r="BD100"/>
  <c r="AJ100"/>
  <c r="BU92"/>
  <c r="BB92"/>
  <c r="AI92"/>
  <c r="BU91"/>
  <c r="BB91"/>
  <c r="AI91"/>
  <c r="BU90"/>
  <c r="BB90"/>
  <c r="AI90"/>
  <c r="BG80"/>
  <c r="AM80"/>
  <c r="BG72"/>
  <c r="AM72"/>
  <c r="BG71"/>
  <c r="AM71"/>
  <c r="BG70"/>
  <c r="AM70"/>
  <c r="BU62"/>
  <c r="BB62"/>
  <c r="AI62"/>
  <c r="BU54"/>
  <c r="BB54"/>
  <c r="AI54"/>
  <c r="BU53"/>
  <c r="BB53"/>
  <c r="AI53"/>
  <c r="BU52"/>
  <c r="BB52"/>
  <c r="AI52"/>
  <c r="BG42"/>
  <c r="AM42"/>
  <c r="BG41"/>
  <c r="AM41"/>
  <c r="BG40"/>
  <c r="AM40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<sst xmlns="http://schemas.openxmlformats.org/spreadsheetml/2006/main" count="711" uniqueCount="265">
  <si>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</si>
  <si>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</si>
  <si>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</si>
  <si>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</si>
  <si>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</si>
  <si>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</si>
  <si>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</si>
  <si>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</si>
  <si>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</si>
  <si>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</si>
  <si>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</si>
  <si>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</si>
  <si>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</si>
  <si>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</si>
  <si>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</si>
  <si>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</si>
  <si>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</si>
  <si>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</si>
  <si>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</si>
  <si>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</si>
  <si>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</si>
  <si>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</si>
  <si>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</si>
  <si>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</si>
  <si>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</si>
  <si>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</si>
  <si>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</si>
  <si>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</si>
  <si>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</si>
  <si>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</si>
  <si>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</si>
  <si>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</si>
  <si>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</si>
  <si>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</si>
  <si>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</si>
  <si>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</si>
  <si>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</si>
  <si>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</si>
  <si>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</si>
  <si>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</si>
  <si>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</si>
  <si>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</si>
  <si>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</si>
  <si>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</si>
  <si>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</si>
  <si>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</si>
  <si>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</si>
  <si>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</si>
  <si>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</si>
  <si>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</si>
  <si>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</si>
  <si>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</si>
  <si>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</si>
  <si>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</si>
  <si>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</si>
  <si>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</si>
  <si>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</si>
  <si>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</si>
  <si>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</si>
  <si>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</si>
  <si>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</si>
  <si>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</si>
  <si>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</si>
  <si>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</si>
  <si>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</si>
  <si>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</si>
  <si>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</si>
  <si>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</si>
  <si>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</si>
  <si>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</si>
  <si>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</si>
  <si>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</si>
  <si>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</si>
  <si>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</si>
  <si>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</si>
  <si>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</si>
  <si>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</si>
  <si>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</si>
  <si>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</si>
  <si>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</si>
  <si>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</si>
  <si>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</si>
  <si>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</si>
  <si>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</si>
  <si>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</si>
  <si>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</si>
  <si>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</si>
  <si>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</si>
  <si>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</si>
  <si>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</si>
  <si>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</si>
  <si>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</si>
  <si>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</si>
  <si>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</si>
  <si>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</si>
  <si>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</si>
  <si>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</si>
  <si>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</si>
  <si>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</si>
  <si>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</si>
  <si>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</si>
  <si>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</si>
  <si>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</si>
  <si>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</si>
  <si>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</si>
  <si>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</si>
  <si>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</si>
  <si>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</si>
  <si>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</si>
  <si>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</si>
  <si>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</si>
  <si>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</si>
  <si>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</si>
  <si>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</si>
  <si>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</si>
  <si>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</si>
  <si>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</si>
  <si>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</si>
  <si>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</si>
  <si>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</si>
  <si>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</si>
  <si>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</si>
  <si>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</si>
  <si>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</si>
  <si>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</si>
  <si>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</si>
  <si>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</si>
  <si>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</si>
  <si>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</si>
  <si>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</si>
  <si>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</si>
  <si>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</si>
  <si>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</si>
  <si>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</si>
  <si>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</si>
  <si>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</si>
  <si>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</si>
  <si>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</si>
  <si>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</si>
  <si>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</si>
  <si>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</si>
  <si>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</si>
  <si>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</si>
  <si>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</si>
  <si>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</si>
  <si>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</si>
  <si>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</si>
  <si>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</si>
  <si>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</si>
  <si>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</si>
  <si>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</si>
  <si>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</si>
  <si>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</si>
  <si>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</si>
  <si>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</si>
  <si>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</si>
  <si>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</si>
  <si>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</si>
  <si>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</si>
  <si>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</si>
  <si>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</si>
  <si>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</si>
  <si>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</si>
  <si>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</si>
  <si>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</si>
  <si>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</si>
  <si>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</si>
  <si>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</si>
  <si>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</si>
  <si>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</si>
  <si>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</si>
  <si>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</si>
  <si>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</si>
  <si>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</si>
  <si>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Кошти, що передаються із загального фонду бюджету до бюджету розвитку (спеціального фонду)</t>
  </si>
  <si>
    <t>Капітальний ремонт інших об`єктів</t>
  </si>
  <si>
    <t>Реконструкція та реставрація інших об`єктів</t>
  </si>
  <si>
    <t xml:space="preserve"> Капітальний ремонт об'єктів</t>
  </si>
  <si>
    <t>Реконструкція об' єктів</t>
  </si>
  <si>
    <t>затрат</t>
  </si>
  <si>
    <t xml:space="preserve">formula=RC[-16]+RC[-8]                          </t>
  </si>
  <si>
    <t>Обсяг видатків на капітальний ремонт об`єктів</t>
  </si>
  <si>
    <t>грн.</t>
  </si>
  <si>
    <t>Кошторис на 2021 р., пропозиції до прогнозу місцевого бюджету на 2022-2023 рр.</t>
  </si>
  <si>
    <t>Обсяг видатків на реконструкцію об`єктів</t>
  </si>
  <si>
    <t>Кошторис на 2021 р., прогноз на 2022 рік</t>
  </si>
  <si>
    <t>продукту</t>
  </si>
  <si>
    <t>Кількість об`єктів на яких планується  проведення капітального ремонту</t>
  </si>
  <si>
    <t>од.</t>
  </si>
  <si>
    <t>Розрахунок до кошторису на 2021 р., пропозиція до прогнозу на 2022-2023 рр.</t>
  </si>
  <si>
    <t>Кількість об`єктів на яких планується проведення реконструкції</t>
  </si>
  <si>
    <t>Розрахунок до кошторису на 2021 р., пропозиція до прогнозу на 2022 рік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</si>
  <si>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</si>
  <si>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</si>
  <si>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проведення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</si>
  <si>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</si>
  <si>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</si>
  <si>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</si>
  <si>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</si>
  <si>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</si>
  <si>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Наявність актів виконаних робіт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</si>
  <si>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</si>
  <si>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</si>
  <si>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</si>
  <si>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</si>
  <si>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рішення міської ради від 17.09.2021 р. № 1825-54/VIII</t>
  </si>
  <si>
    <t>Програма "Партиципаторне бюджетування (бюджет участі) у м. Павлоград на 2020-2024 роки"</t>
  </si>
  <si>
    <t>рішення міської ради від 17.12.2019 р. № 1956-60/VII</t>
  </si>
  <si>
    <t>Реконструкція будівлі туалету в парку ім. 1 Травня м. Павлоград</t>
  </si>
  <si>
    <t>2021-2022</t>
  </si>
  <si>
    <t>Забезпечення збереження об`єктів комунальної власності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</si>
  <si>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14.12.2001 р. № 574 "Про затвердження Інструкції про виконавців бюджетних програм та особливості їх участі у бюджетному процесі"._x000D_
5. Наказ МФУ від 20.09.2017 р. № 793 "Про затвердження складових програмної класифікації видатків та кредитування місцевих бюджетів"._x000D_
6.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7. Рішення міської ради від 30.06.2021 р. № 277-10/VIII "Про внесення змін до рішення Павлоградської міської ради від 17.09.2019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змін)._x000D_
8. Лист фінансового управління Павлоградської міської ради від 24.09.2021 р. № 02/01-329 "Про підготовку бюджетного запиту на 2022-2024 роки".</t>
  </si>
  <si>
    <t>В 2021 році кошторисні видатки міського бюджету складають 9 285 176 грн., які направлені на впровадження проєктів "Капітальний ремонт пішохідної доріжки на території парку ім. Комарова м. Павлоград", "Капітальний ремонт площі Соборна м. Павлоград" та " Капітальний ремонт частини приміщень в будівлі по вул. Соборна, 115" на загальну суму 8 686 276 грн.. По Програмі "Партиципаторне бюджетування (бюджет участі) у м. Павлоград на 2020-2024 роки" направлено  49 900 грн. на впровадження проєкту "Капітальний ремонт велодоріжки в парку ім. 1 Травня"._x000D_
В 2022-2024 рр. за рахунок виділених коштів планується виконання робіт по проєктам "Капітальний ремонт пішохідної доріжки на території парку ім. Комарова"; "Капітальний ремонт площі Соборна, коригування"; "Капітальний ремонт пішохідних та велодоріжок вздовж вул. Дніпровська" та "Капітальний ремонт велодоріжки в парку ім. 1 Травня".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</si>
  <si>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</si>
  <si>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</si>
  <si>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</si>
  <si>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</si>
  <si>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</si>
  <si>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</si>
  <si>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</si>
  <si>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</si>
  <si>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</si>
  <si>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</si>
  <si>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</si>
  <si>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</si>
  <si>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</si>
  <si>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</si>
  <si>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</si>
  <si>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</si>
  <si>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</si>
  <si>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</si>
  <si>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</si>
  <si>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</si>
  <si>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</si>
  <si>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</si>
  <si>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</si>
  <si>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</si>
  <si>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</si>
  <si>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</si>
  <si>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</si>
  <si>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</si>
  <si>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</si>
  <si>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</si>
  <si>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</si>
  <si>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</si>
  <si>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</si>
  <si>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</si>
  <si>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</si>
  <si>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</si>
  <si>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</si>
  <si>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</si>
  <si>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</si>
  <si>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</si>
  <si>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</si>
  <si>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</si>
  <si>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</si>
  <si>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</si>
  <si>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</si>
  <si>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(1)(2)(1)(7)(3)(3)(0)</t>
  </si>
  <si>
    <t>(7)(3)(3)(0)</t>
  </si>
  <si>
    <t>(0)(4)(4)(3)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</si>
  <si>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</si>
  <si>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</si>
  <si>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(1)(2)(1)</t>
  </si>
  <si>
    <t>Підвищення експлуатаційних властивостей об'єктів (будівель) комунальної власності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</si>
</sst>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174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" fontId="0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36"/>
  <sheetViews>
    <sheetView tabSelected="1" topLeftCell="A222" zoomScaleNormal="100" workbookViewId="0">
      <selection activeCell="A21" sqref="A21:BY21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>
      <c r="A2" s="32" t="s">
        <v>245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>
      <c r="A4" s="11" t="s">
        <v>159</v>
      </c>
      <c r="B4" s="135" t="s">
        <v>214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8"/>
      <c r="AH4" s="35" t="s">
        <v>213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40" t="s">
        <v>219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5" t="s">
        <v>262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8"/>
      <c r="AH7" s="35" t="s">
        <v>263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40" t="s">
        <v>219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35" t="s">
        <v>258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259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260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41" t="s">
        <v>261</v>
      </c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20"/>
      <c r="BL10" s="140" t="s">
        <v>220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2" spans="1:79" ht="6.75" customHeight="1"/>
    <row r="13" spans="1:79" ht="14.25" customHeight="1">
      <c r="A13" s="29" t="s">
        <v>246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>
      <c r="A15" s="133" t="s">
        <v>264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</row>
    <row r="16" spans="1:79" ht="5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>
      <c r="A18" s="133" t="s">
        <v>210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</row>
    <row r="19" spans="1:79" ht="6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35" customHeight="1">
      <c r="A21" s="133" t="s">
        <v>211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</row>
    <row r="22" spans="1:79" ht="8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>
      <c r="A24" s="79" t="s">
        <v>231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8.25" customHeight="1">
      <c r="A25" s="31" t="s">
        <v>221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222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225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232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45.75" customHeight="1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25.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 t="s">
        <v>173</v>
      </c>
      <c r="V30" s="95"/>
      <c r="W30" s="95"/>
      <c r="X30" s="95"/>
      <c r="Y30" s="95"/>
      <c r="Z30" s="95">
        <v>0</v>
      </c>
      <c r="AA30" s="95"/>
      <c r="AB30" s="95"/>
      <c r="AC30" s="95"/>
      <c r="AD30" s="95"/>
      <c r="AE30" s="96">
        <v>0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 t="s">
        <v>173</v>
      </c>
      <c r="AO30" s="97"/>
      <c r="AP30" s="97"/>
      <c r="AQ30" s="97"/>
      <c r="AR30" s="98"/>
      <c r="AS30" s="96">
        <v>9285176</v>
      </c>
      <c r="AT30" s="97"/>
      <c r="AU30" s="97"/>
      <c r="AV30" s="97"/>
      <c r="AW30" s="98"/>
      <c r="AX30" s="96">
        <v>9285176</v>
      </c>
      <c r="AY30" s="97"/>
      <c r="AZ30" s="97"/>
      <c r="BA30" s="98"/>
      <c r="BB30" s="96">
        <f>IF(ISNUMBER(AN30),AN30,0)+IF(ISNUMBER(AS30),AS30,0)</f>
        <v>9285176</v>
      </c>
      <c r="BC30" s="97"/>
      <c r="BD30" s="97"/>
      <c r="BE30" s="97"/>
      <c r="BF30" s="98"/>
      <c r="BG30" s="96" t="s">
        <v>173</v>
      </c>
      <c r="BH30" s="97"/>
      <c r="BI30" s="97"/>
      <c r="BJ30" s="97"/>
      <c r="BK30" s="98"/>
      <c r="BL30" s="96">
        <v>4131575</v>
      </c>
      <c r="BM30" s="97"/>
      <c r="BN30" s="97"/>
      <c r="BO30" s="97"/>
      <c r="BP30" s="98"/>
      <c r="BQ30" s="96">
        <v>4131575</v>
      </c>
      <c r="BR30" s="97"/>
      <c r="BS30" s="97"/>
      <c r="BT30" s="98"/>
      <c r="BU30" s="96">
        <f>IF(ISNUMBER(BG30),BG30,0)+IF(ISNUMBER(BL30),BL30,0)</f>
        <v>4131575</v>
      </c>
      <c r="BV30" s="97"/>
      <c r="BW30" s="97"/>
      <c r="BX30" s="97"/>
      <c r="BY30" s="98"/>
      <c r="CA30" s="99" t="s">
        <v>22</v>
      </c>
    </row>
    <row r="31" spans="1:79" s="99" customFormat="1" ht="38.25" customHeight="1">
      <c r="A31" s="89">
        <v>208400</v>
      </c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9285176</v>
      </c>
      <c r="AT31" s="97"/>
      <c r="AU31" s="97"/>
      <c r="AV31" s="97"/>
      <c r="AW31" s="98"/>
      <c r="AX31" s="96">
        <v>9285176</v>
      </c>
      <c r="AY31" s="97"/>
      <c r="AZ31" s="97"/>
      <c r="BA31" s="98"/>
      <c r="BB31" s="96">
        <f>IF(ISNUMBER(AN31),AN31,0)+IF(ISNUMBER(AS31),AS31,0)</f>
        <v>9285176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4131575</v>
      </c>
      <c r="BM31" s="97"/>
      <c r="BN31" s="97"/>
      <c r="BO31" s="97"/>
      <c r="BP31" s="98"/>
      <c r="BQ31" s="96">
        <v>4131575</v>
      </c>
      <c r="BR31" s="97"/>
      <c r="BS31" s="97"/>
      <c r="BT31" s="98"/>
      <c r="BU31" s="96">
        <f>IF(ISNUMBER(BG31),BG31,0)+IF(ISNUMBER(BL31),BL31,0)</f>
        <v>4131575</v>
      </c>
      <c r="BV31" s="97"/>
      <c r="BW31" s="97"/>
      <c r="BX31" s="97"/>
      <c r="BY31" s="98"/>
    </row>
    <row r="32" spans="1:79" s="6" customFormat="1" ht="12.75" customHeight="1">
      <c r="A32" s="86"/>
      <c r="B32" s="87"/>
      <c r="C32" s="87"/>
      <c r="D32" s="88"/>
      <c r="E32" s="100" t="s">
        <v>147</v>
      </c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2"/>
      <c r="U32" s="103">
        <v>0</v>
      </c>
      <c r="V32" s="103"/>
      <c r="W32" s="103"/>
      <c r="X32" s="103"/>
      <c r="Y32" s="103"/>
      <c r="Z32" s="103">
        <v>0</v>
      </c>
      <c r="AA32" s="103"/>
      <c r="AB32" s="103"/>
      <c r="AC32" s="103"/>
      <c r="AD32" s="103"/>
      <c r="AE32" s="104">
        <v>0</v>
      </c>
      <c r="AF32" s="105"/>
      <c r="AG32" s="105"/>
      <c r="AH32" s="106"/>
      <c r="AI32" s="104">
        <f>IF(ISNUMBER(U32),U32,0)+IF(ISNUMBER(Z32),Z32,0)</f>
        <v>0</v>
      </c>
      <c r="AJ32" s="105"/>
      <c r="AK32" s="105"/>
      <c r="AL32" s="105"/>
      <c r="AM32" s="106"/>
      <c r="AN32" s="104">
        <v>0</v>
      </c>
      <c r="AO32" s="105"/>
      <c r="AP32" s="105"/>
      <c r="AQ32" s="105"/>
      <c r="AR32" s="106"/>
      <c r="AS32" s="104">
        <v>9285176</v>
      </c>
      <c r="AT32" s="105"/>
      <c r="AU32" s="105"/>
      <c r="AV32" s="105"/>
      <c r="AW32" s="106"/>
      <c r="AX32" s="104">
        <v>9285176</v>
      </c>
      <c r="AY32" s="105"/>
      <c r="AZ32" s="105"/>
      <c r="BA32" s="106"/>
      <c r="BB32" s="104">
        <f>IF(ISNUMBER(AN32),AN32,0)+IF(ISNUMBER(AS32),AS32,0)</f>
        <v>9285176</v>
      </c>
      <c r="BC32" s="105"/>
      <c r="BD32" s="105"/>
      <c r="BE32" s="105"/>
      <c r="BF32" s="106"/>
      <c r="BG32" s="104">
        <v>0</v>
      </c>
      <c r="BH32" s="105"/>
      <c r="BI32" s="105"/>
      <c r="BJ32" s="105"/>
      <c r="BK32" s="106"/>
      <c r="BL32" s="104">
        <v>4131575</v>
      </c>
      <c r="BM32" s="105"/>
      <c r="BN32" s="105"/>
      <c r="BO32" s="105"/>
      <c r="BP32" s="106"/>
      <c r="BQ32" s="104">
        <v>4131575</v>
      </c>
      <c r="BR32" s="105"/>
      <c r="BS32" s="105"/>
      <c r="BT32" s="106"/>
      <c r="BU32" s="104">
        <f>IF(ISNUMBER(BG32),BG32,0)+IF(ISNUMBER(BL32),BL32,0)</f>
        <v>4131575</v>
      </c>
      <c r="BV32" s="105"/>
      <c r="BW32" s="105"/>
      <c r="BX32" s="105"/>
      <c r="BY32" s="106"/>
    </row>
    <row r="33" spans="1:79" ht="6" customHeight="1"/>
    <row r="34" spans="1:79" ht="14.25" customHeight="1">
      <c r="A34" s="79" t="s">
        <v>247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6" customHeight="1">
      <c r="A35" s="44" t="s">
        <v>221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</row>
    <row r="36" spans="1:79" ht="22.5" customHeight="1">
      <c r="A36" s="54" t="s">
        <v>2</v>
      </c>
      <c r="B36" s="55"/>
      <c r="C36" s="55"/>
      <c r="D36" s="56"/>
      <c r="E36" s="54" t="s">
        <v>19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6"/>
      <c r="X36" s="36" t="s">
        <v>243</v>
      </c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8"/>
      <c r="AR36" s="27" t="s">
        <v>248</v>
      </c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</row>
    <row r="37" spans="1:79" ht="36" customHeight="1">
      <c r="A37" s="57"/>
      <c r="B37" s="58"/>
      <c r="C37" s="58"/>
      <c r="D37" s="59"/>
      <c r="E37" s="57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9"/>
      <c r="X37" s="27" t="s">
        <v>4</v>
      </c>
      <c r="Y37" s="27"/>
      <c r="Z37" s="27"/>
      <c r="AA37" s="27"/>
      <c r="AB37" s="27"/>
      <c r="AC37" s="27" t="s">
        <v>3</v>
      </c>
      <c r="AD37" s="27"/>
      <c r="AE37" s="27"/>
      <c r="AF37" s="27"/>
      <c r="AG37" s="27"/>
      <c r="AH37" s="51" t="s">
        <v>116</v>
      </c>
      <c r="AI37" s="52"/>
      <c r="AJ37" s="52"/>
      <c r="AK37" s="52"/>
      <c r="AL37" s="53"/>
      <c r="AM37" s="36" t="s">
        <v>5</v>
      </c>
      <c r="AN37" s="37"/>
      <c r="AO37" s="37"/>
      <c r="AP37" s="37"/>
      <c r="AQ37" s="38"/>
      <c r="AR37" s="36" t="s">
        <v>4</v>
      </c>
      <c r="AS37" s="37"/>
      <c r="AT37" s="37"/>
      <c r="AU37" s="37"/>
      <c r="AV37" s="38"/>
      <c r="AW37" s="36" t="s">
        <v>3</v>
      </c>
      <c r="AX37" s="37"/>
      <c r="AY37" s="37"/>
      <c r="AZ37" s="37"/>
      <c r="BA37" s="38"/>
      <c r="BB37" s="51" t="s">
        <v>116</v>
      </c>
      <c r="BC37" s="52"/>
      <c r="BD37" s="52"/>
      <c r="BE37" s="52"/>
      <c r="BF37" s="53"/>
      <c r="BG37" s="36" t="s">
        <v>96</v>
      </c>
      <c r="BH37" s="37"/>
      <c r="BI37" s="37"/>
      <c r="BJ37" s="37"/>
      <c r="BK37" s="38"/>
    </row>
    <row r="38" spans="1:79" ht="15" customHeight="1">
      <c r="A38" s="36">
        <v>1</v>
      </c>
      <c r="B38" s="37"/>
      <c r="C38" s="37"/>
      <c r="D38" s="38"/>
      <c r="E38" s="36">
        <v>2</v>
      </c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8"/>
      <c r="X38" s="27">
        <v>3</v>
      </c>
      <c r="Y38" s="27"/>
      <c r="Z38" s="27"/>
      <c r="AA38" s="27"/>
      <c r="AB38" s="27"/>
      <c r="AC38" s="27">
        <v>4</v>
      </c>
      <c r="AD38" s="27"/>
      <c r="AE38" s="27"/>
      <c r="AF38" s="27"/>
      <c r="AG38" s="27"/>
      <c r="AH38" s="27">
        <v>5</v>
      </c>
      <c r="AI38" s="27"/>
      <c r="AJ38" s="27"/>
      <c r="AK38" s="27"/>
      <c r="AL38" s="27"/>
      <c r="AM38" s="27">
        <v>6</v>
      </c>
      <c r="AN38" s="27"/>
      <c r="AO38" s="27"/>
      <c r="AP38" s="27"/>
      <c r="AQ38" s="27"/>
      <c r="AR38" s="36">
        <v>7</v>
      </c>
      <c r="AS38" s="37"/>
      <c r="AT38" s="37"/>
      <c r="AU38" s="37"/>
      <c r="AV38" s="38"/>
      <c r="AW38" s="36">
        <v>8</v>
      </c>
      <c r="AX38" s="37"/>
      <c r="AY38" s="37"/>
      <c r="AZ38" s="37"/>
      <c r="BA38" s="38"/>
      <c r="BB38" s="36">
        <v>9</v>
      </c>
      <c r="BC38" s="37"/>
      <c r="BD38" s="37"/>
      <c r="BE38" s="37"/>
      <c r="BF38" s="38"/>
      <c r="BG38" s="36">
        <v>10</v>
      </c>
      <c r="BH38" s="37"/>
      <c r="BI38" s="37"/>
      <c r="BJ38" s="37"/>
      <c r="BK38" s="38"/>
    </row>
    <row r="39" spans="1:79" ht="20.25" hidden="1" customHeight="1">
      <c r="A39" s="39" t="s">
        <v>56</v>
      </c>
      <c r="B39" s="40"/>
      <c r="C39" s="40"/>
      <c r="D39" s="41"/>
      <c r="E39" s="39" t="s">
        <v>57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/>
      <c r="X39" s="26" t="s">
        <v>60</v>
      </c>
      <c r="Y39" s="26"/>
      <c r="Z39" s="26"/>
      <c r="AA39" s="26"/>
      <c r="AB39" s="26"/>
      <c r="AC39" s="26" t="s">
        <v>61</v>
      </c>
      <c r="AD39" s="26"/>
      <c r="AE39" s="26"/>
      <c r="AF39" s="26"/>
      <c r="AG39" s="26"/>
      <c r="AH39" s="39" t="s">
        <v>94</v>
      </c>
      <c r="AI39" s="40"/>
      <c r="AJ39" s="40"/>
      <c r="AK39" s="40"/>
      <c r="AL39" s="41"/>
      <c r="AM39" s="47" t="s">
        <v>171</v>
      </c>
      <c r="AN39" s="48"/>
      <c r="AO39" s="48"/>
      <c r="AP39" s="48"/>
      <c r="AQ39" s="49"/>
      <c r="AR39" s="39" t="s">
        <v>62</v>
      </c>
      <c r="AS39" s="40"/>
      <c r="AT39" s="40"/>
      <c r="AU39" s="40"/>
      <c r="AV39" s="41"/>
      <c r="AW39" s="39" t="s">
        <v>63</v>
      </c>
      <c r="AX39" s="40"/>
      <c r="AY39" s="40"/>
      <c r="AZ39" s="40"/>
      <c r="BA39" s="41"/>
      <c r="BB39" s="39" t="s">
        <v>95</v>
      </c>
      <c r="BC39" s="40"/>
      <c r="BD39" s="40"/>
      <c r="BE39" s="40"/>
      <c r="BF39" s="41"/>
      <c r="BG39" s="47" t="s">
        <v>171</v>
      </c>
      <c r="BH39" s="48"/>
      <c r="BI39" s="48"/>
      <c r="BJ39" s="48"/>
      <c r="BK39" s="49"/>
      <c r="CA39" t="s">
        <v>23</v>
      </c>
    </row>
    <row r="40" spans="1:79" s="99" customFormat="1" ht="25.5" customHeight="1">
      <c r="A40" s="89"/>
      <c r="B40" s="90"/>
      <c r="C40" s="90"/>
      <c r="D40" s="91"/>
      <c r="E40" s="92" t="s">
        <v>172</v>
      </c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96" t="s">
        <v>173</v>
      </c>
      <c r="Y40" s="97"/>
      <c r="Z40" s="97"/>
      <c r="AA40" s="97"/>
      <c r="AB40" s="98"/>
      <c r="AC40" s="96">
        <v>4000000</v>
      </c>
      <c r="AD40" s="97"/>
      <c r="AE40" s="97"/>
      <c r="AF40" s="97"/>
      <c r="AG40" s="98"/>
      <c r="AH40" s="96">
        <v>4000000</v>
      </c>
      <c r="AI40" s="97"/>
      <c r="AJ40" s="97"/>
      <c r="AK40" s="97"/>
      <c r="AL40" s="98"/>
      <c r="AM40" s="96">
        <f>IF(ISNUMBER(X40),X40,0)+IF(ISNUMBER(AC40),AC40,0)</f>
        <v>4000000</v>
      </c>
      <c r="AN40" s="97"/>
      <c r="AO40" s="97"/>
      <c r="AP40" s="97"/>
      <c r="AQ40" s="98"/>
      <c r="AR40" s="96" t="s">
        <v>173</v>
      </c>
      <c r="AS40" s="97"/>
      <c r="AT40" s="97"/>
      <c r="AU40" s="97"/>
      <c r="AV40" s="98"/>
      <c r="AW40" s="96">
        <v>0</v>
      </c>
      <c r="AX40" s="97"/>
      <c r="AY40" s="97"/>
      <c r="AZ40" s="97"/>
      <c r="BA40" s="98"/>
      <c r="BB40" s="96">
        <v>0</v>
      </c>
      <c r="BC40" s="97"/>
      <c r="BD40" s="97"/>
      <c r="BE40" s="97"/>
      <c r="BF40" s="98"/>
      <c r="BG40" s="95">
        <f>IF(ISNUMBER(AR40),AR40,0)+IF(ISNUMBER(AW40),AW40,0)</f>
        <v>0</v>
      </c>
      <c r="BH40" s="95"/>
      <c r="BI40" s="95"/>
      <c r="BJ40" s="95"/>
      <c r="BK40" s="95"/>
      <c r="CA40" s="99" t="s">
        <v>24</v>
      </c>
    </row>
    <row r="41" spans="1:79" s="99" customFormat="1" ht="25.5" customHeight="1">
      <c r="A41" s="89">
        <v>208400</v>
      </c>
      <c r="B41" s="90"/>
      <c r="C41" s="90"/>
      <c r="D41" s="91"/>
      <c r="E41" s="92" t="s">
        <v>174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 t="s">
        <v>173</v>
      </c>
      <c r="Y41" s="97"/>
      <c r="Z41" s="97"/>
      <c r="AA41" s="97"/>
      <c r="AB41" s="98"/>
      <c r="AC41" s="96">
        <v>4000000</v>
      </c>
      <c r="AD41" s="97"/>
      <c r="AE41" s="97"/>
      <c r="AF41" s="97"/>
      <c r="AG41" s="98"/>
      <c r="AH41" s="96">
        <v>4000000</v>
      </c>
      <c r="AI41" s="97"/>
      <c r="AJ41" s="97"/>
      <c r="AK41" s="97"/>
      <c r="AL41" s="98"/>
      <c r="AM41" s="96">
        <f>IF(ISNUMBER(X41),X41,0)+IF(ISNUMBER(AC41),AC41,0)</f>
        <v>4000000</v>
      </c>
      <c r="AN41" s="97"/>
      <c r="AO41" s="97"/>
      <c r="AP41" s="97"/>
      <c r="AQ41" s="98"/>
      <c r="AR41" s="96" t="s">
        <v>173</v>
      </c>
      <c r="AS41" s="97"/>
      <c r="AT41" s="97"/>
      <c r="AU41" s="97"/>
      <c r="AV41" s="98"/>
      <c r="AW41" s="96">
        <v>0</v>
      </c>
      <c r="AX41" s="97"/>
      <c r="AY41" s="97"/>
      <c r="AZ41" s="97"/>
      <c r="BA41" s="98"/>
      <c r="BB41" s="96">
        <v>0</v>
      </c>
      <c r="BC41" s="97"/>
      <c r="BD41" s="97"/>
      <c r="BE41" s="97"/>
      <c r="BF41" s="98"/>
      <c r="BG41" s="95">
        <f>IF(ISNUMBER(AR41),AR41,0)+IF(ISNUMBER(AW41),AW41,0)</f>
        <v>0</v>
      </c>
      <c r="BH41" s="95"/>
      <c r="BI41" s="95"/>
      <c r="BJ41" s="95"/>
      <c r="BK41" s="95"/>
    </row>
    <row r="42" spans="1:79" s="6" customFormat="1" ht="12.75" customHeight="1">
      <c r="A42" s="86"/>
      <c r="B42" s="87"/>
      <c r="C42" s="87"/>
      <c r="D42" s="88"/>
      <c r="E42" s="100" t="s">
        <v>147</v>
      </c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2"/>
      <c r="X42" s="104">
        <v>0</v>
      </c>
      <c r="Y42" s="105"/>
      <c r="Z42" s="105"/>
      <c r="AA42" s="105"/>
      <c r="AB42" s="106"/>
      <c r="AC42" s="104">
        <v>4000000</v>
      </c>
      <c r="AD42" s="105"/>
      <c r="AE42" s="105"/>
      <c r="AF42" s="105"/>
      <c r="AG42" s="106"/>
      <c r="AH42" s="104">
        <v>4000000</v>
      </c>
      <c r="AI42" s="105"/>
      <c r="AJ42" s="105"/>
      <c r="AK42" s="105"/>
      <c r="AL42" s="106"/>
      <c r="AM42" s="104">
        <f>IF(ISNUMBER(X42),X42,0)+IF(ISNUMBER(AC42),AC42,0)</f>
        <v>4000000</v>
      </c>
      <c r="AN42" s="105"/>
      <c r="AO42" s="105"/>
      <c r="AP42" s="105"/>
      <c r="AQ42" s="106"/>
      <c r="AR42" s="104">
        <v>0</v>
      </c>
      <c r="AS42" s="105"/>
      <c r="AT42" s="105"/>
      <c r="AU42" s="105"/>
      <c r="AV42" s="106"/>
      <c r="AW42" s="104">
        <v>0</v>
      </c>
      <c r="AX42" s="105"/>
      <c r="AY42" s="105"/>
      <c r="AZ42" s="105"/>
      <c r="BA42" s="106"/>
      <c r="BB42" s="104">
        <v>0</v>
      </c>
      <c r="BC42" s="105"/>
      <c r="BD42" s="105"/>
      <c r="BE42" s="105"/>
      <c r="BF42" s="106"/>
      <c r="BG42" s="103">
        <f>IF(ISNUMBER(AR42),AR42,0)+IF(ISNUMBER(AW42),AW42,0)</f>
        <v>0</v>
      </c>
      <c r="BH42" s="103"/>
      <c r="BI42" s="103"/>
      <c r="BJ42" s="103"/>
      <c r="BK42" s="103"/>
    </row>
    <row r="43" spans="1:79" s="4" customFormat="1" ht="12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>
      <c r="A45" s="29" t="s">
        <v>117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9"/>
    </row>
    <row r="46" spans="1:79" ht="14.25" customHeight="1">
      <c r="A46" s="29" t="s">
        <v>233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</row>
    <row r="47" spans="1:79" ht="15" customHeight="1">
      <c r="A47" s="31" t="s">
        <v>221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</row>
    <row r="48" spans="1:79" ht="23.1" customHeight="1">
      <c r="A48" s="62" t="s">
        <v>118</v>
      </c>
      <c r="B48" s="63"/>
      <c r="C48" s="63"/>
      <c r="D48" s="64"/>
      <c r="E48" s="27" t="s">
        <v>19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36" t="s">
        <v>222</v>
      </c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8"/>
      <c r="AN48" s="36" t="s">
        <v>225</v>
      </c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8"/>
      <c r="BG48" s="36" t="s">
        <v>232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8"/>
    </row>
    <row r="49" spans="1:79" ht="48.75" customHeight="1">
      <c r="A49" s="65"/>
      <c r="B49" s="66"/>
      <c r="C49" s="66"/>
      <c r="D49" s="6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36" t="s">
        <v>4</v>
      </c>
      <c r="V49" s="37"/>
      <c r="W49" s="37"/>
      <c r="X49" s="37"/>
      <c r="Y49" s="38"/>
      <c r="Z49" s="36" t="s">
        <v>3</v>
      </c>
      <c r="AA49" s="37"/>
      <c r="AB49" s="37"/>
      <c r="AC49" s="37"/>
      <c r="AD49" s="38"/>
      <c r="AE49" s="51" t="s">
        <v>116</v>
      </c>
      <c r="AF49" s="52"/>
      <c r="AG49" s="52"/>
      <c r="AH49" s="53"/>
      <c r="AI49" s="36" t="s">
        <v>5</v>
      </c>
      <c r="AJ49" s="37"/>
      <c r="AK49" s="37"/>
      <c r="AL49" s="37"/>
      <c r="AM49" s="38"/>
      <c r="AN49" s="36" t="s">
        <v>4</v>
      </c>
      <c r="AO49" s="37"/>
      <c r="AP49" s="37"/>
      <c r="AQ49" s="37"/>
      <c r="AR49" s="38"/>
      <c r="AS49" s="36" t="s">
        <v>3</v>
      </c>
      <c r="AT49" s="37"/>
      <c r="AU49" s="37"/>
      <c r="AV49" s="37"/>
      <c r="AW49" s="38"/>
      <c r="AX49" s="51" t="s">
        <v>116</v>
      </c>
      <c r="AY49" s="52"/>
      <c r="AZ49" s="52"/>
      <c r="BA49" s="53"/>
      <c r="BB49" s="36" t="s">
        <v>96</v>
      </c>
      <c r="BC49" s="37"/>
      <c r="BD49" s="37"/>
      <c r="BE49" s="37"/>
      <c r="BF49" s="38"/>
      <c r="BG49" s="36" t="s">
        <v>4</v>
      </c>
      <c r="BH49" s="37"/>
      <c r="BI49" s="37"/>
      <c r="BJ49" s="37"/>
      <c r="BK49" s="38"/>
      <c r="BL49" s="36" t="s">
        <v>3</v>
      </c>
      <c r="BM49" s="37"/>
      <c r="BN49" s="37"/>
      <c r="BO49" s="37"/>
      <c r="BP49" s="38"/>
      <c r="BQ49" s="51" t="s">
        <v>116</v>
      </c>
      <c r="BR49" s="52"/>
      <c r="BS49" s="52"/>
      <c r="BT49" s="53"/>
      <c r="BU49" s="36" t="s">
        <v>97</v>
      </c>
      <c r="BV49" s="37"/>
      <c r="BW49" s="37"/>
      <c r="BX49" s="37"/>
      <c r="BY49" s="38"/>
    </row>
    <row r="50" spans="1:79" ht="15" customHeight="1">
      <c r="A50" s="36">
        <v>1</v>
      </c>
      <c r="B50" s="37"/>
      <c r="C50" s="37"/>
      <c r="D50" s="38"/>
      <c r="E50" s="36">
        <v>2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8"/>
      <c r="U50" s="36">
        <v>3</v>
      </c>
      <c r="V50" s="37"/>
      <c r="W50" s="37"/>
      <c r="X50" s="37"/>
      <c r="Y50" s="38"/>
      <c r="Z50" s="36">
        <v>4</v>
      </c>
      <c r="AA50" s="37"/>
      <c r="AB50" s="37"/>
      <c r="AC50" s="37"/>
      <c r="AD50" s="38"/>
      <c r="AE50" s="36">
        <v>5</v>
      </c>
      <c r="AF50" s="37"/>
      <c r="AG50" s="37"/>
      <c r="AH50" s="38"/>
      <c r="AI50" s="36">
        <v>6</v>
      </c>
      <c r="AJ50" s="37"/>
      <c r="AK50" s="37"/>
      <c r="AL50" s="37"/>
      <c r="AM50" s="38"/>
      <c r="AN50" s="36">
        <v>7</v>
      </c>
      <c r="AO50" s="37"/>
      <c r="AP50" s="37"/>
      <c r="AQ50" s="37"/>
      <c r="AR50" s="38"/>
      <c r="AS50" s="36">
        <v>8</v>
      </c>
      <c r="AT50" s="37"/>
      <c r="AU50" s="37"/>
      <c r="AV50" s="37"/>
      <c r="AW50" s="38"/>
      <c r="AX50" s="36">
        <v>9</v>
      </c>
      <c r="AY50" s="37"/>
      <c r="AZ50" s="37"/>
      <c r="BA50" s="38"/>
      <c r="BB50" s="36">
        <v>10</v>
      </c>
      <c r="BC50" s="37"/>
      <c r="BD50" s="37"/>
      <c r="BE50" s="37"/>
      <c r="BF50" s="38"/>
      <c r="BG50" s="36">
        <v>11</v>
      </c>
      <c r="BH50" s="37"/>
      <c r="BI50" s="37"/>
      <c r="BJ50" s="37"/>
      <c r="BK50" s="38"/>
      <c r="BL50" s="36">
        <v>12</v>
      </c>
      <c r="BM50" s="37"/>
      <c r="BN50" s="37"/>
      <c r="BO50" s="37"/>
      <c r="BP50" s="38"/>
      <c r="BQ50" s="36">
        <v>13</v>
      </c>
      <c r="BR50" s="37"/>
      <c r="BS50" s="37"/>
      <c r="BT50" s="38"/>
      <c r="BU50" s="36">
        <v>14</v>
      </c>
      <c r="BV50" s="37"/>
      <c r="BW50" s="37"/>
      <c r="BX50" s="37"/>
      <c r="BY50" s="38"/>
    </row>
    <row r="51" spans="1:79" s="1" customFormat="1" ht="12.75" hidden="1" customHeight="1">
      <c r="A51" s="39" t="s">
        <v>64</v>
      </c>
      <c r="B51" s="40"/>
      <c r="C51" s="40"/>
      <c r="D51" s="41"/>
      <c r="E51" s="39" t="s">
        <v>57</v>
      </c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1"/>
      <c r="U51" s="39" t="s">
        <v>65</v>
      </c>
      <c r="V51" s="40"/>
      <c r="W51" s="40"/>
      <c r="X51" s="40"/>
      <c r="Y51" s="41"/>
      <c r="Z51" s="39" t="s">
        <v>66</v>
      </c>
      <c r="AA51" s="40"/>
      <c r="AB51" s="40"/>
      <c r="AC51" s="40"/>
      <c r="AD51" s="41"/>
      <c r="AE51" s="39" t="s">
        <v>91</v>
      </c>
      <c r="AF51" s="40"/>
      <c r="AG51" s="40"/>
      <c r="AH51" s="41"/>
      <c r="AI51" s="47" t="s">
        <v>170</v>
      </c>
      <c r="AJ51" s="48"/>
      <c r="AK51" s="48"/>
      <c r="AL51" s="48"/>
      <c r="AM51" s="49"/>
      <c r="AN51" s="39" t="s">
        <v>67</v>
      </c>
      <c r="AO51" s="40"/>
      <c r="AP51" s="40"/>
      <c r="AQ51" s="40"/>
      <c r="AR51" s="41"/>
      <c r="AS51" s="39" t="s">
        <v>68</v>
      </c>
      <c r="AT51" s="40"/>
      <c r="AU51" s="40"/>
      <c r="AV51" s="40"/>
      <c r="AW51" s="41"/>
      <c r="AX51" s="39" t="s">
        <v>92</v>
      </c>
      <c r="AY51" s="40"/>
      <c r="AZ51" s="40"/>
      <c r="BA51" s="41"/>
      <c r="BB51" s="47" t="s">
        <v>170</v>
      </c>
      <c r="BC51" s="48"/>
      <c r="BD51" s="48"/>
      <c r="BE51" s="48"/>
      <c r="BF51" s="49"/>
      <c r="BG51" s="39" t="s">
        <v>58</v>
      </c>
      <c r="BH51" s="40"/>
      <c r="BI51" s="40"/>
      <c r="BJ51" s="40"/>
      <c r="BK51" s="41"/>
      <c r="BL51" s="39" t="s">
        <v>59</v>
      </c>
      <c r="BM51" s="40"/>
      <c r="BN51" s="40"/>
      <c r="BO51" s="40"/>
      <c r="BP51" s="41"/>
      <c r="BQ51" s="39" t="s">
        <v>93</v>
      </c>
      <c r="BR51" s="40"/>
      <c r="BS51" s="40"/>
      <c r="BT51" s="41"/>
      <c r="BU51" s="47" t="s">
        <v>170</v>
      </c>
      <c r="BV51" s="48"/>
      <c r="BW51" s="48"/>
      <c r="BX51" s="48"/>
      <c r="BY51" s="49"/>
      <c r="CA51" t="s">
        <v>25</v>
      </c>
    </row>
    <row r="52" spans="1:79" s="99" customFormat="1" ht="12.75" customHeight="1">
      <c r="A52" s="89">
        <v>3132</v>
      </c>
      <c r="B52" s="90"/>
      <c r="C52" s="90"/>
      <c r="D52" s="91"/>
      <c r="E52" s="92" t="s">
        <v>175</v>
      </c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4"/>
      <c r="U52" s="96">
        <v>0</v>
      </c>
      <c r="V52" s="97"/>
      <c r="W52" s="97"/>
      <c r="X52" s="97"/>
      <c r="Y52" s="98"/>
      <c r="Z52" s="96">
        <v>0</v>
      </c>
      <c r="AA52" s="97"/>
      <c r="AB52" s="97"/>
      <c r="AC52" s="97"/>
      <c r="AD52" s="98"/>
      <c r="AE52" s="96">
        <v>0</v>
      </c>
      <c r="AF52" s="97"/>
      <c r="AG52" s="97"/>
      <c r="AH52" s="98"/>
      <c r="AI52" s="96">
        <f>IF(ISNUMBER(U52),U52,0)+IF(ISNUMBER(Z52),Z52,0)</f>
        <v>0</v>
      </c>
      <c r="AJ52" s="97"/>
      <c r="AK52" s="97"/>
      <c r="AL52" s="97"/>
      <c r="AM52" s="98"/>
      <c r="AN52" s="96">
        <v>0</v>
      </c>
      <c r="AO52" s="97"/>
      <c r="AP52" s="97"/>
      <c r="AQ52" s="97"/>
      <c r="AR52" s="98"/>
      <c r="AS52" s="96">
        <v>8736176</v>
      </c>
      <c r="AT52" s="97"/>
      <c r="AU52" s="97"/>
      <c r="AV52" s="97"/>
      <c r="AW52" s="98"/>
      <c r="AX52" s="96">
        <v>8736176</v>
      </c>
      <c r="AY52" s="97"/>
      <c r="AZ52" s="97"/>
      <c r="BA52" s="98"/>
      <c r="BB52" s="96">
        <f>IF(ISNUMBER(AN52),AN52,0)+IF(ISNUMBER(AS52),AS52,0)</f>
        <v>8736176</v>
      </c>
      <c r="BC52" s="97"/>
      <c r="BD52" s="97"/>
      <c r="BE52" s="97"/>
      <c r="BF52" s="98"/>
      <c r="BG52" s="96">
        <v>0</v>
      </c>
      <c r="BH52" s="97"/>
      <c r="BI52" s="97"/>
      <c r="BJ52" s="97"/>
      <c r="BK52" s="98"/>
      <c r="BL52" s="96">
        <v>4081575</v>
      </c>
      <c r="BM52" s="97"/>
      <c r="BN52" s="97"/>
      <c r="BO52" s="97"/>
      <c r="BP52" s="98"/>
      <c r="BQ52" s="96">
        <v>4081575</v>
      </c>
      <c r="BR52" s="97"/>
      <c r="BS52" s="97"/>
      <c r="BT52" s="98"/>
      <c r="BU52" s="96">
        <f>IF(ISNUMBER(BG52),BG52,0)+IF(ISNUMBER(BL52),BL52,0)</f>
        <v>4081575</v>
      </c>
      <c r="BV52" s="97"/>
      <c r="BW52" s="97"/>
      <c r="BX52" s="97"/>
      <c r="BY52" s="98"/>
      <c r="CA52" s="99" t="s">
        <v>26</v>
      </c>
    </row>
    <row r="53" spans="1:79" s="99" customFormat="1" ht="12.75" customHeight="1">
      <c r="A53" s="89">
        <v>3142</v>
      </c>
      <c r="B53" s="90"/>
      <c r="C53" s="90"/>
      <c r="D53" s="91"/>
      <c r="E53" s="92" t="s">
        <v>176</v>
      </c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4"/>
      <c r="U53" s="96">
        <v>0</v>
      </c>
      <c r="V53" s="97"/>
      <c r="W53" s="97"/>
      <c r="X53" s="97"/>
      <c r="Y53" s="98"/>
      <c r="Z53" s="96">
        <v>0</v>
      </c>
      <c r="AA53" s="97"/>
      <c r="AB53" s="97"/>
      <c r="AC53" s="97"/>
      <c r="AD53" s="98"/>
      <c r="AE53" s="96">
        <v>0</v>
      </c>
      <c r="AF53" s="97"/>
      <c r="AG53" s="97"/>
      <c r="AH53" s="98"/>
      <c r="AI53" s="96">
        <f>IF(ISNUMBER(U53),U53,0)+IF(ISNUMBER(Z53),Z53,0)</f>
        <v>0</v>
      </c>
      <c r="AJ53" s="97"/>
      <c r="AK53" s="97"/>
      <c r="AL53" s="97"/>
      <c r="AM53" s="98"/>
      <c r="AN53" s="96">
        <v>0</v>
      </c>
      <c r="AO53" s="97"/>
      <c r="AP53" s="97"/>
      <c r="AQ53" s="97"/>
      <c r="AR53" s="98"/>
      <c r="AS53" s="96">
        <v>549000</v>
      </c>
      <c r="AT53" s="97"/>
      <c r="AU53" s="97"/>
      <c r="AV53" s="97"/>
      <c r="AW53" s="98"/>
      <c r="AX53" s="96">
        <v>549000</v>
      </c>
      <c r="AY53" s="97"/>
      <c r="AZ53" s="97"/>
      <c r="BA53" s="98"/>
      <c r="BB53" s="96">
        <f>IF(ISNUMBER(AN53),AN53,0)+IF(ISNUMBER(AS53),AS53,0)</f>
        <v>549000</v>
      </c>
      <c r="BC53" s="97"/>
      <c r="BD53" s="97"/>
      <c r="BE53" s="97"/>
      <c r="BF53" s="98"/>
      <c r="BG53" s="96">
        <v>0</v>
      </c>
      <c r="BH53" s="97"/>
      <c r="BI53" s="97"/>
      <c r="BJ53" s="97"/>
      <c r="BK53" s="98"/>
      <c r="BL53" s="96">
        <v>50000</v>
      </c>
      <c r="BM53" s="97"/>
      <c r="BN53" s="97"/>
      <c r="BO53" s="97"/>
      <c r="BP53" s="98"/>
      <c r="BQ53" s="96">
        <v>50000</v>
      </c>
      <c r="BR53" s="97"/>
      <c r="BS53" s="97"/>
      <c r="BT53" s="98"/>
      <c r="BU53" s="96">
        <f>IF(ISNUMBER(BG53),BG53,0)+IF(ISNUMBER(BL53),BL53,0)</f>
        <v>50000</v>
      </c>
      <c r="BV53" s="97"/>
      <c r="BW53" s="97"/>
      <c r="BX53" s="97"/>
      <c r="BY53" s="98"/>
    </row>
    <row r="54" spans="1:79" s="6" customFormat="1" ht="12.75" customHeight="1">
      <c r="A54" s="86"/>
      <c r="B54" s="87"/>
      <c r="C54" s="87"/>
      <c r="D54" s="88"/>
      <c r="E54" s="100" t="s">
        <v>147</v>
      </c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2"/>
      <c r="U54" s="104">
        <v>0</v>
      </c>
      <c r="V54" s="105"/>
      <c r="W54" s="105"/>
      <c r="X54" s="105"/>
      <c r="Y54" s="106"/>
      <c r="Z54" s="104">
        <v>0</v>
      </c>
      <c r="AA54" s="105"/>
      <c r="AB54" s="105"/>
      <c r="AC54" s="105"/>
      <c r="AD54" s="106"/>
      <c r="AE54" s="104">
        <v>0</v>
      </c>
      <c r="AF54" s="105"/>
      <c r="AG54" s="105"/>
      <c r="AH54" s="106"/>
      <c r="AI54" s="104">
        <f>IF(ISNUMBER(U54),U54,0)+IF(ISNUMBER(Z54),Z54,0)</f>
        <v>0</v>
      </c>
      <c r="AJ54" s="105"/>
      <c r="AK54" s="105"/>
      <c r="AL54" s="105"/>
      <c r="AM54" s="106"/>
      <c r="AN54" s="104">
        <v>0</v>
      </c>
      <c r="AO54" s="105"/>
      <c r="AP54" s="105"/>
      <c r="AQ54" s="105"/>
      <c r="AR54" s="106"/>
      <c r="AS54" s="104">
        <v>9285176</v>
      </c>
      <c r="AT54" s="105"/>
      <c r="AU54" s="105"/>
      <c r="AV54" s="105"/>
      <c r="AW54" s="106"/>
      <c r="AX54" s="104">
        <v>9285176</v>
      </c>
      <c r="AY54" s="105"/>
      <c r="AZ54" s="105"/>
      <c r="BA54" s="106"/>
      <c r="BB54" s="104">
        <f>IF(ISNUMBER(AN54),AN54,0)+IF(ISNUMBER(AS54),AS54,0)</f>
        <v>9285176</v>
      </c>
      <c r="BC54" s="105"/>
      <c r="BD54" s="105"/>
      <c r="BE54" s="105"/>
      <c r="BF54" s="106"/>
      <c r="BG54" s="104">
        <v>0</v>
      </c>
      <c r="BH54" s="105"/>
      <c r="BI54" s="105"/>
      <c r="BJ54" s="105"/>
      <c r="BK54" s="106"/>
      <c r="BL54" s="104">
        <v>4131575</v>
      </c>
      <c r="BM54" s="105"/>
      <c r="BN54" s="105"/>
      <c r="BO54" s="105"/>
      <c r="BP54" s="106"/>
      <c r="BQ54" s="104">
        <v>4131575</v>
      </c>
      <c r="BR54" s="105"/>
      <c r="BS54" s="105"/>
      <c r="BT54" s="106"/>
      <c r="BU54" s="104">
        <f>IF(ISNUMBER(BG54),BG54,0)+IF(ISNUMBER(BL54),BL54,0)</f>
        <v>4131575</v>
      </c>
      <c r="BV54" s="105"/>
      <c r="BW54" s="105"/>
      <c r="BX54" s="105"/>
      <c r="BY54" s="106"/>
    </row>
    <row r="56" spans="1:79" ht="14.25" customHeight="1">
      <c r="A56" s="29" t="s">
        <v>234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</row>
    <row r="57" spans="1:79" ht="15" customHeight="1">
      <c r="A57" s="44" t="s">
        <v>221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</row>
    <row r="58" spans="1:79" ht="23.1" customHeight="1">
      <c r="A58" s="62" t="s">
        <v>119</v>
      </c>
      <c r="B58" s="63"/>
      <c r="C58" s="63"/>
      <c r="D58" s="63"/>
      <c r="E58" s="64"/>
      <c r="F58" s="27" t="s">
        <v>19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36" t="s">
        <v>222</v>
      </c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8"/>
      <c r="AN58" s="36" t="s">
        <v>225</v>
      </c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8"/>
      <c r="BG58" s="36" t="s">
        <v>232</v>
      </c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8"/>
    </row>
    <row r="59" spans="1:79" ht="51.75" customHeight="1">
      <c r="A59" s="65"/>
      <c r="B59" s="66"/>
      <c r="C59" s="66"/>
      <c r="D59" s="66"/>
      <c r="E59" s="6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36" t="s">
        <v>4</v>
      </c>
      <c r="V59" s="37"/>
      <c r="W59" s="37"/>
      <c r="X59" s="37"/>
      <c r="Y59" s="38"/>
      <c r="Z59" s="36" t="s">
        <v>3</v>
      </c>
      <c r="AA59" s="37"/>
      <c r="AB59" s="37"/>
      <c r="AC59" s="37"/>
      <c r="AD59" s="38"/>
      <c r="AE59" s="51" t="s">
        <v>116</v>
      </c>
      <c r="AF59" s="52"/>
      <c r="AG59" s="52"/>
      <c r="AH59" s="53"/>
      <c r="AI59" s="36" t="s">
        <v>5</v>
      </c>
      <c r="AJ59" s="37"/>
      <c r="AK59" s="37"/>
      <c r="AL59" s="37"/>
      <c r="AM59" s="38"/>
      <c r="AN59" s="36" t="s">
        <v>4</v>
      </c>
      <c r="AO59" s="37"/>
      <c r="AP59" s="37"/>
      <c r="AQ59" s="37"/>
      <c r="AR59" s="38"/>
      <c r="AS59" s="36" t="s">
        <v>3</v>
      </c>
      <c r="AT59" s="37"/>
      <c r="AU59" s="37"/>
      <c r="AV59" s="37"/>
      <c r="AW59" s="38"/>
      <c r="AX59" s="51" t="s">
        <v>116</v>
      </c>
      <c r="AY59" s="52"/>
      <c r="AZ59" s="52"/>
      <c r="BA59" s="53"/>
      <c r="BB59" s="36" t="s">
        <v>96</v>
      </c>
      <c r="BC59" s="37"/>
      <c r="BD59" s="37"/>
      <c r="BE59" s="37"/>
      <c r="BF59" s="38"/>
      <c r="BG59" s="36" t="s">
        <v>4</v>
      </c>
      <c r="BH59" s="37"/>
      <c r="BI59" s="37"/>
      <c r="BJ59" s="37"/>
      <c r="BK59" s="38"/>
      <c r="BL59" s="36" t="s">
        <v>3</v>
      </c>
      <c r="BM59" s="37"/>
      <c r="BN59" s="37"/>
      <c r="BO59" s="37"/>
      <c r="BP59" s="38"/>
      <c r="BQ59" s="51" t="s">
        <v>116</v>
      </c>
      <c r="BR59" s="52"/>
      <c r="BS59" s="52"/>
      <c r="BT59" s="53"/>
      <c r="BU59" s="27" t="s">
        <v>97</v>
      </c>
      <c r="BV59" s="27"/>
      <c r="BW59" s="27"/>
      <c r="BX59" s="27"/>
      <c r="BY59" s="27"/>
    </row>
    <row r="60" spans="1:79" ht="15" customHeight="1">
      <c r="A60" s="36">
        <v>1</v>
      </c>
      <c r="B60" s="37"/>
      <c r="C60" s="37"/>
      <c r="D60" s="37"/>
      <c r="E60" s="38"/>
      <c r="F60" s="36">
        <v>2</v>
      </c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8"/>
      <c r="U60" s="36">
        <v>3</v>
      </c>
      <c r="V60" s="37"/>
      <c r="W60" s="37"/>
      <c r="X60" s="37"/>
      <c r="Y60" s="38"/>
      <c r="Z60" s="36">
        <v>4</v>
      </c>
      <c r="AA60" s="37"/>
      <c r="AB60" s="37"/>
      <c r="AC60" s="37"/>
      <c r="AD60" s="38"/>
      <c r="AE60" s="36">
        <v>5</v>
      </c>
      <c r="AF60" s="37"/>
      <c r="AG60" s="37"/>
      <c r="AH60" s="38"/>
      <c r="AI60" s="36">
        <v>6</v>
      </c>
      <c r="AJ60" s="37"/>
      <c r="AK60" s="37"/>
      <c r="AL60" s="37"/>
      <c r="AM60" s="38"/>
      <c r="AN60" s="36">
        <v>7</v>
      </c>
      <c r="AO60" s="37"/>
      <c r="AP60" s="37"/>
      <c r="AQ60" s="37"/>
      <c r="AR60" s="38"/>
      <c r="AS60" s="36">
        <v>8</v>
      </c>
      <c r="AT60" s="37"/>
      <c r="AU60" s="37"/>
      <c r="AV60" s="37"/>
      <c r="AW60" s="38"/>
      <c r="AX60" s="36">
        <v>9</v>
      </c>
      <c r="AY60" s="37"/>
      <c r="AZ60" s="37"/>
      <c r="BA60" s="38"/>
      <c r="BB60" s="36">
        <v>10</v>
      </c>
      <c r="BC60" s="37"/>
      <c r="BD60" s="37"/>
      <c r="BE60" s="37"/>
      <c r="BF60" s="38"/>
      <c r="BG60" s="36">
        <v>11</v>
      </c>
      <c r="BH60" s="37"/>
      <c r="BI60" s="37"/>
      <c r="BJ60" s="37"/>
      <c r="BK60" s="38"/>
      <c r="BL60" s="36">
        <v>12</v>
      </c>
      <c r="BM60" s="37"/>
      <c r="BN60" s="37"/>
      <c r="BO60" s="37"/>
      <c r="BP60" s="38"/>
      <c r="BQ60" s="36">
        <v>13</v>
      </c>
      <c r="BR60" s="37"/>
      <c r="BS60" s="37"/>
      <c r="BT60" s="38"/>
      <c r="BU60" s="27">
        <v>14</v>
      </c>
      <c r="BV60" s="27"/>
      <c r="BW60" s="27"/>
      <c r="BX60" s="27"/>
      <c r="BY60" s="27"/>
    </row>
    <row r="61" spans="1:79" s="1" customFormat="1" ht="13.5" hidden="1" customHeight="1">
      <c r="A61" s="39" t="s">
        <v>64</v>
      </c>
      <c r="B61" s="40"/>
      <c r="C61" s="40"/>
      <c r="D61" s="40"/>
      <c r="E61" s="41"/>
      <c r="F61" s="39" t="s">
        <v>57</v>
      </c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1"/>
      <c r="U61" s="39" t="s">
        <v>65</v>
      </c>
      <c r="V61" s="40"/>
      <c r="W61" s="40"/>
      <c r="X61" s="40"/>
      <c r="Y61" s="41"/>
      <c r="Z61" s="39" t="s">
        <v>66</v>
      </c>
      <c r="AA61" s="40"/>
      <c r="AB61" s="40"/>
      <c r="AC61" s="40"/>
      <c r="AD61" s="41"/>
      <c r="AE61" s="39" t="s">
        <v>91</v>
      </c>
      <c r="AF61" s="40"/>
      <c r="AG61" s="40"/>
      <c r="AH61" s="41"/>
      <c r="AI61" s="47" t="s">
        <v>170</v>
      </c>
      <c r="AJ61" s="48"/>
      <c r="AK61" s="48"/>
      <c r="AL61" s="48"/>
      <c r="AM61" s="49"/>
      <c r="AN61" s="39" t="s">
        <v>67</v>
      </c>
      <c r="AO61" s="40"/>
      <c r="AP61" s="40"/>
      <c r="AQ61" s="40"/>
      <c r="AR61" s="41"/>
      <c r="AS61" s="39" t="s">
        <v>68</v>
      </c>
      <c r="AT61" s="40"/>
      <c r="AU61" s="40"/>
      <c r="AV61" s="40"/>
      <c r="AW61" s="41"/>
      <c r="AX61" s="39" t="s">
        <v>92</v>
      </c>
      <c r="AY61" s="40"/>
      <c r="AZ61" s="40"/>
      <c r="BA61" s="41"/>
      <c r="BB61" s="47" t="s">
        <v>170</v>
      </c>
      <c r="BC61" s="48"/>
      <c r="BD61" s="48"/>
      <c r="BE61" s="48"/>
      <c r="BF61" s="49"/>
      <c r="BG61" s="39" t="s">
        <v>58</v>
      </c>
      <c r="BH61" s="40"/>
      <c r="BI61" s="40"/>
      <c r="BJ61" s="40"/>
      <c r="BK61" s="41"/>
      <c r="BL61" s="39" t="s">
        <v>59</v>
      </c>
      <c r="BM61" s="40"/>
      <c r="BN61" s="40"/>
      <c r="BO61" s="40"/>
      <c r="BP61" s="41"/>
      <c r="BQ61" s="39" t="s">
        <v>93</v>
      </c>
      <c r="BR61" s="40"/>
      <c r="BS61" s="40"/>
      <c r="BT61" s="41"/>
      <c r="BU61" s="50" t="s">
        <v>170</v>
      </c>
      <c r="BV61" s="50"/>
      <c r="BW61" s="50"/>
      <c r="BX61" s="50"/>
      <c r="BY61" s="50"/>
      <c r="CA61" t="s">
        <v>27</v>
      </c>
    </row>
    <row r="62" spans="1:79" s="6" customFormat="1" ht="12.75" customHeight="1">
      <c r="A62" s="86"/>
      <c r="B62" s="87"/>
      <c r="C62" s="87"/>
      <c r="D62" s="87"/>
      <c r="E62" s="88"/>
      <c r="F62" s="86" t="s">
        <v>147</v>
      </c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8"/>
      <c r="U62" s="104"/>
      <c r="V62" s="105"/>
      <c r="W62" s="105"/>
      <c r="X62" s="105"/>
      <c r="Y62" s="106"/>
      <c r="Z62" s="104"/>
      <c r="AA62" s="105"/>
      <c r="AB62" s="105"/>
      <c r="AC62" s="105"/>
      <c r="AD62" s="106"/>
      <c r="AE62" s="104"/>
      <c r="AF62" s="105"/>
      <c r="AG62" s="105"/>
      <c r="AH62" s="106"/>
      <c r="AI62" s="104">
        <f>IF(ISNUMBER(U62),U62,0)+IF(ISNUMBER(Z62),Z62,0)</f>
        <v>0</v>
      </c>
      <c r="AJ62" s="105"/>
      <c r="AK62" s="105"/>
      <c r="AL62" s="105"/>
      <c r="AM62" s="106"/>
      <c r="AN62" s="104"/>
      <c r="AO62" s="105"/>
      <c r="AP62" s="105"/>
      <c r="AQ62" s="105"/>
      <c r="AR62" s="106"/>
      <c r="AS62" s="104"/>
      <c r="AT62" s="105"/>
      <c r="AU62" s="105"/>
      <c r="AV62" s="105"/>
      <c r="AW62" s="106"/>
      <c r="AX62" s="104"/>
      <c r="AY62" s="105"/>
      <c r="AZ62" s="105"/>
      <c r="BA62" s="106"/>
      <c r="BB62" s="104">
        <f>IF(ISNUMBER(AN62),AN62,0)+IF(ISNUMBER(AS62),AS62,0)</f>
        <v>0</v>
      </c>
      <c r="BC62" s="105"/>
      <c r="BD62" s="105"/>
      <c r="BE62" s="105"/>
      <c r="BF62" s="106"/>
      <c r="BG62" s="104"/>
      <c r="BH62" s="105"/>
      <c r="BI62" s="105"/>
      <c r="BJ62" s="105"/>
      <c r="BK62" s="106"/>
      <c r="BL62" s="104"/>
      <c r="BM62" s="105"/>
      <c r="BN62" s="105"/>
      <c r="BO62" s="105"/>
      <c r="BP62" s="106"/>
      <c r="BQ62" s="104"/>
      <c r="BR62" s="105"/>
      <c r="BS62" s="105"/>
      <c r="BT62" s="106"/>
      <c r="BU62" s="104">
        <f>IF(ISNUMBER(BG62),BG62,0)+IF(ISNUMBER(BL62),BL62,0)</f>
        <v>0</v>
      </c>
      <c r="BV62" s="105"/>
      <c r="BW62" s="105"/>
      <c r="BX62" s="105"/>
      <c r="BY62" s="106"/>
      <c r="CA62" s="6" t="s">
        <v>28</v>
      </c>
    </row>
    <row r="64" spans="1:79" ht="14.25" customHeight="1">
      <c r="A64" s="29" t="s">
        <v>249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</row>
    <row r="65" spans="1:79" ht="15" customHeight="1">
      <c r="A65" s="44" t="s">
        <v>221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</row>
    <row r="66" spans="1:79" ht="23.1" customHeight="1">
      <c r="A66" s="62" t="s">
        <v>118</v>
      </c>
      <c r="B66" s="63"/>
      <c r="C66" s="63"/>
      <c r="D66" s="64"/>
      <c r="E66" s="54" t="s">
        <v>19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6"/>
      <c r="X66" s="36" t="s">
        <v>243</v>
      </c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8"/>
      <c r="AR66" s="27" t="s">
        <v>248</v>
      </c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</row>
    <row r="67" spans="1:79" ht="48.75" customHeight="1">
      <c r="A67" s="65"/>
      <c r="B67" s="66"/>
      <c r="C67" s="66"/>
      <c r="D67" s="67"/>
      <c r="E67" s="57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9"/>
      <c r="X67" s="54" t="s">
        <v>4</v>
      </c>
      <c r="Y67" s="55"/>
      <c r="Z67" s="55"/>
      <c r="AA67" s="55"/>
      <c r="AB67" s="56"/>
      <c r="AC67" s="54" t="s">
        <v>3</v>
      </c>
      <c r="AD67" s="55"/>
      <c r="AE67" s="55"/>
      <c r="AF67" s="55"/>
      <c r="AG67" s="56"/>
      <c r="AH67" s="51" t="s">
        <v>116</v>
      </c>
      <c r="AI67" s="52"/>
      <c r="AJ67" s="52"/>
      <c r="AK67" s="52"/>
      <c r="AL67" s="53"/>
      <c r="AM67" s="36" t="s">
        <v>5</v>
      </c>
      <c r="AN67" s="37"/>
      <c r="AO67" s="37"/>
      <c r="AP67" s="37"/>
      <c r="AQ67" s="38"/>
      <c r="AR67" s="36" t="s">
        <v>4</v>
      </c>
      <c r="AS67" s="37"/>
      <c r="AT67" s="37"/>
      <c r="AU67" s="37"/>
      <c r="AV67" s="38"/>
      <c r="AW67" s="36" t="s">
        <v>3</v>
      </c>
      <c r="AX67" s="37"/>
      <c r="AY67" s="37"/>
      <c r="AZ67" s="37"/>
      <c r="BA67" s="38"/>
      <c r="BB67" s="51" t="s">
        <v>116</v>
      </c>
      <c r="BC67" s="52"/>
      <c r="BD67" s="52"/>
      <c r="BE67" s="52"/>
      <c r="BF67" s="53"/>
      <c r="BG67" s="36" t="s">
        <v>96</v>
      </c>
      <c r="BH67" s="37"/>
      <c r="BI67" s="37"/>
      <c r="BJ67" s="37"/>
      <c r="BK67" s="38"/>
    </row>
    <row r="68" spans="1:79" ht="12.75" customHeight="1">
      <c r="A68" s="36">
        <v>1</v>
      </c>
      <c r="B68" s="37"/>
      <c r="C68" s="37"/>
      <c r="D68" s="38"/>
      <c r="E68" s="36">
        <v>2</v>
      </c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8"/>
      <c r="X68" s="36">
        <v>3</v>
      </c>
      <c r="Y68" s="37"/>
      <c r="Z68" s="37"/>
      <c r="AA68" s="37"/>
      <c r="AB68" s="38"/>
      <c r="AC68" s="36">
        <v>4</v>
      </c>
      <c r="AD68" s="37"/>
      <c r="AE68" s="37"/>
      <c r="AF68" s="37"/>
      <c r="AG68" s="38"/>
      <c r="AH68" s="36">
        <v>5</v>
      </c>
      <c r="AI68" s="37"/>
      <c r="AJ68" s="37"/>
      <c r="AK68" s="37"/>
      <c r="AL68" s="38"/>
      <c r="AM68" s="36">
        <v>6</v>
      </c>
      <c r="AN68" s="37"/>
      <c r="AO68" s="37"/>
      <c r="AP68" s="37"/>
      <c r="AQ68" s="38"/>
      <c r="AR68" s="36">
        <v>7</v>
      </c>
      <c r="AS68" s="37"/>
      <c r="AT68" s="37"/>
      <c r="AU68" s="37"/>
      <c r="AV68" s="38"/>
      <c r="AW68" s="36">
        <v>8</v>
      </c>
      <c r="AX68" s="37"/>
      <c r="AY68" s="37"/>
      <c r="AZ68" s="37"/>
      <c r="BA68" s="38"/>
      <c r="BB68" s="36">
        <v>9</v>
      </c>
      <c r="BC68" s="37"/>
      <c r="BD68" s="37"/>
      <c r="BE68" s="37"/>
      <c r="BF68" s="38"/>
      <c r="BG68" s="36">
        <v>10</v>
      </c>
      <c r="BH68" s="37"/>
      <c r="BI68" s="37"/>
      <c r="BJ68" s="37"/>
      <c r="BK68" s="38"/>
    </row>
    <row r="69" spans="1:79" s="1" customFormat="1" ht="12.75" hidden="1" customHeight="1">
      <c r="A69" s="39" t="s">
        <v>64</v>
      </c>
      <c r="B69" s="40"/>
      <c r="C69" s="40"/>
      <c r="D69" s="41"/>
      <c r="E69" s="39" t="s">
        <v>57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1"/>
      <c r="X69" s="68" t="s">
        <v>60</v>
      </c>
      <c r="Y69" s="69"/>
      <c r="Z69" s="69"/>
      <c r="AA69" s="69"/>
      <c r="AB69" s="70"/>
      <c r="AC69" s="68" t="s">
        <v>61</v>
      </c>
      <c r="AD69" s="69"/>
      <c r="AE69" s="69"/>
      <c r="AF69" s="69"/>
      <c r="AG69" s="70"/>
      <c r="AH69" s="39" t="s">
        <v>94</v>
      </c>
      <c r="AI69" s="40"/>
      <c r="AJ69" s="40"/>
      <c r="AK69" s="40"/>
      <c r="AL69" s="41"/>
      <c r="AM69" s="47" t="s">
        <v>171</v>
      </c>
      <c r="AN69" s="48"/>
      <c r="AO69" s="48"/>
      <c r="AP69" s="48"/>
      <c r="AQ69" s="49"/>
      <c r="AR69" s="39" t="s">
        <v>62</v>
      </c>
      <c r="AS69" s="40"/>
      <c r="AT69" s="40"/>
      <c r="AU69" s="40"/>
      <c r="AV69" s="41"/>
      <c r="AW69" s="39" t="s">
        <v>63</v>
      </c>
      <c r="AX69" s="40"/>
      <c r="AY69" s="40"/>
      <c r="AZ69" s="40"/>
      <c r="BA69" s="41"/>
      <c r="BB69" s="39" t="s">
        <v>95</v>
      </c>
      <c r="BC69" s="40"/>
      <c r="BD69" s="40"/>
      <c r="BE69" s="40"/>
      <c r="BF69" s="41"/>
      <c r="BG69" s="47" t="s">
        <v>171</v>
      </c>
      <c r="BH69" s="48"/>
      <c r="BI69" s="48"/>
      <c r="BJ69" s="48"/>
      <c r="BK69" s="49"/>
      <c r="CA69" t="s">
        <v>29</v>
      </c>
    </row>
    <row r="70" spans="1:79" s="99" customFormat="1" ht="12.75" customHeight="1">
      <c r="A70" s="89">
        <v>3132</v>
      </c>
      <c r="B70" s="90"/>
      <c r="C70" s="90"/>
      <c r="D70" s="91"/>
      <c r="E70" s="92" t="s">
        <v>175</v>
      </c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4"/>
      <c r="X70" s="96">
        <v>0</v>
      </c>
      <c r="Y70" s="97"/>
      <c r="Z70" s="97"/>
      <c r="AA70" s="97"/>
      <c r="AB70" s="98"/>
      <c r="AC70" s="96">
        <v>4000000</v>
      </c>
      <c r="AD70" s="97"/>
      <c r="AE70" s="97"/>
      <c r="AF70" s="97"/>
      <c r="AG70" s="98"/>
      <c r="AH70" s="96">
        <v>4000000</v>
      </c>
      <c r="AI70" s="97"/>
      <c r="AJ70" s="97"/>
      <c r="AK70" s="97"/>
      <c r="AL70" s="98"/>
      <c r="AM70" s="96">
        <f>IF(ISNUMBER(X70),X70,0)+IF(ISNUMBER(AC70),AC70,0)</f>
        <v>4000000</v>
      </c>
      <c r="AN70" s="97"/>
      <c r="AO70" s="97"/>
      <c r="AP70" s="97"/>
      <c r="AQ70" s="98"/>
      <c r="AR70" s="96">
        <v>0</v>
      </c>
      <c r="AS70" s="97"/>
      <c r="AT70" s="97"/>
      <c r="AU70" s="97"/>
      <c r="AV70" s="98"/>
      <c r="AW70" s="96">
        <v>0</v>
      </c>
      <c r="AX70" s="97"/>
      <c r="AY70" s="97"/>
      <c r="AZ70" s="97"/>
      <c r="BA70" s="98"/>
      <c r="BB70" s="96">
        <v>0</v>
      </c>
      <c r="BC70" s="97"/>
      <c r="BD70" s="97"/>
      <c r="BE70" s="97"/>
      <c r="BF70" s="98"/>
      <c r="BG70" s="95">
        <f>IF(ISNUMBER(AR70),AR70,0)+IF(ISNUMBER(AW70),AW70,0)</f>
        <v>0</v>
      </c>
      <c r="BH70" s="95"/>
      <c r="BI70" s="95"/>
      <c r="BJ70" s="95"/>
      <c r="BK70" s="95"/>
      <c r="CA70" s="99" t="s">
        <v>30</v>
      </c>
    </row>
    <row r="71" spans="1:79" s="99" customFormat="1" ht="12.75" customHeight="1">
      <c r="A71" s="89">
        <v>3142</v>
      </c>
      <c r="B71" s="90"/>
      <c r="C71" s="90"/>
      <c r="D71" s="91"/>
      <c r="E71" s="92" t="s">
        <v>176</v>
      </c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4"/>
      <c r="X71" s="96">
        <v>0</v>
      </c>
      <c r="Y71" s="97"/>
      <c r="Z71" s="97"/>
      <c r="AA71" s="97"/>
      <c r="AB71" s="98"/>
      <c r="AC71" s="96">
        <v>0</v>
      </c>
      <c r="AD71" s="97"/>
      <c r="AE71" s="97"/>
      <c r="AF71" s="97"/>
      <c r="AG71" s="98"/>
      <c r="AH71" s="96">
        <v>0</v>
      </c>
      <c r="AI71" s="97"/>
      <c r="AJ71" s="97"/>
      <c r="AK71" s="97"/>
      <c r="AL71" s="98"/>
      <c r="AM71" s="96">
        <f>IF(ISNUMBER(X71),X71,0)+IF(ISNUMBER(AC71),AC71,0)</f>
        <v>0</v>
      </c>
      <c r="AN71" s="97"/>
      <c r="AO71" s="97"/>
      <c r="AP71" s="97"/>
      <c r="AQ71" s="98"/>
      <c r="AR71" s="96">
        <v>0</v>
      </c>
      <c r="AS71" s="97"/>
      <c r="AT71" s="97"/>
      <c r="AU71" s="97"/>
      <c r="AV71" s="98"/>
      <c r="AW71" s="96">
        <v>0</v>
      </c>
      <c r="AX71" s="97"/>
      <c r="AY71" s="97"/>
      <c r="AZ71" s="97"/>
      <c r="BA71" s="98"/>
      <c r="BB71" s="96">
        <v>0</v>
      </c>
      <c r="BC71" s="97"/>
      <c r="BD71" s="97"/>
      <c r="BE71" s="97"/>
      <c r="BF71" s="98"/>
      <c r="BG71" s="95">
        <f>IF(ISNUMBER(AR71),AR71,0)+IF(ISNUMBER(AW71),AW71,0)</f>
        <v>0</v>
      </c>
      <c r="BH71" s="95"/>
      <c r="BI71" s="95"/>
      <c r="BJ71" s="95"/>
      <c r="BK71" s="95"/>
    </row>
    <row r="72" spans="1:79" s="6" customFormat="1" ht="12.75" customHeight="1">
      <c r="A72" s="86"/>
      <c r="B72" s="87"/>
      <c r="C72" s="87"/>
      <c r="D72" s="88"/>
      <c r="E72" s="100" t="s">
        <v>147</v>
      </c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2"/>
      <c r="X72" s="104">
        <v>0</v>
      </c>
      <c r="Y72" s="105"/>
      <c r="Z72" s="105"/>
      <c r="AA72" s="105"/>
      <c r="AB72" s="106"/>
      <c r="AC72" s="104">
        <v>4000000</v>
      </c>
      <c r="AD72" s="105"/>
      <c r="AE72" s="105"/>
      <c r="AF72" s="105"/>
      <c r="AG72" s="106"/>
      <c r="AH72" s="104">
        <v>4000000</v>
      </c>
      <c r="AI72" s="105"/>
      <c r="AJ72" s="105"/>
      <c r="AK72" s="105"/>
      <c r="AL72" s="106"/>
      <c r="AM72" s="104">
        <f>IF(ISNUMBER(X72),X72,0)+IF(ISNUMBER(AC72),AC72,0)</f>
        <v>4000000</v>
      </c>
      <c r="AN72" s="105"/>
      <c r="AO72" s="105"/>
      <c r="AP72" s="105"/>
      <c r="AQ72" s="106"/>
      <c r="AR72" s="104">
        <v>0</v>
      </c>
      <c r="AS72" s="105"/>
      <c r="AT72" s="105"/>
      <c r="AU72" s="105"/>
      <c r="AV72" s="106"/>
      <c r="AW72" s="104">
        <v>0</v>
      </c>
      <c r="AX72" s="105"/>
      <c r="AY72" s="105"/>
      <c r="AZ72" s="105"/>
      <c r="BA72" s="106"/>
      <c r="BB72" s="104">
        <v>0</v>
      </c>
      <c r="BC72" s="105"/>
      <c r="BD72" s="105"/>
      <c r="BE72" s="105"/>
      <c r="BF72" s="106"/>
      <c r="BG72" s="103">
        <f>IF(ISNUMBER(AR72),AR72,0)+IF(ISNUMBER(AW72),AW72,0)</f>
        <v>0</v>
      </c>
      <c r="BH72" s="103"/>
      <c r="BI72" s="103"/>
      <c r="BJ72" s="103"/>
      <c r="BK72" s="103"/>
    </row>
    <row r="74" spans="1:79" ht="14.25" customHeight="1">
      <c r="A74" s="29" t="s">
        <v>250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</row>
    <row r="75" spans="1:79" ht="15" customHeight="1">
      <c r="A75" s="44" t="s">
        <v>221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</row>
    <row r="76" spans="1:79" ht="23.1" customHeight="1">
      <c r="A76" s="62" t="s">
        <v>119</v>
      </c>
      <c r="B76" s="63"/>
      <c r="C76" s="63"/>
      <c r="D76" s="63"/>
      <c r="E76" s="64"/>
      <c r="F76" s="54" t="s">
        <v>19</v>
      </c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6"/>
      <c r="X76" s="27" t="s">
        <v>243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36" t="s">
        <v>248</v>
      </c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8"/>
    </row>
    <row r="77" spans="1:79" ht="53.25" customHeight="1">
      <c r="A77" s="65"/>
      <c r="B77" s="66"/>
      <c r="C77" s="66"/>
      <c r="D77" s="66"/>
      <c r="E77" s="67"/>
      <c r="F77" s="57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9"/>
      <c r="X77" s="36" t="s">
        <v>4</v>
      </c>
      <c r="Y77" s="37"/>
      <c r="Z77" s="37"/>
      <c r="AA77" s="37"/>
      <c r="AB77" s="38"/>
      <c r="AC77" s="36" t="s">
        <v>3</v>
      </c>
      <c r="AD77" s="37"/>
      <c r="AE77" s="37"/>
      <c r="AF77" s="37"/>
      <c r="AG77" s="38"/>
      <c r="AH77" s="51" t="s">
        <v>116</v>
      </c>
      <c r="AI77" s="52"/>
      <c r="AJ77" s="52"/>
      <c r="AK77" s="52"/>
      <c r="AL77" s="53"/>
      <c r="AM77" s="36" t="s">
        <v>5</v>
      </c>
      <c r="AN77" s="37"/>
      <c r="AO77" s="37"/>
      <c r="AP77" s="37"/>
      <c r="AQ77" s="38"/>
      <c r="AR77" s="36" t="s">
        <v>4</v>
      </c>
      <c r="AS77" s="37"/>
      <c r="AT77" s="37"/>
      <c r="AU77" s="37"/>
      <c r="AV77" s="38"/>
      <c r="AW77" s="36" t="s">
        <v>3</v>
      </c>
      <c r="AX77" s="37"/>
      <c r="AY77" s="37"/>
      <c r="AZ77" s="37"/>
      <c r="BA77" s="38"/>
      <c r="BB77" s="74" t="s">
        <v>116</v>
      </c>
      <c r="BC77" s="74"/>
      <c r="BD77" s="74"/>
      <c r="BE77" s="74"/>
      <c r="BF77" s="74"/>
      <c r="BG77" s="36" t="s">
        <v>96</v>
      </c>
      <c r="BH77" s="37"/>
      <c r="BI77" s="37"/>
      <c r="BJ77" s="37"/>
      <c r="BK77" s="38"/>
    </row>
    <row r="78" spans="1:79" ht="15" customHeight="1">
      <c r="A78" s="36">
        <v>1</v>
      </c>
      <c r="B78" s="37"/>
      <c r="C78" s="37"/>
      <c r="D78" s="37"/>
      <c r="E78" s="38"/>
      <c r="F78" s="36">
        <v>2</v>
      </c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8"/>
      <c r="X78" s="36">
        <v>3</v>
      </c>
      <c r="Y78" s="37"/>
      <c r="Z78" s="37"/>
      <c r="AA78" s="37"/>
      <c r="AB78" s="38"/>
      <c r="AC78" s="36">
        <v>4</v>
      </c>
      <c r="AD78" s="37"/>
      <c r="AE78" s="37"/>
      <c r="AF78" s="37"/>
      <c r="AG78" s="38"/>
      <c r="AH78" s="36">
        <v>5</v>
      </c>
      <c r="AI78" s="37"/>
      <c r="AJ78" s="37"/>
      <c r="AK78" s="37"/>
      <c r="AL78" s="38"/>
      <c r="AM78" s="36">
        <v>6</v>
      </c>
      <c r="AN78" s="37"/>
      <c r="AO78" s="37"/>
      <c r="AP78" s="37"/>
      <c r="AQ78" s="38"/>
      <c r="AR78" s="36">
        <v>7</v>
      </c>
      <c r="AS78" s="37"/>
      <c r="AT78" s="37"/>
      <c r="AU78" s="37"/>
      <c r="AV78" s="38"/>
      <c r="AW78" s="36">
        <v>8</v>
      </c>
      <c r="AX78" s="37"/>
      <c r="AY78" s="37"/>
      <c r="AZ78" s="37"/>
      <c r="BA78" s="38"/>
      <c r="BB78" s="36">
        <v>9</v>
      </c>
      <c r="BC78" s="37"/>
      <c r="BD78" s="37"/>
      <c r="BE78" s="37"/>
      <c r="BF78" s="38"/>
      <c r="BG78" s="36">
        <v>10</v>
      </c>
      <c r="BH78" s="37"/>
      <c r="BI78" s="37"/>
      <c r="BJ78" s="37"/>
      <c r="BK78" s="38"/>
    </row>
    <row r="79" spans="1:79" s="1" customFormat="1" ht="15" hidden="1" customHeight="1">
      <c r="A79" s="39" t="s">
        <v>64</v>
      </c>
      <c r="B79" s="40"/>
      <c r="C79" s="40"/>
      <c r="D79" s="40"/>
      <c r="E79" s="41"/>
      <c r="F79" s="39" t="s">
        <v>57</v>
      </c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1"/>
      <c r="X79" s="39" t="s">
        <v>60</v>
      </c>
      <c r="Y79" s="40"/>
      <c r="Z79" s="40"/>
      <c r="AA79" s="40"/>
      <c r="AB79" s="41"/>
      <c r="AC79" s="39" t="s">
        <v>61</v>
      </c>
      <c r="AD79" s="40"/>
      <c r="AE79" s="40"/>
      <c r="AF79" s="40"/>
      <c r="AG79" s="41"/>
      <c r="AH79" s="39" t="s">
        <v>94</v>
      </c>
      <c r="AI79" s="40"/>
      <c r="AJ79" s="40"/>
      <c r="AK79" s="40"/>
      <c r="AL79" s="41"/>
      <c r="AM79" s="47" t="s">
        <v>171</v>
      </c>
      <c r="AN79" s="48"/>
      <c r="AO79" s="48"/>
      <c r="AP79" s="48"/>
      <c r="AQ79" s="49"/>
      <c r="AR79" s="39" t="s">
        <v>62</v>
      </c>
      <c r="AS79" s="40"/>
      <c r="AT79" s="40"/>
      <c r="AU79" s="40"/>
      <c r="AV79" s="41"/>
      <c r="AW79" s="39" t="s">
        <v>63</v>
      </c>
      <c r="AX79" s="40"/>
      <c r="AY79" s="40"/>
      <c r="AZ79" s="40"/>
      <c r="BA79" s="41"/>
      <c r="BB79" s="39" t="s">
        <v>95</v>
      </c>
      <c r="BC79" s="40"/>
      <c r="BD79" s="40"/>
      <c r="BE79" s="40"/>
      <c r="BF79" s="41"/>
      <c r="BG79" s="47" t="s">
        <v>171</v>
      </c>
      <c r="BH79" s="48"/>
      <c r="BI79" s="48"/>
      <c r="BJ79" s="48"/>
      <c r="BK79" s="49"/>
      <c r="CA79" t="s">
        <v>31</v>
      </c>
    </row>
    <row r="80" spans="1:79" s="6" customFormat="1" ht="12.75" customHeight="1">
      <c r="A80" s="86"/>
      <c r="B80" s="87"/>
      <c r="C80" s="87"/>
      <c r="D80" s="87"/>
      <c r="E80" s="88"/>
      <c r="F80" s="86" t="s">
        <v>147</v>
      </c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8"/>
      <c r="X80" s="107"/>
      <c r="Y80" s="108"/>
      <c r="Z80" s="108"/>
      <c r="AA80" s="108"/>
      <c r="AB80" s="109"/>
      <c r="AC80" s="107"/>
      <c r="AD80" s="108"/>
      <c r="AE80" s="108"/>
      <c r="AF80" s="108"/>
      <c r="AG80" s="109"/>
      <c r="AH80" s="103"/>
      <c r="AI80" s="103"/>
      <c r="AJ80" s="103"/>
      <c r="AK80" s="103"/>
      <c r="AL80" s="103"/>
      <c r="AM80" s="103">
        <f>IF(ISNUMBER(X80),X80,0)+IF(ISNUMBER(AC80),AC80,0)</f>
        <v>0</v>
      </c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>
        <f>IF(ISNUMBER(AR80),AR80,0)+IF(ISNUMBER(AW80),AW80,0)</f>
        <v>0</v>
      </c>
      <c r="BH80" s="103"/>
      <c r="BI80" s="103"/>
      <c r="BJ80" s="103"/>
      <c r="BK80" s="103"/>
      <c r="CA80" s="6" t="s">
        <v>32</v>
      </c>
    </row>
    <row r="83" spans="1:79" ht="14.25" customHeight="1">
      <c r="A83" s="29" t="s">
        <v>120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</row>
    <row r="84" spans="1:79" ht="14.25" customHeight="1">
      <c r="A84" s="29" t="s">
        <v>235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</row>
    <row r="85" spans="1:79" ht="15" customHeight="1">
      <c r="A85" s="44" t="s">
        <v>221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</row>
    <row r="86" spans="1:79" ht="23.1" customHeight="1">
      <c r="A86" s="54" t="s">
        <v>6</v>
      </c>
      <c r="B86" s="55"/>
      <c r="C86" s="55"/>
      <c r="D86" s="54" t="s">
        <v>121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6"/>
      <c r="U86" s="36" t="s">
        <v>222</v>
      </c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8"/>
      <c r="AN86" s="36" t="s">
        <v>225</v>
      </c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8"/>
      <c r="BG86" s="27" t="s">
        <v>232</v>
      </c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</row>
    <row r="87" spans="1:79" ht="52.5" customHeight="1">
      <c r="A87" s="57"/>
      <c r="B87" s="58"/>
      <c r="C87" s="58"/>
      <c r="D87" s="57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9"/>
      <c r="U87" s="36" t="s">
        <v>4</v>
      </c>
      <c r="V87" s="37"/>
      <c r="W87" s="37"/>
      <c r="X87" s="37"/>
      <c r="Y87" s="38"/>
      <c r="Z87" s="36" t="s">
        <v>3</v>
      </c>
      <c r="AA87" s="37"/>
      <c r="AB87" s="37"/>
      <c r="AC87" s="37"/>
      <c r="AD87" s="38"/>
      <c r="AE87" s="51" t="s">
        <v>116</v>
      </c>
      <c r="AF87" s="52"/>
      <c r="AG87" s="52"/>
      <c r="AH87" s="53"/>
      <c r="AI87" s="36" t="s">
        <v>5</v>
      </c>
      <c r="AJ87" s="37"/>
      <c r="AK87" s="37"/>
      <c r="AL87" s="37"/>
      <c r="AM87" s="38"/>
      <c r="AN87" s="36" t="s">
        <v>4</v>
      </c>
      <c r="AO87" s="37"/>
      <c r="AP87" s="37"/>
      <c r="AQ87" s="37"/>
      <c r="AR87" s="38"/>
      <c r="AS87" s="36" t="s">
        <v>3</v>
      </c>
      <c r="AT87" s="37"/>
      <c r="AU87" s="37"/>
      <c r="AV87" s="37"/>
      <c r="AW87" s="38"/>
      <c r="AX87" s="51" t="s">
        <v>116</v>
      </c>
      <c r="AY87" s="52"/>
      <c r="AZ87" s="52"/>
      <c r="BA87" s="53"/>
      <c r="BB87" s="36" t="s">
        <v>96</v>
      </c>
      <c r="BC87" s="37"/>
      <c r="BD87" s="37"/>
      <c r="BE87" s="37"/>
      <c r="BF87" s="38"/>
      <c r="BG87" s="36" t="s">
        <v>4</v>
      </c>
      <c r="BH87" s="37"/>
      <c r="BI87" s="37"/>
      <c r="BJ87" s="37"/>
      <c r="BK87" s="38"/>
      <c r="BL87" s="27" t="s">
        <v>3</v>
      </c>
      <c r="BM87" s="27"/>
      <c r="BN87" s="27"/>
      <c r="BO87" s="27"/>
      <c r="BP87" s="27"/>
      <c r="BQ87" s="74" t="s">
        <v>116</v>
      </c>
      <c r="BR87" s="74"/>
      <c r="BS87" s="74"/>
      <c r="BT87" s="74"/>
      <c r="BU87" s="36" t="s">
        <v>97</v>
      </c>
      <c r="BV87" s="37"/>
      <c r="BW87" s="37"/>
      <c r="BX87" s="37"/>
      <c r="BY87" s="38"/>
    </row>
    <row r="88" spans="1:79" ht="15" customHeight="1">
      <c r="A88" s="36">
        <v>1</v>
      </c>
      <c r="B88" s="37"/>
      <c r="C88" s="37"/>
      <c r="D88" s="36">
        <v>2</v>
      </c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8"/>
      <c r="U88" s="36">
        <v>3</v>
      </c>
      <c r="V88" s="37"/>
      <c r="W88" s="37"/>
      <c r="X88" s="37"/>
      <c r="Y88" s="38"/>
      <c r="Z88" s="36">
        <v>4</v>
      </c>
      <c r="AA88" s="37"/>
      <c r="AB88" s="37"/>
      <c r="AC88" s="37"/>
      <c r="AD88" s="38"/>
      <c r="AE88" s="36">
        <v>5</v>
      </c>
      <c r="AF88" s="37"/>
      <c r="AG88" s="37"/>
      <c r="AH88" s="38"/>
      <c r="AI88" s="36">
        <v>6</v>
      </c>
      <c r="AJ88" s="37"/>
      <c r="AK88" s="37"/>
      <c r="AL88" s="37"/>
      <c r="AM88" s="38"/>
      <c r="AN88" s="36">
        <v>7</v>
      </c>
      <c r="AO88" s="37"/>
      <c r="AP88" s="37"/>
      <c r="AQ88" s="37"/>
      <c r="AR88" s="38"/>
      <c r="AS88" s="36">
        <v>8</v>
      </c>
      <c r="AT88" s="37"/>
      <c r="AU88" s="37"/>
      <c r="AV88" s="37"/>
      <c r="AW88" s="38"/>
      <c r="AX88" s="27">
        <v>9</v>
      </c>
      <c r="AY88" s="27"/>
      <c r="AZ88" s="27"/>
      <c r="BA88" s="27"/>
      <c r="BB88" s="36">
        <v>10</v>
      </c>
      <c r="BC88" s="37"/>
      <c r="BD88" s="37"/>
      <c r="BE88" s="37"/>
      <c r="BF88" s="38"/>
      <c r="BG88" s="36">
        <v>11</v>
      </c>
      <c r="BH88" s="37"/>
      <c r="BI88" s="37"/>
      <c r="BJ88" s="37"/>
      <c r="BK88" s="38"/>
      <c r="BL88" s="27">
        <v>12</v>
      </c>
      <c r="BM88" s="27"/>
      <c r="BN88" s="27"/>
      <c r="BO88" s="27"/>
      <c r="BP88" s="27"/>
      <c r="BQ88" s="36">
        <v>13</v>
      </c>
      <c r="BR88" s="37"/>
      <c r="BS88" s="37"/>
      <c r="BT88" s="38"/>
      <c r="BU88" s="36">
        <v>14</v>
      </c>
      <c r="BV88" s="37"/>
      <c r="BW88" s="37"/>
      <c r="BX88" s="37"/>
      <c r="BY88" s="38"/>
    </row>
    <row r="89" spans="1:79" s="1" customFormat="1" ht="14.25" hidden="1" customHeight="1">
      <c r="A89" s="39" t="s">
        <v>69</v>
      </c>
      <c r="B89" s="40"/>
      <c r="C89" s="40"/>
      <c r="D89" s="39" t="s">
        <v>57</v>
      </c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1"/>
      <c r="U89" s="26" t="s">
        <v>65</v>
      </c>
      <c r="V89" s="26"/>
      <c r="W89" s="26"/>
      <c r="X89" s="26"/>
      <c r="Y89" s="26"/>
      <c r="Z89" s="26" t="s">
        <v>66</v>
      </c>
      <c r="AA89" s="26"/>
      <c r="AB89" s="26"/>
      <c r="AC89" s="26"/>
      <c r="AD89" s="26"/>
      <c r="AE89" s="26" t="s">
        <v>91</v>
      </c>
      <c r="AF89" s="26"/>
      <c r="AG89" s="26"/>
      <c r="AH89" s="26"/>
      <c r="AI89" s="50" t="s">
        <v>170</v>
      </c>
      <c r="AJ89" s="50"/>
      <c r="AK89" s="50"/>
      <c r="AL89" s="50"/>
      <c r="AM89" s="50"/>
      <c r="AN89" s="26" t="s">
        <v>67</v>
      </c>
      <c r="AO89" s="26"/>
      <c r="AP89" s="26"/>
      <c r="AQ89" s="26"/>
      <c r="AR89" s="26"/>
      <c r="AS89" s="26" t="s">
        <v>68</v>
      </c>
      <c r="AT89" s="26"/>
      <c r="AU89" s="26"/>
      <c r="AV89" s="26"/>
      <c r="AW89" s="26"/>
      <c r="AX89" s="26" t="s">
        <v>92</v>
      </c>
      <c r="AY89" s="26"/>
      <c r="AZ89" s="26"/>
      <c r="BA89" s="26"/>
      <c r="BB89" s="50" t="s">
        <v>170</v>
      </c>
      <c r="BC89" s="50"/>
      <c r="BD89" s="50"/>
      <c r="BE89" s="50"/>
      <c r="BF89" s="50"/>
      <c r="BG89" s="26" t="s">
        <v>58</v>
      </c>
      <c r="BH89" s="26"/>
      <c r="BI89" s="26"/>
      <c r="BJ89" s="26"/>
      <c r="BK89" s="26"/>
      <c r="BL89" s="26" t="s">
        <v>59</v>
      </c>
      <c r="BM89" s="26"/>
      <c r="BN89" s="26"/>
      <c r="BO89" s="26"/>
      <c r="BP89" s="26"/>
      <c r="BQ89" s="26" t="s">
        <v>93</v>
      </c>
      <c r="BR89" s="26"/>
      <c r="BS89" s="26"/>
      <c r="BT89" s="26"/>
      <c r="BU89" s="50" t="s">
        <v>170</v>
      </c>
      <c r="BV89" s="50"/>
      <c r="BW89" s="50"/>
      <c r="BX89" s="50"/>
      <c r="BY89" s="50"/>
      <c r="CA89" t="s">
        <v>33</v>
      </c>
    </row>
    <row r="90" spans="1:79" s="99" customFormat="1" ht="12.75" customHeight="1">
      <c r="A90" s="89">
        <v>1</v>
      </c>
      <c r="B90" s="90"/>
      <c r="C90" s="90"/>
      <c r="D90" s="92" t="s">
        <v>177</v>
      </c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4"/>
      <c r="U90" s="96">
        <v>0</v>
      </c>
      <c r="V90" s="97"/>
      <c r="W90" s="97"/>
      <c r="X90" s="97"/>
      <c r="Y90" s="98"/>
      <c r="Z90" s="96">
        <v>0</v>
      </c>
      <c r="AA90" s="97"/>
      <c r="AB90" s="97"/>
      <c r="AC90" s="97"/>
      <c r="AD90" s="98"/>
      <c r="AE90" s="96">
        <v>0</v>
      </c>
      <c r="AF90" s="97"/>
      <c r="AG90" s="97"/>
      <c r="AH90" s="98"/>
      <c r="AI90" s="96">
        <f>IF(ISNUMBER(U90),U90,0)+IF(ISNUMBER(Z90),Z90,0)</f>
        <v>0</v>
      </c>
      <c r="AJ90" s="97"/>
      <c r="AK90" s="97"/>
      <c r="AL90" s="97"/>
      <c r="AM90" s="98"/>
      <c r="AN90" s="96">
        <v>0</v>
      </c>
      <c r="AO90" s="97"/>
      <c r="AP90" s="97"/>
      <c r="AQ90" s="97"/>
      <c r="AR90" s="98"/>
      <c r="AS90" s="96">
        <v>8736176</v>
      </c>
      <c r="AT90" s="97"/>
      <c r="AU90" s="97"/>
      <c r="AV90" s="97"/>
      <c r="AW90" s="98"/>
      <c r="AX90" s="96">
        <v>8736146</v>
      </c>
      <c r="AY90" s="97"/>
      <c r="AZ90" s="97"/>
      <c r="BA90" s="98"/>
      <c r="BB90" s="96">
        <f>IF(ISNUMBER(AN90),AN90,0)+IF(ISNUMBER(AS90),AS90,0)</f>
        <v>8736176</v>
      </c>
      <c r="BC90" s="97"/>
      <c r="BD90" s="97"/>
      <c r="BE90" s="97"/>
      <c r="BF90" s="98"/>
      <c r="BG90" s="96">
        <v>0</v>
      </c>
      <c r="BH90" s="97"/>
      <c r="BI90" s="97"/>
      <c r="BJ90" s="97"/>
      <c r="BK90" s="98"/>
      <c r="BL90" s="96">
        <v>4081575</v>
      </c>
      <c r="BM90" s="97"/>
      <c r="BN90" s="97"/>
      <c r="BO90" s="97"/>
      <c r="BP90" s="98"/>
      <c r="BQ90" s="96">
        <v>4081575</v>
      </c>
      <c r="BR90" s="97"/>
      <c r="BS90" s="97"/>
      <c r="BT90" s="98"/>
      <c r="BU90" s="96">
        <f>IF(ISNUMBER(BG90),BG90,0)+IF(ISNUMBER(BL90),BL90,0)</f>
        <v>4081575</v>
      </c>
      <c r="BV90" s="97"/>
      <c r="BW90" s="97"/>
      <c r="BX90" s="97"/>
      <c r="BY90" s="98"/>
      <c r="CA90" s="99" t="s">
        <v>34</v>
      </c>
    </row>
    <row r="91" spans="1:79" s="99" customFormat="1" ht="12.75" customHeight="1">
      <c r="A91" s="89">
        <v>2</v>
      </c>
      <c r="B91" s="90"/>
      <c r="C91" s="90"/>
      <c r="D91" s="92" t="s">
        <v>178</v>
      </c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4"/>
      <c r="U91" s="96">
        <v>0</v>
      </c>
      <c r="V91" s="97"/>
      <c r="W91" s="97"/>
      <c r="X91" s="97"/>
      <c r="Y91" s="98"/>
      <c r="Z91" s="96">
        <v>0</v>
      </c>
      <c r="AA91" s="97"/>
      <c r="AB91" s="97"/>
      <c r="AC91" s="97"/>
      <c r="AD91" s="98"/>
      <c r="AE91" s="96">
        <v>0</v>
      </c>
      <c r="AF91" s="97"/>
      <c r="AG91" s="97"/>
      <c r="AH91" s="98"/>
      <c r="AI91" s="96">
        <f>IF(ISNUMBER(U91),U91,0)+IF(ISNUMBER(Z91),Z91,0)</f>
        <v>0</v>
      </c>
      <c r="AJ91" s="97"/>
      <c r="AK91" s="97"/>
      <c r="AL91" s="97"/>
      <c r="AM91" s="98"/>
      <c r="AN91" s="96">
        <v>0</v>
      </c>
      <c r="AO91" s="97"/>
      <c r="AP91" s="97"/>
      <c r="AQ91" s="97"/>
      <c r="AR91" s="98"/>
      <c r="AS91" s="96">
        <v>549000</v>
      </c>
      <c r="AT91" s="97"/>
      <c r="AU91" s="97"/>
      <c r="AV91" s="97"/>
      <c r="AW91" s="98"/>
      <c r="AX91" s="96">
        <v>549000</v>
      </c>
      <c r="AY91" s="97"/>
      <c r="AZ91" s="97"/>
      <c r="BA91" s="98"/>
      <c r="BB91" s="96">
        <f>IF(ISNUMBER(AN91),AN91,0)+IF(ISNUMBER(AS91),AS91,0)</f>
        <v>549000</v>
      </c>
      <c r="BC91" s="97"/>
      <c r="BD91" s="97"/>
      <c r="BE91" s="97"/>
      <c r="BF91" s="98"/>
      <c r="BG91" s="96">
        <v>0</v>
      </c>
      <c r="BH91" s="97"/>
      <c r="BI91" s="97"/>
      <c r="BJ91" s="97"/>
      <c r="BK91" s="98"/>
      <c r="BL91" s="96">
        <v>50000</v>
      </c>
      <c r="BM91" s="97"/>
      <c r="BN91" s="97"/>
      <c r="BO91" s="97"/>
      <c r="BP91" s="98"/>
      <c r="BQ91" s="96">
        <v>50000</v>
      </c>
      <c r="BR91" s="97"/>
      <c r="BS91" s="97"/>
      <c r="BT91" s="98"/>
      <c r="BU91" s="96">
        <f>IF(ISNUMBER(BG91),BG91,0)+IF(ISNUMBER(BL91),BL91,0)</f>
        <v>50000</v>
      </c>
      <c r="BV91" s="97"/>
      <c r="BW91" s="97"/>
      <c r="BX91" s="97"/>
      <c r="BY91" s="98"/>
    </row>
    <row r="92" spans="1:79" s="6" customFormat="1" ht="12.75" customHeight="1">
      <c r="A92" s="86"/>
      <c r="B92" s="87"/>
      <c r="C92" s="87"/>
      <c r="D92" s="100" t="s">
        <v>147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2"/>
      <c r="U92" s="104">
        <v>0</v>
      </c>
      <c r="V92" s="105"/>
      <c r="W92" s="105"/>
      <c r="X92" s="105"/>
      <c r="Y92" s="106"/>
      <c r="Z92" s="104">
        <v>0</v>
      </c>
      <c r="AA92" s="105"/>
      <c r="AB92" s="105"/>
      <c r="AC92" s="105"/>
      <c r="AD92" s="106"/>
      <c r="AE92" s="104">
        <v>0</v>
      </c>
      <c r="AF92" s="105"/>
      <c r="AG92" s="105"/>
      <c r="AH92" s="106"/>
      <c r="AI92" s="104">
        <f>IF(ISNUMBER(U92),U92,0)+IF(ISNUMBER(Z92),Z92,0)</f>
        <v>0</v>
      </c>
      <c r="AJ92" s="105"/>
      <c r="AK92" s="105"/>
      <c r="AL92" s="105"/>
      <c r="AM92" s="106"/>
      <c r="AN92" s="104">
        <v>0</v>
      </c>
      <c r="AO92" s="105"/>
      <c r="AP92" s="105"/>
      <c r="AQ92" s="105"/>
      <c r="AR92" s="106"/>
      <c r="AS92" s="104">
        <v>9285176</v>
      </c>
      <c r="AT92" s="105"/>
      <c r="AU92" s="105"/>
      <c r="AV92" s="105"/>
      <c r="AW92" s="106"/>
      <c r="AX92" s="104">
        <v>9285146</v>
      </c>
      <c r="AY92" s="105"/>
      <c r="AZ92" s="105"/>
      <c r="BA92" s="106"/>
      <c r="BB92" s="104">
        <f>IF(ISNUMBER(AN92),AN92,0)+IF(ISNUMBER(AS92),AS92,0)</f>
        <v>9285176</v>
      </c>
      <c r="BC92" s="105"/>
      <c r="BD92" s="105"/>
      <c r="BE92" s="105"/>
      <c r="BF92" s="106"/>
      <c r="BG92" s="104">
        <v>0</v>
      </c>
      <c r="BH92" s="105"/>
      <c r="BI92" s="105"/>
      <c r="BJ92" s="105"/>
      <c r="BK92" s="106"/>
      <c r="BL92" s="104">
        <v>4131575</v>
      </c>
      <c r="BM92" s="105"/>
      <c r="BN92" s="105"/>
      <c r="BO92" s="105"/>
      <c r="BP92" s="106"/>
      <c r="BQ92" s="104">
        <v>4131575</v>
      </c>
      <c r="BR92" s="105"/>
      <c r="BS92" s="105"/>
      <c r="BT92" s="106"/>
      <c r="BU92" s="104">
        <f>IF(ISNUMBER(BG92),BG92,0)+IF(ISNUMBER(BL92),BL92,0)</f>
        <v>4131575</v>
      </c>
      <c r="BV92" s="105"/>
      <c r="BW92" s="105"/>
      <c r="BX92" s="105"/>
      <c r="BY92" s="106"/>
    </row>
    <row r="94" spans="1:79" ht="14.25" customHeight="1">
      <c r="A94" s="29" t="s">
        <v>251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>
      <c r="A95" s="75" t="s">
        <v>221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</row>
    <row r="96" spans="1:79" ht="23.1" customHeight="1">
      <c r="A96" s="54" t="s">
        <v>6</v>
      </c>
      <c r="B96" s="55"/>
      <c r="C96" s="55"/>
      <c r="D96" s="54" t="s">
        <v>121</v>
      </c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6"/>
      <c r="U96" s="27" t="s">
        <v>243</v>
      </c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 t="s">
        <v>248</v>
      </c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</row>
    <row r="97" spans="1:79" ht="54" customHeight="1">
      <c r="A97" s="57"/>
      <c r="B97" s="58"/>
      <c r="C97" s="58"/>
      <c r="D97" s="57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9"/>
      <c r="U97" s="36" t="s">
        <v>4</v>
      </c>
      <c r="V97" s="37"/>
      <c r="W97" s="37"/>
      <c r="X97" s="37"/>
      <c r="Y97" s="38"/>
      <c r="Z97" s="36" t="s">
        <v>3</v>
      </c>
      <c r="AA97" s="37"/>
      <c r="AB97" s="37"/>
      <c r="AC97" s="37"/>
      <c r="AD97" s="38"/>
      <c r="AE97" s="51" t="s">
        <v>116</v>
      </c>
      <c r="AF97" s="52"/>
      <c r="AG97" s="52"/>
      <c r="AH97" s="52"/>
      <c r="AI97" s="53"/>
      <c r="AJ97" s="36" t="s">
        <v>5</v>
      </c>
      <c r="AK97" s="37"/>
      <c r="AL97" s="37"/>
      <c r="AM97" s="37"/>
      <c r="AN97" s="38"/>
      <c r="AO97" s="36" t="s">
        <v>4</v>
      </c>
      <c r="AP97" s="37"/>
      <c r="AQ97" s="37"/>
      <c r="AR97" s="37"/>
      <c r="AS97" s="38"/>
      <c r="AT97" s="36" t="s">
        <v>3</v>
      </c>
      <c r="AU97" s="37"/>
      <c r="AV97" s="37"/>
      <c r="AW97" s="37"/>
      <c r="AX97" s="38"/>
      <c r="AY97" s="51" t="s">
        <v>116</v>
      </c>
      <c r="AZ97" s="52"/>
      <c r="BA97" s="52"/>
      <c r="BB97" s="52"/>
      <c r="BC97" s="53"/>
      <c r="BD97" s="27" t="s">
        <v>96</v>
      </c>
      <c r="BE97" s="27"/>
      <c r="BF97" s="27"/>
      <c r="BG97" s="27"/>
      <c r="BH97" s="27"/>
    </row>
    <row r="98" spans="1:79" ht="15" customHeight="1">
      <c r="A98" s="36" t="s">
        <v>169</v>
      </c>
      <c r="B98" s="37"/>
      <c r="C98" s="37"/>
      <c r="D98" s="36">
        <v>2</v>
      </c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8"/>
      <c r="U98" s="36">
        <v>3</v>
      </c>
      <c r="V98" s="37"/>
      <c r="W98" s="37"/>
      <c r="X98" s="37"/>
      <c r="Y98" s="38"/>
      <c r="Z98" s="36">
        <v>4</v>
      </c>
      <c r="AA98" s="37"/>
      <c r="AB98" s="37"/>
      <c r="AC98" s="37"/>
      <c r="AD98" s="38"/>
      <c r="AE98" s="36">
        <v>5</v>
      </c>
      <c r="AF98" s="37"/>
      <c r="AG98" s="37"/>
      <c r="AH98" s="37"/>
      <c r="AI98" s="38"/>
      <c r="AJ98" s="36">
        <v>6</v>
      </c>
      <c r="AK98" s="37"/>
      <c r="AL98" s="37"/>
      <c r="AM98" s="37"/>
      <c r="AN98" s="38"/>
      <c r="AO98" s="36">
        <v>7</v>
      </c>
      <c r="AP98" s="37"/>
      <c r="AQ98" s="37"/>
      <c r="AR98" s="37"/>
      <c r="AS98" s="38"/>
      <c r="AT98" s="36">
        <v>8</v>
      </c>
      <c r="AU98" s="37"/>
      <c r="AV98" s="37"/>
      <c r="AW98" s="37"/>
      <c r="AX98" s="38"/>
      <c r="AY98" s="36">
        <v>9</v>
      </c>
      <c r="AZ98" s="37"/>
      <c r="BA98" s="37"/>
      <c r="BB98" s="37"/>
      <c r="BC98" s="38"/>
      <c r="BD98" s="36">
        <v>10</v>
      </c>
      <c r="BE98" s="37"/>
      <c r="BF98" s="37"/>
      <c r="BG98" s="37"/>
      <c r="BH98" s="38"/>
    </row>
    <row r="99" spans="1:79" s="1" customFormat="1" ht="12.75" hidden="1" customHeight="1">
      <c r="A99" s="39" t="s">
        <v>69</v>
      </c>
      <c r="B99" s="40"/>
      <c r="C99" s="40"/>
      <c r="D99" s="39" t="s">
        <v>57</v>
      </c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1"/>
      <c r="U99" s="39" t="s">
        <v>60</v>
      </c>
      <c r="V99" s="40"/>
      <c r="W99" s="40"/>
      <c r="X99" s="40"/>
      <c r="Y99" s="41"/>
      <c r="Z99" s="39" t="s">
        <v>61</v>
      </c>
      <c r="AA99" s="40"/>
      <c r="AB99" s="40"/>
      <c r="AC99" s="40"/>
      <c r="AD99" s="41"/>
      <c r="AE99" s="39" t="s">
        <v>94</v>
      </c>
      <c r="AF99" s="40"/>
      <c r="AG99" s="40"/>
      <c r="AH99" s="40"/>
      <c r="AI99" s="41"/>
      <c r="AJ99" s="47" t="s">
        <v>171</v>
      </c>
      <c r="AK99" s="48"/>
      <c r="AL99" s="48"/>
      <c r="AM99" s="48"/>
      <c r="AN99" s="49"/>
      <c r="AO99" s="39" t="s">
        <v>62</v>
      </c>
      <c r="AP99" s="40"/>
      <c r="AQ99" s="40"/>
      <c r="AR99" s="40"/>
      <c r="AS99" s="41"/>
      <c r="AT99" s="39" t="s">
        <v>63</v>
      </c>
      <c r="AU99" s="40"/>
      <c r="AV99" s="40"/>
      <c r="AW99" s="40"/>
      <c r="AX99" s="41"/>
      <c r="AY99" s="39" t="s">
        <v>95</v>
      </c>
      <c r="AZ99" s="40"/>
      <c r="BA99" s="40"/>
      <c r="BB99" s="40"/>
      <c r="BC99" s="41"/>
      <c r="BD99" s="50" t="s">
        <v>171</v>
      </c>
      <c r="BE99" s="50"/>
      <c r="BF99" s="50"/>
      <c r="BG99" s="50"/>
      <c r="BH99" s="50"/>
      <c r="CA99" s="1" t="s">
        <v>35</v>
      </c>
    </row>
    <row r="100" spans="1:79" s="99" customFormat="1" ht="12.75" customHeight="1">
      <c r="A100" s="89">
        <v>1</v>
      </c>
      <c r="B100" s="90"/>
      <c r="C100" s="90"/>
      <c r="D100" s="92" t="s">
        <v>177</v>
      </c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4"/>
      <c r="U100" s="96">
        <v>0</v>
      </c>
      <c r="V100" s="97"/>
      <c r="W100" s="97"/>
      <c r="X100" s="97"/>
      <c r="Y100" s="98"/>
      <c r="Z100" s="96">
        <v>4000000</v>
      </c>
      <c r="AA100" s="97"/>
      <c r="AB100" s="97"/>
      <c r="AC100" s="97"/>
      <c r="AD100" s="98"/>
      <c r="AE100" s="95">
        <v>4000000</v>
      </c>
      <c r="AF100" s="95"/>
      <c r="AG100" s="95"/>
      <c r="AH100" s="95"/>
      <c r="AI100" s="95"/>
      <c r="AJ100" s="110">
        <f>IF(ISNUMBER(U100),U100,0)+IF(ISNUMBER(Z100),Z100,0)</f>
        <v>4000000</v>
      </c>
      <c r="AK100" s="110"/>
      <c r="AL100" s="110"/>
      <c r="AM100" s="110"/>
      <c r="AN100" s="110"/>
      <c r="AO100" s="95">
        <v>0</v>
      </c>
      <c r="AP100" s="95"/>
      <c r="AQ100" s="95"/>
      <c r="AR100" s="95"/>
      <c r="AS100" s="95"/>
      <c r="AT100" s="110">
        <v>0</v>
      </c>
      <c r="AU100" s="110"/>
      <c r="AV100" s="110"/>
      <c r="AW100" s="110"/>
      <c r="AX100" s="110"/>
      <c r="AY100" s="95">
        <v>0</v>
      </c>
      <c r="AZ100" s="95"/>
      <c r="BA100" s="95"/>
      <c r="BB100" s="95"/>
      <c r="BC100" s="95"/>
      <c r="BD100" s="110">
        <f>IF(ISNUMBER(AO100),AO100,0)+IF(ISNUMBER(AT100),AT100,0)</f>
        <v>0</v>
      </c>
      <c r="BE100" s="110"/>
      <c r="BF100" s="110"/>
      <c r="BG100" s="110"/>
      <c r="BH100" s="110"/>
      <c r="CA100" s="99" t="s">
        <v>36</v>
      </c>
    </row>
    <row r="101" spans="1:79" s="99" customFormat="1" ht="12.75" customHeight="1">
      <c r="A101" s="89">
        <v>2</v>
      </c>
      <c r="B101" s="90"/>
      <c r="C101" s="90"/>
      <c r="D101" s="92" t="s">
        <v>178</v>
      </c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4"/>
      <c r="U101" s="96">
        <v>0</v>
      </c>
      <c r="V101" s="97"/>
      <c r="W101" s="97"/>
      <c r="X101" s="97"/>
      <c r="Y101" s="98"/>
      <c r="Z101" s="96">
        <v>0</v>
      </c>
      <c r="AA101" s="97"/>
      <c r="AB101" s="97"/>
      <c r="AC101" s="97"/>
      <c r="AD101" s="98"/>
      <c r="AE101" s="95">
        <v>0</v>
      </c>
      <c r="AF101" s="95"/>
      <c r="AG101" s="95"/>
      <c r="AH101" s="95"/>
      <c r="AI101" s="95"/>
      <c r="AJ101" s="110">
        <f>IF(ISNUMBER(U101),U101,0)+IF(ISNUMBER(Z101),Z101,0)</f>
        <v>0</v>
      </c>
      <c r="AK101" s="110"/>
      <c r="AL101" s="110"/>
      <c r="AM101" s="110"/>
      <c r="AN101" s="110"/>
      <c r="AO101" s="95">
        <v>0</v>
      </c>
      <c r="AP101" s="95"/>
      <c r="AQ101" s="95"/>
      <c r="AR101" s="95"/>
      <c r="AS101" s="95"/>
      <c r="AT101" s="110">
        <v>0</v>
      </c>
      <c r="AU101" s="110"/>
      <c r="AV101" s="110"/>
      <c r="AW101" s="110"/>
      <c r="AX101" s="110"/>
      <c r="AY101" s="95">
        <v>0</v>
      </c>
      <c r="AZ101" s="95"/>
      <c r="BA101" s="95"/>
      <c r="BB101" s="95"/>
      <c r="BC101" s="95"/>
      <c r="BD101" s="110">
        <f>IF(ISNUMBER(AO101),AO101,0)+IF(ISNUMBER(AT101),AT101,0)</f>
        <v>0</v>
      </c>
      <c r="BE101" s="110"/>
      <c r="BF101" s="110"/>
      <c r="BG101" s="110"/>
      <c r="BH101" s="110"/>
    </row>
    <row r="102" spans="1:79" s="6" customFormat="1" ht="12.75" customHeight="1">
      <c r="A102" s="86"/>
      <c r="B102" s="87"/>
      <c r="C102" s="87"/>
      <c r="D102" s="100" t="s">
        <v>147</v>
      </c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2"/>
      <c r="U102" s="104">
        <v>0</v>
      </c>
      <c r="V102" s="105"/>
      <c r="W102" s="105"/>
      <c r="X102" s="105"/>
      <c r="Y102" s="106"/>
      <c r="Z102" s="104">
        <v>4000000</v>
      </c>
      <c r="AA102" s="105"/>
      <c r="AB102" s="105"/>
      <c r="AC102" s="105"/>
      <c r="AD102" s="106"/>
      <c r="AE102" s="103">
        <v>4000000</v>
      </c>
      <c r="AF102" s="103"/>
      <c r="AG102" s="103"/>
      <c r="AH102" s="103"/>
      <c r="AI102" s="103"/>
      <c r="AJ102" s="85">
        <f>IF(ISNUMBER(U102),U102,0)+IF(ISNUMBER(Z102),Z102,0)</f>
        <v>4000000</v>
      </c>
      <c r="AK102" s="85"/>
      <c r="AL102" s="85"/>
      <c r="AM102" s="85"/>
      <c r="AN102" s="85"/>
      <c r="AO102" s="103">
        <v>0</v>
      </c>
      <c r="AP102" s="103"/>
      <c r="AQ102" s="103"/>
      <c r="AR102" s="103"/>
      <c r="AS102" s="103"/>
      <c r="AT102" s="85">
        <v>0</v>
      </c>
      <c r="AU102" s="85"/>
      <c r="AV102" s="85"/>
      <c r="AW102" s="85"/>
      <c r="AX102" s="85"/>
      <c r="AY102" s="103">
        <v>0</v>
      </c>
      <c r="AZ102" s="103"/>
      <c r="BA102" s="103"/>
      <c r="BB102" s="103"/>
      <c r="BC102" s="103"/>
      <c r="BD102" s="85">
        <f>IF(ISNUMBER(AO102),AO102,0)+IF(ISNUMBER(AT102),AT102,0)</f>
        <v>0</v>
      </c>
      <c r="BE102" s="85"/>
      <c r="BF102" s="85"/>
      <c r="BG102" s="85"/>
      <c r="BH102" s="85"/>
    </row>
    <row r="103" spans="1:79" s="5" customFormat="1" ht="1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>
      <c r="A105" s="29" t="s">
        <v>152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</row>
    <row r="106" spans="1:79" ht="14.25" customHeight="1">
      <c r="A106" s="29" t="s">
        <v>236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spans="1:79" ht="23.1" customHeight="1">
      <c r="A107" s="54" t="s">
        <v>6</v>
      </c>
      <c r="B107" s="55"/>
      <c r="C107" s="55"/>
      <c r="D107" s="27" t="s">
        <v>9</v>
      </c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 t="s">
        <v>8</v>
      </c>
      <c r="R107" s="27"/>
      <c r="S107" s="27"/>
      <c r="T107" s="27"/>
      <c r="U107" s="27"/>
      <c r="V107" s="27" t="s">
        <v>7</v>
      </c>
      <c r="W107" s="27"/>
      <c r="X107" s="27"/>
      <c r="Y107" s="27"/>
      <c r="Z107" s="27"/>
      <c r="AA107" s="27"/>
      <c r="AB107" s="27"/>
      <c r="AC107" s="27"/>
      <c r="AD107" s="27"/>
      <c r="AE107" s="27"/>
      <c r="AF107" s="36" t="s">
        <v>222</v>
      </c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8"/>
      <c r="AU107" s="36" t="s">
        <v>225</v>
      </c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8"/>
      <c r="BJ107" s="36" t="s">
        <v>232</v>
      </c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8"/>
    </row>
    <row r="108" spans="1:79" ht="32.25" customHeight="1">
      <c r="A108" s="57"/>
      <c r="B108" s="58"/>
      <c r="C108" s="58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 t="s">
        <v>4</v>
      </c>
      <c r="AG108" s="27"/>
      <c r="AH108" s="27"/>
      <c r="AI108" s="27"/>
      <c r="AJ108" s="27"/>
      <c r="AK108" s="27" t="s">
        <v>3</v>
      </c>
      <c r="AL108" s="27"/>
      <c r="AM108" s="27"/>
      <c r="AN108" s="27"/>
      <c r="AO108" s="27"/>
      <c r="AP108" s="27" t="s">
        <v>123</v>
      </c>
      <c r="AQ108" s="27"/>
      <c r="AR108" s="27"/>
      <c r="AS108" s="27"/>
      <c r="AT108" s="27"/>
      <c r="AU108" s="27" t="s">
        <v>4</v>
      </c>
      <c r="AV108" s="27"/>
      <c r="AW108" s="27"/>
      <c r="AX108" s="27"/>
      <c r="AY108" s="27"/>
      <c r="AZ108" s="27" t="s">
        <v>3</v>
      </c>
      <c r="BA108" s="27"/>
      <c r="BB108" s="27"/>
      <c r="BC108" s="27"/>
      <c r="BD108" s="27"/>
      <c r="BE108" s="27" t="s">
        <v>90</v>
      </c>
      <c r="BF108" s="27"/>
      <c r="BG108" s="27"/>
      <c r="BH108" s="27"/>
      <c r="BI108" s="27"/>
      <c r="BJ108" s="27" t="s">
        <v>4</v>
      </c>
      <c r="BK108" s="27"/>
      <c r="BL108" s="27"/>
      <c r="BM108" s="27"/>
      <c r="BN108" s="27"/>
      <c r="BO108" s="27" t="s">
        <v>3</v>
      </c>
      <c r="BP108" s="27"/>
      <c r="BQ108" s="27"/>
      <c r="BR108" s="27"/>
      <c r="BS108" s="27"/>
      <c r="BT108" s="27" t="s">
        <v>97</v>
      </c>
      <c r="BU108" s="27"/>
      <c r="BV108" s="27"/>
      <c r="BW108" s="27"/>
      <c r="BX108" s="27"/>
    </row>
    <row r="109" spans="1:79" ht="15" customHeight="1">
      <c r="A109" s="36">
        <v>1</v>
      </c>
      <c r="B109" s="37"/>
      <c r="C109" s="37"/>
      <c r="D109" s="27">
        <v>2</v>
      </c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>
        <v>3</v>
      </c>
      <c r="R109" s="27"/>
      <c r="S109" s="27"/>
      <c r="T109" s="27"/>
      <c r="U109" s="27"/>
      <c r="V109" s="27">
        <v>4</v>
      </c>
      <c r="W109" s="27"/>
      <c r="X109" s="27"/>
      <c r="Y109" s="27"/>
      <c r="Z109" s="27"/>
      <c r="AA109" s="27"/>
      <c r="AB109" s="27"/>
      <c r="AC109" s="27"/>
      <c r="AD109" s="27"/>
      <c r="AE109" s="27"/>
      <c r="AF109" s="27">
        <v>5</v>
      </c>
      <c r="AG109" s="27"/>
      <c r="AH109" s="27"/>
      <c r="AI109" s="27"/>
      <c r="AJ109" s="27"/>
      <c r="AK109" s="27">
        <v>6</v>
      </c>
      <c r="AL109" s="27"/>
      <c r="AM109" s="27"/>
      <c r="AN109" s="27"/>
      <c r="AO109" s="27"/>
      <c r="AP109" s="27">
        <v>7</v>
      </c>
      <c r="AQ109" s="27"/>
      <c r="AR109" s="27"/>
      <c r="AS109" s="27"/>
      <c r="AT109" s="27"/>
      <c r="AU109" s="27">
        <v>8</v>
      </c>
      <c r="AV109" s="27"/>
      <c r="AW109" s="27"/>
      <c r="AX109" s="27"/>
      <c r="AY109" s="27"/>
      <c r="AZ109" s="27">
        <v>9</v>
      </c>
      <c r="BA109" s="27"/>
      <c r="BB109" s="27"/>
      <c r="BC109" s="27"/>
      <c r="BD109" s="27"/>
      <c r="BE109" s="27">
        <v>10</v>
      </c>
      <c r="BF109" s="27"/>
      <c r="BG109" s="27"/>
      <c r="BH109" s="27"/>
      <c r="BI109" s="27"/>
      <c r="BJ109" s="27">
        <v>11</v>
      </c>
      <c r="BK109" s="27"/>
      <c r="BL109" s="27"/>
      <c r="BM109" s="27"/>
      <c r="BN109" s="27"/>
      <c r="BO109" s="27">
        <v>12</v>
      </c>
      <c r="BP109" s="27"/>
      <c r="BQ109" s="27"/>
      <c r="BR109" s="27"/>
      <c r="BS109" s="27"/>
      <c r="BT109" s="27">
        <v>13</v>
      </c>
      <c r="BU109" s="27"/>
      <c r="BV109" s="27"/>
      <c r="BW109" s="27"/>
      <c r="BX109" s="27"/>
    </row>
    <row r="110" spans="1:79" ht="10.5" hidden="1" customHeight="1">
      <c r="A110" s="39" t="s">
        <v>154</v>
      </c>
      <c r="B110" s="40"/>
      <c r="C110" s="40"/>
      <c r="D110" s="27" t="s">
        <v>57</v>
      </c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 t="s">
        <v>70</v>
      </c>
      <c r="R110" s="27"/>
      <c r="S110" s="27"/>
      <c r="T110" s="27"/>
      <c r="U110" s="27"/>
      <c r="V110" s="27" t="s">
        <v>71</v>
      </c>
      <c r="W110" s="27"/>
      <c r="X110" s="27"/>
      <c r="Y110" s="27"/>
      <c r="Z110" s="27"/>
      <c r="AA110" s="27"/>
      <c r="AB110" s="27"/>
      <c r="AC110" s="27"/>
      <c r="AD110" s="27"/>
      <c r="AE110" s="27"/>
      <c r="AF110" s="26" t="s">
        <v>111</v>
      </c>
      <c r="AG110" s="26"/>
      <c r="AH110" s="26"/>
      <c r="AI110" s="26"/>
      <c r="AJ110" s="26"/>
      <c r="AK110" s="30" t="s">
        <v>112</v>
      </c>
      <c r="AL110" s="30"/>
      <c r="AM110" s="30"/>
      <c r="AN110" s="30"/>
      <c r="AO110" s="30"/>
      <c r="AP110" s="50" t="s">
        <v>180</v>
      </c>
      <c r="AQ110" s="50"/>
      <c r="AR110" s="50"/>
      <c r="AS110" s="50"/>
      <c r="AT110" s="50"/>
      <c r="AU110" s="26" t="s">
        <v>113</v>
      </c>
      <c r="AV110" s="26"/>
      <c r="AW110" s="26"/>
      <c r="AX110" s="26"/>
      <c r="AY110" s="26"/>
      <c r="AZ110" s="30" t="s">
        <v>114</v>
      </c>
      <c r="BA110" s="30"/>
      <c r="BB110" s="30"/>
      <c r="BC110" s="30"/>
      <c r="BD110" s="30"/>
      <c r="BE110" s="50" t="s">
        <v>180</v>
      </c>
      <c r="BF110" s="50"/>
      <c r="BG110" s="50"/>
      <c r="BH110" s="50"/>
      <c r="BI110" s="50"/>
      <c r="BJ110" s="26" t="s">
        <v>105</v>
      </c>
      <c r="BK110" s="26"/>
      <c r="BL110" s="26"/>
      <c r="BM110" s="26"/>
      <c r="BN110" s="26"/>
      <c r="BO110" s="30" t="s">
        <v>106</v>
      </c>
      <c r="BP110" s="30"/>
      <c r="BQ110" s="30"/>
      <c r="BR110" s="30"/>
      <c r="BS110" s="30"/>
      <c r="BT110" s="50" t="s">
        <v>180</v>
      </c>
      <c r="BU110" s="50"/>
      <c r="BV110" s="50"/>
      <c r="BW110" s="50"/>
      <c r="BX110" s="50"/>
      <c r="CA110" t="s">
        <v>37</v>
      </c>
    </row>
    <row r="111" spans="1:79" s="6" customFormat="1" ht="15" customHeight="1">
      <c r="A111" s="86">
        <v>0</v>
      </c>
      <c r="B111" s="87"/>
      <c r="C111" s="87"/>
      <c r="D111" s="111" t="s">
        <v>179</v>
      </c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/>
      <c r="BU111" s="112"/>
      <c r="BV111" s="112"/>
      <c r="BW111" s="112"/>
      <c r="BX111" s="112"/>
      <c r="CA111" s="6" t="s">
        <v>38</v>
      </c>
    </row>
    <row r="112" spans="1:79" s="99" customFormat="1" ht="57" customHeight="1">
      <c r="A112" s="89">
        <v>0</v>
      </c>
      <c r="B112" s="90"/>
      <c r="C112" s="90"/>
      <c r="D112" s="114" t="s">
        <v>181</v>
      </c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6"/>
      <c r="Q112" s="27" t="s">
        <v>182</v>
      </c>
      <c r="R112" s="27"/>
      <c r="S112" s="27"/>
      <c r="T112" s="27"/>
      <c r="U112" s="27"/>
      <c r="V112" s="114" t="s">
        <v>183</v>
      </c>
      <c r="W112" s="115"/>
      <c r="X112" s="115"/>
      <c r="Y112" s="115"/>
      <c r="Z112" s="115"/>
      <c r="AA112" s="115"/>
      <c r="AB112" s="115"/>
      <c r="AC112" s="115"/>
      <c r="AD112" s="115"/>
      <c r="AE112" s="116"/>
      <c r="AF112" s="117">
        <v>0</v>
      </c>
      <c r="AG112" s="117"/>
      <c r="AH112" s="117"/>
      <c r="AI112" s="117"/>
      <c r="AJ112" s="117"/>
      <c r="AK112" s="117">
        <v>0</v>
      </c>
      <c r="AL112" s="117"/>
      <c r="AM112" s="117"/>
      <c r="AN112" s="117"/>
      <c r="AO112" s="117"/>
      <c r="AP112" s="117">
        <v>0</v>
      </c>
      <c r="AQ112" s="117"/>
      <c r="AR112" s="117"/>
      <c r="AS112" s="117"/>
      <c r="AT112" s="117"/>
      <c r="AU112" s="117">
        <v>0</v>
      </c>
      <c r="AV112" s="117"/>
      <c r="AW112" s="117"/>
      <c r="AX112" s="117"/>
      <c r="AY112" s="117"/>
      <c r="AZ112" s="117">
        <v>8736176</v>
      </c>
      <c r="BA112" s="117"/>
      <c r="BB112" s="117"/>
      <c r="BC112" s="117"/>
      <c r="BD112" s="117"/>
      <c r="BE112" s="117">
        <v>8736176</v>
      </c>
      <c r="BF112" s="117"/>
      <c r="BG112" s="117"/>
      <c r="BH112" s="117"/>
      <c r="BI112" s="117"/>
      <c r="BJ112" s="117">
        <v>0</v>
      </c>
      <c r="BK112" s="117"/>
      <c r="BL112" s="117"/>
      <c r="BM112" s="117"/>
      <c r="BN112" s="117"/>
      <c r="BO112" s="117">
        <v>4081575</v>
      </c>
      <c r="BP112" s="117"/>
      <c r="BQ112" s="117"/>
      <c r="BR112" s="117"/>
      <c r="BS112" s="117"/>
      <c r="BT112" s="117">
        <v>4081575</v>
      </c>
      <c r="BU112" s="117"/>
      <c r="BV112" s="117"/>
      <c r="BW112" s="117"/>
      <c r="BX112" s="117"/>
    </row>
    <row r="113" spans="1:79" s="99" customFormat="1" ht="30" customHeight="1">
      <c r="A113" s="89">
        <v>0</v>
      </c>
      <c r="B113" s="90"/>
      <c r="C113" s="90"/>
      <c r="D113" s="114" t="s">
        <v>184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27" t="s">
        <v>182</v>
      </c>
      <c r="R113" s="27"/>
      <c r="S113" s="27"/>
      <c r="T113" s="27"/>
      <c r="U113" s="27"/>
      <c r="V113" s="114" t="s">
        <v>185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7">
        <v>0</v>
      </c>
      <c r="AG113" s="117"/>
      <c r="AH113" s="117"/>
      <c r="AI113" s="117"/>
      <c r="AJ113" s="117"/>
      <c r="AK113" s="117">
        <v>0</v>
      </c>
      <c r="AL113" s="117"/>
      <c r="AM113" s="117"/>
      <c r="AN113" s="117"/>
      <c r="AO113" s="117"/>
      <c r="AP113" s="117">
        <v>0</v>
      </c>
      <c r="AQ113" s="117"/>
      <c r="AR113" s="117"/>
      <c r="AS113" s="117"/>
      <c r="AT113" s="117"/>
      <c r="AU113" s="117">
        <v>0</v>
      </c>
      <c r="AV113" s="117"/>
      <c r="AW113" s="117"/>
      <c r="AX113" s="117"/>
      <c r="AY113" s="117"/>
      <c r="AZ113" s="117">
        <v>549000</v>
      </c>
      <c r="BA113" s="117"/>
      <c r="BB113" s="117"/>
      <c r="BC113" s="117"/>
      <c r="BD113" s="117"/>
      <c r="BE113" s="117">
        <v>549000</v>
      </c>
      <c r="BF113" s="117"/>
      <c r="BG113" s="117"/>
      <c r="BH113" s="117"/>
      <c r="BI113" s="117"/>
      <c r="BJ113" s="117">
        <v>0</v>
      </c>
      <c r="BK113" s="117"/>
      <c r="BL113" s="117"/>
      <c r="BM113" s="117"/>
      <c r="BN113" s="117"/>
      <c r="BO113" s="117">
        <v>50000</v>
      </c>
      <c r="BP113" s="117"/>
      <c r="BQ113" s="117"/>
      <c r="BR113" s="117"/>
      <c r="BS113" s="117"/>
      <c r="BT113" s="117">
        <v>50000</v>
      </c>
      <c r="BU113" s="117"/>
      <c r="BV113" s="117"/>
      <c r="BW113" s="117"/>
      <c r="BX113" s="117"/>
    </row>
    <row r="114" spans="1:79" s="6" customFormat="1" ht="15" customHeight="1">
      <c r="A114" s="86">
        <v>0</v>
      </c>
      <c r="B114" s="87"/>
      <c r="C114" s="87"/>
      <c r="D114" s="113" t="s">
        <v>186</v>
      </c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2"/>
      <c r="Q114" s="111"/>
      <c r="R114" s="111"/>
      <c r="S114" s="111"/>
      <c r="T114" s="111"/>
      <c r="U114" s="111"/>
      <c r="V114" s="113"/>
      <c r="W114" s="101"/>
      <c r="X114" s="101"/>
      <c r="Y114" s="101"/>
      <c r="Z114" s="101"/>
      <c r="AA114" s="101"/>
      <c r="AB114" s="101"/>
      <c r="AC114" s="101"/>
      <c r="AD114" s="101"/>
      <c r="AE114" s="10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</row>
    <row r="115" spans="1:79" s="99" customFormat="1" ht="42.75" customHeight="1">
      <c r="A115" s="89">
        <v>0</v>
      </c>
      <c r="B115" s="90"/>
      <c r="C115" s="90"/>
      <c r="D115" s="114" t="s">
        <v>187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27" t="s">
        <v>188</v>
      </c>
      <c r="R115" s="27"/>
      <c r="S115" s="27"/>
      <c r="T115" s="27"/>
      <c r="U115" s="27"/>
      <c r="V115" s="114" t="s">
        <v>189</v>
      </c>
      <c r="W115" s="93"/>
      <c r="X115" s="93"/>
      <c r="Y115" s="93"/>
      <c r="Z115" s="93"/>
      <c r="AA115" s="93"/>
      <c r="AB115" s="93"/>
      <c r="AC115" s="93"/>
      <c r="AD115" s="93"/>
      <c r="AE115" s="94"/>
      <c r="AF115" s="117">
        <v>0</v>
      </c>
      <c r="AG115" s="117"/>
      <c r="AH115" s="117"/>
      <c r="AI115" s="117"/>
      <c r="AJ115" s="117"/>
      <c r="AK115" s="117">
        <v>0</v>
      </c>
      <c r="AL115" s="117"/>
      <c r="AM115" s="117"/>
      <c r="AN115" s="117"/>
      <c r="AO115" s="117"/>
      <c r="AP115" s="117">
        <v>0</v>
      </c>
      <c r="AQ115" s="117"/>
      <c r="AR115" s="117"/>
      <c r="AS115" s="117"/>
      <c r="AT115" s="117"/>
      <c r="AU115" s="117">
        <v>0</v>
      </c>
      <c r="AV115" s="117"/>
      <c r="AW115" s="117"/>
      <c r="AX115" s="117"/>
      <c r="AY115" s="117"/>
      <c r="AZ115" s="117">
        <v>4</v>
      </c>
      <c r="BA115" s="117"/>
      <c r="BB115" s="117"/>
      <c r="BC115" s="117"/>
      <c r="BD115" s="117"/>
      <c r="BE115" s="117">
        <v>4</v>
      </c>
      <c r="BF115" s="117"/>
      <c r="BG115" s="117"/>
      <c r="BH115" s="117"/>
      <c r="BI115" s="117"/>
      <c r="BJ115" s="117">
        <v>0</v>
      </c>
      <c r="BK115" s="117"/>
      <c r="BL115" s="117"/>
      <c r="BM115" s="117"/>
      <c r="BN115" s="117"/>
      <c r="BO115" s="117">
        <v>4</v>
      </c>
      <c r="BP115" s="117"/>
      <c r="BQ115" s="117"/>
      <c r="BR115" s="117"/>
      <c r="BS115" s="117"/>
      <c r="BT115" s="117">
        <v>4</v>
      </c>
      <c r="BU115" s="117"/>
      <c r="BV115" s="117"/>
      <c r="BW115" s="117"/>
      <c r="BX115" s="117"/>
    </row>
    <row r="116" spans="1:79" s="99" customFormat="1" ht="45" customHeight="1">
      <c r="A116" s="89">
        <v>0</v>
      </c>
      <c r="B116" s="90"/>
      <c r="C116" s="90"/>
      <c r="D116" s="114" t="s">
        <v>190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27" t="s">
        <v>188</v>
      </c>
      <c r="R116" s="27"/>
      <c r="S116" s="27"/>
      <c r="T116" s="27"/>
      <c r="U116" s="27"/>
      <c r="V116" s="114" t="s">
        <v>191</v>
      </c>
      <c r="W116" s="93"/>
      <c r="X116" s="93"/>
      <c r="Y116" s="93"/>
      <c r="Z116" s="93"/>
      <c r="AA116" s="93"/>
      <c r="AB116" s="93"/>
      <c r="AC116" s="93"/>
      <c r="AD116" s="93"/>
      <c r="AE116" s="94"/>
      <c r="AF116" s="117">
        <v>0</v>
      </c>
      <c r="AG116" s="117"/>
      <c r="AH116" s="117"/>
      <c r="AI116" s="117"/>
      <c r="AJ116" s="117"/>
      <c r="AK116" s="117">
        <v>0</v>
      </c>
      <c r="AL116" s="117"/>
      <c r="AM116" s="117"/>
      <c r="AN116" s="117"/>
      <c r="AO116" s="117"/>
      <c r="AP116" s="117">
        <v>0</v>
      </c>
      <c r="AQ116" s="117"/>
      <c r="AR116" s="117"/>
      <c r="AS116" s="117"/>
      <c r="AT116" s="117"/>
      <c r="AU116" s="117">
        <v>0</v>
      </c>
      <c r="AV116" s="117"/>
      <c r="AW116" s="117"/>
      <c r="AX116" s="117"/>
      <c r="AY116" s="117"/>
      <c r="AZ116" s="117">
        <v>1</v>
      </c>
      <c r="BA116" s="117"/>
      <c r="BB116" s="117"/>
      <c r="BC116" s="117"/>
      <c r="BD116" s="117"/>
      <c r="BE116" s="117">
        <v>1</v>
      </c>
      <c r="BF116" s="117"/>
      <c r="BG116" s="117"/>
      <c r="BH116" s="117"/>
      <c r="BI116" s="117"/>
      <c r="BJ116" s="117">
        <v>0</v>
      </c>
      <c r="BK116" s="117"/>
      <c r="BL116" s="117"/>
      <c r="BM116" s="117"/>
      <c r="BN116" s="117"/>
      <c r="BO116" s="117">
        <v>1</v>
      </c>
      <c r="BP116" s="117"/>
      <c r="BQ116" s="117"/>
      <c r="BR116" s="117"/>
      <c r="BS116" s="117"/>
      <c r="BT116" s="117">
        <v>1</v>
      </c>
      <c r="BU116" s="117"/>
      <c r="BV116" s="117"/>
      <c r="BW116" s="117"/>
      <c r="BX116" s="117"/>
    </row>
    <row r="117" spans="1:79" s="6" customFormat="1" ht="15" customHeight="1">
      <c r="A117" s="86">
        <v>0</v>
      </c>
      <c r="B117" s="87"/>
      <c r="C117" s="87"/>
      <c r="D117" s="113" t="s">
        <v>192</v>
      </c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2"/>
      <c r="Q117" s="111"/>
      <c r="R117" s="111"/>
      <c r="S117" s="111"/>
      <c r="T117" s="111"/>
      <c r="U117" s="111"/>
      <c r="V117" s="113"/>
      <c r="W117" s="101"/>
      <c r="X117" s="101"/>
      <c r="Y117" s="101"/>
      <c r="Z117" s="101"/>
      <c r="AA117" s="101"/>
      <c r="AB117" s="101"/>
      <c r="AC117" s="101"/>
      <c r="AD117" s="101"/>
      <c r="AE117" s="10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</row>
    <row r="118" spans="1:79" s="99" customFormat="1" ht="71.25" customHeight="1">
      <c r="A118" s="89">
        <v>0</v>
      </c>
      <c r="B118" s="90"/>
      <c r="C118" s="90"/>
      <c r="D118" s="114" t="s">
        <v>193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27" t="s">
        <v>182</v>
      </c>
      <c r="R118" s="27"/>
      <c r="S118" s="27"/>
      <c r="T118" s="27"/>
      <c r="U118" s="27"/>
      <c r="V118" s="114" t="s">
        <v>194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7">
        <v>0</v>
      </c>
      <c r="AG118" s="117"/>
      <c r="AH118" s="117"/>
      <c r="AI118" s="117"/>
      <c r="AJ118" s="117"/>
      <c r="AK118" s="117">
        <v>0</v>
      </c>
      <c r="AL118" s="117"/>
      <c r="AM118" s="117"/>
      <c r="AN118" s="117"/>
      <c r="AO118" s="117"/>
      <c r="AP118" s="117">
        <v>0</v>
      </c>
      <c r="AQ118" s="117"/>
      <c r="AR118" s="117"/>
      <c r="AS118" s="117"/>
      <c r="AT118" s="117"/>
      <c r="AU118" s="117">
        <v>0</v>
      </c>
      <c r="AV118" s="117"/>
      <c r="AW118" s="117"/>
      <c r="AX118" s="117"/>
      <c r="AY118" s="117"/>
      <c r="AZ118" s="117">
        <v>2184044</v>
      </c>
      <c r="BA118" s="117"/>
      <c r="BB118" s="117"/>
      <c r="BC118" s="117"/>
      <c r="BD118" s="117"/>
      <c r="BE118" s="117">
        <v>2184044</v>
      </c>
      <c r="BF118" s="117"/>
      <c r="BG118" s="117"/>
      <c r="BH118" s="117"/>
      <c r="BI118" s="117"/>
      <c r="BJ118" s="117">
        <v>0</v>
      </c>
      <c r="BK118" s="117"/>
      <c r="BL118" s="117"/>
      <c r="BM118" s="117"/>
      <c r="BN118" s="117"/>
      <c r="BO118" s="117">
        <v>1020393</v>
      </c>
      <c r="BP118" s="117"/>
      <c r="BQ118" s="117"/>
      <c r="BR118" s="117"/>
      <c r="BS118" s="117"/>
      <c r="BT118" s="117">
        <v>1020393</v>
      </c>
      <c r="BU118" s="117"/>
      <c r="BV118" s="117"/>
      <c r="BW118" s="117"/>
      <c r="BX118" s="117"/>
    </row>
    <row r="119" spans="1:79" s="99" customFormat="1" ht="75" customHeight="1">
      <c r="A119" s="89">
        <v>0</v>
      </c>
      <c r="B119" s="90"/>
      <c r="C119" s="90"/>
      <c r="D119" s="114" t="s">
        <v>195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27" t="s">
        <v>182</v>
      </c>
      <c r="R119" s="27"/>
      <c r="S119" s="27"/>
      <c r="T119" s="27"/>
      <c r="U119" s="27"/>
      <c r="V119" s="114" t="s">
        <v>196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7">
        <v>0</v>
      </c>
      <c r="AG119" s="117"/>
      <c r="AH119" s="117"/>
      <c r="AI119" s="117"/>
      <c r="AJ119" s="117"/>
      <c r="AK119" s="117">
        <v>0</v>
      </c>
      <c r="AL119" s="117"/>
      <c r="AM119" s="117"/>
      <c r="AN119" s="117"/>
      <c r="AO119" s="117"/>
      <c r="AP119" s="117">
        <v>0</v>
      </c>
      <c r="AQ119" s="117"/>
      <c r="AR119" s="117"/>
      <c r="AS119" s="117"/>
      <c r="AT119" s="117"/>
      <c r="AU119" s="117">
        <v>0</v>
      </c>
      <c r="AV119" s="117"/>
      <c r="AW119" s="117"/>
      <c r="AX119" s="117"/>
      <c r="AY119" s="117"/>
      <c r="AZ119" s="117">
        <v>549000</v>
      </c>
      <c r="BA119" s="117"/>
      <c r="BB119" s="117"/>
      <c r="BC119" s="117"/>
      <c r="BD119" s="117"/>
      <c r="BE119" s="117">
        <v>549000</v>
      </c>
      <c r="BF119" s="117"/>
      <c r="BG119" s="117"/>
      <c r="BH119" s="117"/>
      <c r="BI119" s="117"/>
      <c r="BJ119" s="117">
        <v>0</v>
      </c>
      <c r="BK119" s="117"/>
      <c r="BL119" s="117"/>
      <c r="BM119" s="117"/>
      <c r="BN119" s="117"/>
      <c r="BO119" s="117">
        <v>50000</v>
      </c>
      <c r="BP119" s="117"/>
      <c r="BQ119" s="117"/>
      <c r="BR119" s="117"/>
      <c r="BS119" s="117"/>
      <c r="BT119" s="117">
        <v>50000</v>
      </c>
      <c r="BU119" s="117"/>
      <c r="BV119" s="117"/>
      <c r="BW119" s="117"/>
      <c r="BX119" s="117"/>
    </row>
    <row r="120" spans="1:79" s="6" customFormat="1" ht="15" customHeight="1">
      <c r="A120" s="86">
        <v>0</v>
      </c>
      <c r="B120" s="87"/>
      <c r="C120" s="87"/>
      <c r="D120" s="113" t="s">
        <v>197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2"/>
      <c r="Q120" s="111"/>
      <c r="R120" s="111"/>
      <c r="S120" s="111"/>
      <c r="T120" s="111"/>
      <c r="U120" s="111"/>
      <c r="V120" s="113"/>
      <c r="W120" s="101"/>
      <c r="X120" s="101"/>
      <c r="Y120" s="101"/>
      <c r="Z120" s="101"/>
      <c r="AA120" s="101"/>
      <c r="AB120" s="101"/>
      <c r="AC120" s="101"/>
      <c r="AD120" s="101"/>
      <c r="AE120" s="10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112"/>
      <c r="BR120" s="112"/>
      <c r="BS120" s="112"/>
      <c r="BT120" s="112"/>
      <c r="BU120" s="112"/>
      <c r="BV120" s="112"/>
      <c r="BW120" s="112"/>
      <c r="BX120" s="112"/>
    </row>
    <row r="121" spans="1:79" s="99" customFormat="1" ht="28.5" customHeight="1">
      <c r="A121" s="89">
        <v>0</v>
      </c>
      <c r="B121" s="90"/>
      <c r="C121" s="90"/>
      <c r="D121" s="114" t="s">
        <v>198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27" t="s">
        <v>199</v>
      </c>
      <c r="R121" s="27"/>
      <c r="S121" s="27"/>
      <c r="T121" s="27"/>
      <c r="U121" s="27"/>
      <c r="V121" s="114" t="s">
        <v>200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7">
        <v>0</v>
      </c>
      <c r="AG121" s="117"/>
      <c r="AH121" s="117"/>
      <c r="AI121" s="117"/>
      <c r="AJ121" s="117"/>
      <c r="AK121" s="117">
        <v>0</v>
      </c>
      <c r="AL121" s="117"/>
      <c r="AM121" s="117"/>
      <c r="AN121" s="117"/>
      <c r="AO121" s="117"/>
      <c r="AP121" s="117">
        <v>0</v>
      </c>
      <c r="AQ121" s="117"/>
      <c r="AR121" s="117"/>
      <c r="AS121" s="117"/>
      <c r="AT121" s="117"/>
      <c r="AU121" s="117">
        <v>0</v>
      </c>
      <c r="AV121" s="117"/>
      <c r="AW121" s="117"/>
      <c r="AX121" s="117"/>
      <c r="AY121" s="117"/>
      <c r="AZ121" s="117">
        <v>100</v>
      </c>
      <c r="BA121" s="117"/>
      <c r="BB121" s="117"/>
      <c r="BC121" s="117"/>
      <c r="BD121" s="117"/>
      <c r="BE121" s="117">
        <v>100</v>
      </c>
      <c r="BF121" s="117"/>
      <c r="BG121" s="117"/>
      <c r="BH121" s="117"/>
      <c r="BI121" s="117"/>
      <c r="BJ121" s="117">
        <v>0</v>
      </c>
      <c r="BK121" s="117"/>
      <c r="BL121" s="117"/>
      <c r="BM121" s="117"/>
      <c r="BN121" s="117"/>
      <c r="BO121" s="117">
        <v>100</v>
      </c>
      <c r="BP121" s="117"/>
      <c r="BQ121" s="117"/>
      <c r="BR121" s="117"/>
      <c r="BS121" s="117"/>
      <c r="BT121" s="117">
        <v>100</v>
      </c>
      <c r="BU121" s="117"/>
      <c r="BV121" s="117"/>
      <c r="BW121" s="117"/>
      <c r="BX121" s="117"/>
    </row>
    <row r="122" spans="1:79" ht="154.5" customHeight="1"/>
    <row r="123" spans="1:79" ht="14.25" customHeight="1">
      <c r="A123" s="29" t="s">
        <v>252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23.1" customHeight="1">
      <c r="A124" s="54" t="s">
        <v>6</v>
      </c>
      <c r="B124" s="55"/>
      <c r="C124" s="55"/>
      <c r="D124" s="27" t="s">
        <v>9</v>
      </c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 t="s">
        <v>8</v>
      </c>
      <c r="R124" s="27"/>
      <c r="S124" s="27"/>
      <c r="T124" s="27"/>
      <c r="U124" s="27"/>
      <c r="V124" s="27" t="s">
        <v>7</v>
      </c>
      <c r="W124" s="27"/>
      <c r="X124" s="27"/>
      <c r="Y124" s="27"/>
      <c r="Z124" s="27"/>
      <c r="AA124" s="27"/>
      <c r="AB124" s="27"/>
      <c r="AC124" s="27"/>
      <c r="AD124" s="27"/>
      <c r="AE124" s="27"/>
      <c r="AF124" s="36" t="s">
        <v>243</v>
      </c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8"/>
      <c r="AU124" s="36" t="s">
        <v>248</v>
      </c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8"/>
    </row>
    <row r="125" spans="1:79" ht="28.5" customHeight="1">
      <c r="A125" s="57"/>
      <c r="B125" s="58"/>
      <c r="C125" s="58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 t="s">
        <v>4</v>
      </c>
      <c r="AG125" s="27"/>
      <c r="AH125" s="27"/>
      <c r="AI125" s="27"/>
      <c r="AJ125" s="27"/>
      <c r="AK125" s="27" t="s">
        <v>3</v>
      </c>
      <c r="AL125" s="27"/>
      <c r="AM125" s="27"/>
      <c r="AN125" s="27"/>
      <c r="AO125" s="27"/>
      <c r="AP125" s="27" t="s">
        <v>123</v>
      </c>
      <c r="AQ125" s="27"/>
      <c r="AR125" s="27"/>
      <c r="AS125" s="27"/>
      <c r="AT125" s="27"/>
      <c r="AU125" s="27" t="s">
        <v>4</v>
      </c>
      <c r="AV125" s="27"/>
      <c r="AW125" s="27"/>
      <c r="AX125" s="27"/>
      <c r="AY125" s="27"/>
      <c r="AZ125" s="27" t="s">
        <v>3</v>
      </c>
      <c r="BA125" s="27"/>
      <c r="BB125" s="27"/>
      <c r="BC125" s="27"/>
      <c r="BD125" s="27"/>
      <c r="BE125" s="27" t="s">
        <v>90</v>
      </c>
      <c r="BF125" s="27"/>
      <c r="BG125" s="27"/>
      <c r="BH125" s="27"/>
      <c r="BI125" s="27"/>
    </row>
    <row r="126" spans="1:79" ht="15" customHeight="1">
      <c r="A126" s="36">
        <v>1</v>
      </c>
      <c r="B126" s="37"/>
      <c r="C126" s="37"/>
      <c r="D126" s="27">
        <v>2</v>
      </c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>
        <v>3</v>
      </c>
      <c r="R126" s="27"/>
      <c r="S126" s="27"/>
      <c r="T126" s="27"/>
      <c r="U126" s="27"/>
      <c r="V126" s="27">
        <v>4</v>
      </c>
      <c r="W126" s="27"/>
      <c r="X126" s="27"/>
      <c r="Y126" s="27"/>
      <c r="Z126" s="27"/>
      <c r="AA126" s="27"/>
      <c r="AB126" s="27"/>
      <c r="AC126" s="27"/>
      <c r="AD126" s="27"/>
      <c r="AE126" s="27"/>
      <c r="AF126" s="27">
        <v>5</v>
      </c>
      <c r="AG126" s="27"/>
      <c r="AH126" s="27"/>
      <c r="AI126" s="27"/>
      <c r="AJ126" s="27"/>
      <c r="AK126" s="27">
        <v>6</v>
      </c>
      <c r="AL126" s="27"/>
      <c r="AM126" s="27"/>
      <c r="AN126" s="27"/>
      <c r="AO126" s="27"/>
      <c r="AP126" s="27">
        <v>7</v>
      </c>
      <c r="AQ126" s="27"/>
      <c r="AR126" s="27"/>
      <c r="AS126" s="27"/>
      <c r="AT126" s="27"/>
      <c r="AU126" s="27">
        <v>8</v>
      </c>
      <c r="AV126" s="27"/>
      <c r="AW126" s="27"/>
      <c r="AX126" s="27"/>
      <c r="AY126" s="27"/>
      <c r="AZ126" s="27">
        <v>9</v>
      </c>
      <c r="BA126" s="27"/>
      <c r="BB126" s="27"/>
      <c r="BC126" s="27"/>
      <c r="BD126" s="27"/>
      <c r="BE126" s="27">
        <v>10</v>
      </c>
      <c r="BF126" s="27"/>
      <c r="BG126" s="27"/>
      <c r="BH126" s="27"/>
      <c r="BI126" s="27"/>
    </row>
    <row r="127" spans="1:79" ht="15.75" hidden="1" customHeight="1">
      <c r="A127" s="39" t="s">
        <v>154</v>
      </c>
      <c r="B127" s="40"/>
      <c r="C127" s="40"/>
      <c r="D127" s="27" t="s">
        <v>57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 t="s">
        <v>70</v>
      </c>
      <c r="R127" s="27"/>
      <c r="S127" s="27"/>
      <c r="T127" s="27"/>
      <c r="U127" s="27"/>
      <c r="V127" s="27" t="s">
        <v>71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6" t="s">
        <v>107</v>
      </c>
      <c r="AG127" s="26"/>
      <c r="AH127" s="26"/>
      <c r="AI127" s="26"/>
      <c r="AJ127" s="26"/>
      <c r="AK127" s="30" t="s">
        <v>108</v>
      </c>
      <c r="AL127" s="30"/>
      <c r="AM127" s="30"/>
      <c r="AN127" s="30"/>
      <c r="AO127" s="30"/>
      <c r="AP127" s="50" t="s">
        <v>180</v>
      </c>
      <c r="AQ127" s="50"/>
      <c r="AR127" s="50"/>
      <c r="AS127" s="50"/>
      <c r="AT127" s="50"/>
      <c r="AU127" s="26" t="s">
        <v>109</v>
      </c>
      <c r="AV127" s="26"/>
      <c r="AW127" s="26"/>
      <c r="AX127" s="26"/>
      <c r="AY127" s="26"/>
      <c r="AZ127" s="30" t="s">
        <v>110</v>
      </c>
      <c r="BA127" s="30"/>
      <c r="BB127" s="30"/>
      <c r="BC127" s="30"/>
      <c r="BD127" s="30"/>
      <c r="BE127" s="50" t="s">
        <v>180</v>
      </c>
      <c r="BF127" s="50"/>
      <c r="BG127" s="50"/>
      <c r="BH127" s="50"/>
      <c r="BI127" s="50"/>
      <c r="CA127" t="s">
        <v>39</v>
      </c>
    </row>
    <row r="128" spans="1:79" s="6" customFormat="1" ht="14.25">
      <c r="A128" s="86">
        <v>0</v>
      </c>
      <c r="B128" s="87"/>
      <c r="C128" s="87"/>
      <c r="D128" s="111" t="s">
        <v>179</v>
      </c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2"/>
      <c r="AG128" s="112"/>
      <c r="AH128" s="112"/>
      <c r="AI128" s="112"/>
      <c r="AJ128" s="112"/>
      <c r="AK128" s="112"/>
      <c r="AL128" s="112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CA128" s="6" t="s">
        <v>40</v>
      </c>
    </row>
    <row r="129" spans="1:70" s="99" customFormat="1" ht="57" customHeight="1">
      <c r="A129" s="89">
        <v>0</v>
      </c>
      <c r="B129" s="90"/>
      <c r="C129" s="90"/>
      <c r="D129" s="114" t="s">
        <v>181</v>
      </c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6"/>
      <c r="Q129" s="27" t="s">
        <v>182</v>
      </c>
      <c r="R129" s="27"/>
      <c r="S129" s="27"/>
      <c r="T129" s="27"/>
      <c r="U129" s="27"/>
      <c r="V129" s="114" t="s">
        <v>183</v>
      </c>
      <c r="W129" s="115"/>
      <c r="X129" s="115"/>
      <c r="Y129" s="115"/>
      <c r="Z129" s="115"/>
      <c r="AA129" s="115"/>
      <c r="AB129" s="115"/>
      <c r="AC129" s="115"/>
      <c r="AD129" s="115"/>
      <c r="AE129" s="116"/>
      <c r="AF129" s="117">
        <v>0</v>
      </c>
      <c r="AG129" s="117"/>
      <c r="AH129" s="117"/>
      <c r="AI129" s="117"/>
      <c r="AJ129" s="117"/>
      <c r="AK129" s="117">
        <v>4000000</v>
      </c>
      <c r="AL129" s="117"/>
      <c r="AM129" s="117"/>
      <c r="AN129" s="117"/>
      <c r="AO129" s="117"/>
      <c r="AP129" s="117">
        <v>4000000</v>
      </c>
      <c r="AQ129" s="117"/>
      <c r="AR129" s="117"/>
      <c r="AS129" s="117"/>
      <c r="AT129" s="117"/>
      <c r="AU129" s="117">
        <v>0</v>
      </c>
      <c r="AV129" s="117"/>
      <c r="AW129" s="117"/>
      <c r="AX129" s="117"/>
      <c r="AY129" s="117"/>
      <c r="AZ129" s="117">
        <v>0</v>
      </c>
      <c r="BA129" s="117"/>
      <c r="BB129" s="117"/>
      <c r="BC129" s="117"/>
      <c r="BD129" s="117"/>
      <c r="BE129" s="117">
        <v>0</v>
      </c>
      <c r="BF129" s="117"/>
      <c r="BG129" s="117"/>
      <c r="BH129" s="117"/>
      <c r="BI129" s="117"/>
    </row>
    <row r="130" spans="1:70" s="99" customFormat="1" ht="30" customHeight="1">
      <c r="A130" s="89">
        <v>0</v>
      </c>
      <c r="B130" s="90"/>
      <c r="C130" s="90"/>
      <c r="D130" s="114" t="s">
        <v>184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182</v>
      </c>
      <c r="R130" s="27"/>
      <c r="S130" s="27"/>
      <c r="T130" s="27"/>
      <c r="U130" s="27"/>
      <c r="V130" s="114" t="s">
        <v>185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7">
        <v>0</v>
      </c>
      <c r="AG130" s="117"/>
      <c r="AH130" s="117"/>
      <c r="AI130" s="117"/>
      <c r="AJ130" s="117"/>
      <c r="AK130" s="117">
        <v>0</v>
      </c>
      <c r="AL130" s="117"/>
      <c r="AM130" s="117"/>
      <c r="AN130" s="117"/>
      <c r="AO130" s="117"/>
      <c r="AP130" s="117">
        <v>0</v>
      </c>
      <c r="AQ130" s="117"/>
      <c r="AR130" s="117"/>
      <c r="AS130" s="117"/>
      <c r="AT130" s="117"/>
      <c r="AU130" s="117">
        <v>0</v>
      </c>
      <c r="AV130" s="117"/>
      <c r="AW130" s="117"/>
      <c r="AX130" s="117"/>
      <c r="AY130" s="117"/>
      <c r="AZ130" s="117">
        <v>0</v>
      </c>
      <c r="BA130" s="117"/>
      <c r="BB130" s="117"/>
      <c r="BC130" s="117"/>
      <c r="BD130" s="117"/>
      <c r="BE130" s="117">
        <v>0</v>
      </c>
      <c r="BF130" s="117"/>
      <c r="BG130" s="117"/>
      <c r="BH130" s="117"/>
      <c r="BI130" s="117"/>
    </row>
    <row r="131" spans="1:70" s="6" customFormat="1" ht="14.25">
      <c r="A131" s="86">
        <v>0</v>
      </c>
      <c r="B131" s="87"/>
      <c r="C131" s="87"/>
      <c r="D131" s="113" t="s">
        <v>186</v>
      </c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/>
      <c r="Q131" s="111"/>
      <c r="R131" s="111"/>
      <c r="S131" s="111"/>
      <c r="T131" s="111"/>
      <c r="U131" s="111"/>
      <c r="V131" s="113"/>
      <c r="W131" s="101"/>
      <c r="X131" s="101"/>
      <c r="Y131" s="101"/>
      <c r="Z131" s="101"/>
      <c r="AA131" s="101"/>
      <c r="AB131" s="101"/>
      <c r="AC131" s="101"/>
      <c r="AD131" s="101"/>
      <c r="AE131" s="102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</row>
    <row r="132" spans="1:70" s="99" customFormat="1" ht="42.75" customHeight="1">
      <c r="A132" s="89">
        <v>0</v>
      </c>
      <c r="B132" s="90"/>
      <c r="C132" s="90"/>
      <c r="D132" s="114" t="s">
        <v>187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188</v>
      </c>
      <c r="R132" s="27"/>
      <c r="S132" s="27"/>
      <c r="T132" s="27"/>
      <c r="U132" s="27"/>
      <c r="V132" s="114" t="s">
        <v>189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7">
        <v>0</v>
      </c>
      <c r="AG132" s="117"/>
      <c r="AH132" s="117"/>
      <c r="AI132" s="117"/>
      <c r="AJ132" s="117"/>
      <c r="AK132" s="117">
        <v>2</v>
      </c>
      <c r="AL132" s="117"/>
      <c r="AM132" s="117"/>
      <c r="AN132" s="117"/>
      <c r="AO132" s="117"/>
      <c r="AP132" s="117">
        <v>2</v>
      </c>
      <c r="AQ132" s="117"/>
      <c r="AR132" s="117"/>
      <c r="AS132" s="117"/>
      <c r="AT132" s="117"/>
      <c r="AU132" s="117">
        <v>0</v>
      </c>
      <c r="AV132" s="117"/>
      <c r="AW132" s="117"/>
      <c r="AX132" s="117"/>
      <c r="AY132" s="117"/>
      <c r="AZ132" s="117">
        <v>0</v>
      </c>
      <c r="BA132" s="117"/>
      <c r="BB132" s="117"/>
      <c r="BC132" s="117"/>
      <c r="BD132" s="117"/>
      <c r="BE132" s="117">
        <v>0</v>
      </c>
      <c r="BF132" s="117"/>
      <c r="BG132" s="117"/>
      <c r="BH132" s="117"/>
      <c r="BI132" s="117"/>
    </row>
    <row r="133" spans="1:70" s="99" customFormat="1" ht="45" customHeight="1">
      <c r="A133" s="89">
        <v>0</v>
      </c>
      <c r="B133" s="90"/>
      <c r="C133" s="90"/>
      <c r="D133" s="114" t="s">
        <v>190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188</v>
      </c>
      <c r="R133" s="27"/>
      <c r="S133" s="27"/>
      <c r="T133" s="27"/>
      <c r="U133" s="27"/>
      <c r="V133" s="114" t="s">
        <v>191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7">
        <v>0</v>
      </c>
      <c r="AG133" s="117"/>
      <c r="AH133" s="117"/>
      <c r="AI133" s="117"/>
      <c r="AJ133" s="117"/>
      <c r="AK133" s="117">
        <v>0</v>
      </c>
      <c r="AL133" s="117"/>
      <c r="AM133" s="117"/>
      <c r="AN133" s="117"/>
      <c r="AO133" s="117"/>
      <c r="AP133" s="117">
        <v>0</v>
      </c>
      <c r="AQ133" s="117"/>
      <c r="AR133" s="117"/>
      <c r="AS133" s="117"/>
      <c r="AT133" s="117"/>
      <c r="AU133" s="117">
        <v>0</v>
      </c>
      <c r="AV133" s="117"/>
      <c r="AW133" s="117"/>
      <c r="AX133" s="117"/>
      <c r="AY133" s="117"/>
      <c r="AZ133" s="117">
        <v>0</v>
      </c>
      <c r="BA133" s="117"/>
      <c r="BB133" s="117"/>
      <c r="BC133" s="117"/>
      <c r="BD133" s="117"/>
      <c r="BE133" s="117">
        <v>0</v>
      </c>
      <c r="BF133" s="117"/>
      <c r="BG133" s="117"/>
      <c r="BH133" s="117"/>
      <c r="BI133" s="117"/>
    </row>
    <row r="134" spans="1:70" s="6" customFormat="1" ht="14.25">
      <c r="A134" s="86">
        <v>0</v>
      </c>
      <c r="B134" s="87"/>
      <c r="C134" s="87"/>
      <c r="D134" s="113" t="s">
        <v>192</v>
      </c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2"/>
      <c r="Q134" s="111"/>
      <c r="R134" s="111"/>
      <c r="S134" s="111"/>
      <c r="T134" s="111"/>
      <c r="U134" s="111"/>
      <c r="V134" s="113"/>
      <c r="W134" s="101"/>
      <c r="X134" s="101"/>
      <c r="Y134" s="101"/>
      <c r="Z134" s="101"/>
      <c r="AA134" s="101"/>
      <c r="AB134" s="101"/>
      <c r="AC134" s="101"/>
      <c r="AD134" s="101"/>
      <c r="AE134" s="102"/>
      <c r="AF134" s="112"/>
      <c r="AG134" s="112"/>
      <c r="AH134" s="112"/>
      <c r="AI134" s="112"/>
      <c r="AJ134" s="112"/>
      <c r="AK134" s="112"/>
      <c r="AL134" s="112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  <c r="BI134" s="112"/>
    </row>
    <row r="135" spans="1:70" s="99" customFormat="1" ht="71.25" customHeight="1">
      <c r="A135" s="89">
        <v>0</v>
      </c>
      <c r="B135" s="90"/>
      <c r="C135" s="90"/>
      <c r="D135" s="114" t="s">
        <v>193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182</v>
      </c>
      <c r="R135" s="27"/>
      <c r="S135" s="27"/>
      <c r="T135" s="27"/>
      <c r="U135" s="27"/>
      <c r="V135" s="114" t="s">
        <v>194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7">
        <v>0</v>
      </c>
      <c r="AG135" s="117"/>
      <c r="AH135" s="117"/>
      <c r="AI135" s="117"/>
      <c r="AJ135" s="117"/>
      <c r="AK135" s="117">
        <v>2000000</v>
      </c>
      <c r="AL135" s="117"/>
      <c r="AM135" s="117"/>
      <c r="AN135" s="117"/>
      <c r="AO135" s="117"/>
      <c r="AP135" s="117">
        <v>2000000</v>
      </c>
      <c r="AQ135" s="117"/>
      <c r="AR135" s="117"/>
      <c r="AS135" s="117"/>
      <c r="AT135" s="117"/>
      <c r="AU135" s="117">
        <v>0</v>
      </c>
      <c r="AV135" s="117"/>
      <c r="AW135" s="117"/>
      <c r="AX135" s="117"/>
      <c r="AY135" s="117"/>
      <c r="AZ135" s="117">
        <v>0</v>
      </c>
      <c r="BA135" s="117"/>
      <c r="BB135" s="117"/>
      <c r="BC135" s="117"/>
      <c r="BD135" s="117"/>
      <c r="BE135" s="117">
        <v>0</v>
      </c>
      <c r="BF135" s="117"/>
      <c r="BG135" s="117"/>
      <c r="BH135" s="117"/>
      <c r="BI135" s="117"/>
    </row>
    <row r="136" spans="1:70" s="99" customFormat="1" ht="75" customHeight="1">
      <c r="A136" s="89">
        <v>0</v>
      </c>
      <c r="B136" s="90"/>
      <c r="C136" s="90"/>
      <c r="D136" s="114" t="s">
        <v>195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182</v>
      </c>
      <c r="R136" s="27"/>
      <c r="S136" s="27"/>
      <c r="T136" s="27"/>
      <c r="U136" s="27"/>
      <c r="V136" s="114" t="s">
        <v>196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7">
        <v>0</v>
      </c>
      <c r="AG136" s="117"/>
      <c r="AH136" s="117"/>
      <c r="AI136" s="117"/>
      <c r="AJ136" s="117"/>
      <c r="AK136" s="117">
        <v>0</v>
      </c>
      <c r="AL136" s="117"/>
      <c r="AM136" s="117"/>
      <c r="AN136" s="117"/>
      <c r="AO136" s="117"/>
      <c r="AP136" s="117">
        <v>0</v>
      </c>
      <c r="AQ136" s="117"/>
      <c r="AR136" s="117"/>
      <c r="AS136" s="117"/>
      <c r="AT136" s="117"/>
      <c r="AU136" s="117">
        <v>0</v>
      </c>
      <c r="AV136" s="117"/>
      <c r="AW136" s="117"/>
      <c r="AX136" s="117"/>
      <c r="AY136" s="117"/>
      <c r="AZ136" s="117">
        <v>0</v>
      </c>
      <c r="BA136" s="117"/>
      <c r="BB136" s="117"/>
      <c r="BC136" s="117"/>
      <c r="BD136" s="117"/>
      <c r="BE136" s="117">
        <v>0</v>
      </c>
      <c r="BF136" s="117"/>
      <c r="BG136" s="117"/>
      <c r="BH136" s="117"/>
      <c r="BI136" s="117"/>
    </row>
    <row r="137" spans="1:70" s="6" customFormat="1" ht="14.25">
      <c r="A137" s="86">
        <v>0</v>
      </c>
      <c r="B137" s="87"/>
      <c r="C137" s="87"/>
      <c r="D137" s="113" t="s">
        <v>197</v>
      </c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2"/>
      <c r="Q137" s="111"/>
      <c r="R137" s="111"/>
      <c r="S137" s="111"/>
      <c r="T137" s="111"/>
      <c r="U137" s="111"/>
      <c r="V137" s="113"/>
      <c r="W137" s="101"/>
      <c r="X137" s="101"/>
      <c r="Y137" s="101"/>
      <c r="Z137" s="101"/>
      <c r="AA137" s="101"/>
      <c r="AB137" s="101"/>
      <c r="AC137" s="101"/>
      <c r="AD137" s="101"/>
      <c r="AE137" s="102"/>
      <c r="AF137" s="112"/>
      <c r="AG137" s="112"/>
      <c r="AH137" s="112"/>
      <c r="AI137" s="112"/>
      <c r="AJ137" s="112"/>
      <c r="AK137" s="112"/>
      <c r="AL137" s="112"/>
      <c r="AM137" s="112"/>
      <c r="AN137" s="112"/>
      <c r="AO137" s="112"/>
      <c r="AP137" s="112"/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/>
      <c r="BF137" s="112"/>
      <c r="BG137" s="112"/>
      <c r="BH137" s="112"/>
      <c r="BI137" s="112"/>
    </row>
    <row r="138" spans="1:70" s="99" customFormat="1" ht="28.5" customHeight="1">
      <c r="A138" s="89">
        <v>0</v>
      </c>
      <c r="B138" s="90"/>
      <c r="C138" s="90"/>
      <c r="D138" s="114" t="s">
        <v>198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199</v>
      </c>
      <c r="R138" s="27"/>
      <c r="S138" s="27"/>
      <c r="T138" s="27"/>
      <c r="U138" s="27"/>
      <c r="V138" s="114" t="s">
        <v>200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7">
        <v>0</v>
      </c>
      <c r="AG138" s="117"/>
      <c r="AH138" s="117"/>
      <c r="AI138" s="117"/>
      <c r="AJ138" s="117"/>
      <c r="AK138" s="117">
        <v>100</v>
      </c>
      <c r="AL138" s="117"/>
      <c r="AM138" s="117"/>
      <c r="AN138" s="117"/>
      <c r="AO138" s="117"/>
      <c r="AP138" s="117">
        <v>100</v>
      </c>
      <c r="AQ138" s="117"/>
      <c r="AR138" s="117"/>
      <c r="AS138" s="117"/>
      <c r="AT138" s="117"/>
      <c r="AU138" s="117">
        <v>0</v>
      </c>
      <c r="AV138" s="117"/>
      <c r="AW138" s="117"/>
      <c r="AX138" s="117"/>
      <c r="AY138" s="117"/>
      <c r="AZ138" s="117">
        <v>0</v>
      </c>
      <c r="BA138" s="117"/>
      <c r="BB138" s="117"/>
      <c r="BC138" s="117"/>
      <c r="BD138" s="117"/>
      <c r="BE138" s="117">
        <v>0</v>
      </c>
      <c r="BF138" s="117"/>
      <c r="BG138" s="117"/>
      <c r="BH138" s="117"/>
      <c r="BI138" s="117"/>
    </row>
    <row r="140" spans="1:70" ht="14.25" customHeight="1">
      <c r="A140" s="29" t="s">
        <v>124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</row>
    <row r="141" spans="1:70" ht="15" customHeight="1">
      <c r="A141" s="44" t="s">
        <v>221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</row>
    <row r="142" spans="1:70" ht="12.95" customHeight="1">
      <c r="A142" s="54" t="s">
        <v>19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6"/>
      <c r="U142" s="27" t="s">
        <v>222</v>
      </c>
      <c r="V142" s="27"/>
      <c r="W142" s="27"/>
      <c r="X142" s="27"/>
      <c r="Y142" s="27"/>
      <c r="Z142" s="27"/>
      <c r="AA142" s="27"/>
      <c r="AB142" s="27"/>
      <c r="AC142" s="27"/>
      <c r="AD142" s="27"/>
      <c r="AE142" s="27" t="s">
        <v>225</v>
      </c>
      <c r="AF142" s="27"/>
      <c r="AG142" s="27"/>
      <c r="AH142" s="27"/>
      <c r="AI142" s="27"/>
      <c r="AJ142" s="27"/>
      <c r="AK142" s="27"/>
      <c r="AL142" s="27"/>
      <c r="AM142" s="27"/>
      <c r="AN142" s="27"/>
      <c r="AO142" s="27" t="s">
        <v>232</v>
      </c>
      <c r="AP142" s="27"/>
      <c r="AQ142" s="27"/>
      <c r="AR142" s="27"/>
      <c r="AS142" s="27"/>
      <c r="AT142" s="27"/>
      <c r="AU142" s="27"/>
      <c r="AV142" s="27"/>
      <c r="AW142" s="27"/>
      <c r="AX142" s="27"/>
      <c r="AY142" s="27" t="s">
        <v>243</v>
      </c>
      <c r="AZ142" s="27"/>
      <c r="BA142" s="27"/>
      <c r="BB142" s="27"/>
      <c r="BC142" s="27"/>
      <c r="BD142" s="27"/>
      <c r="BE142" s="27"/>
      <c r="BF142" s="27"/>
      <c r="BG142" s="27"/>
      <c r="BH142" s="27"/>
      <c r="BI142" s="27" t="s">
        <v>248</v>
      </c>
      <c r="BJ142" s="27"/>
      <c r="BK142" s="27"/>
      <c r="BL142" s="27"/>
      <c r="BM142" s="27"/>
      <c r="BN142" s="27"/>
      <c r="BO142" s="27"/>
      <c r="BP142" s="27"/>
      <c r="BQ142" s="27"/>
      <c r="BR142" s="27"/>
    </row>
    <row r="143" spans="1:70" ht="30" customHeight="1">
      <c r="A143" s="57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9"/>
      <c r="U143" s="27" t="s">
        <v>4</v>
      </c>
      <c r="V143" s="27"/>
      <c r="W143" s="27"/>
      <c r="X143" s="27"/>
      <c r="Y143" s="27"/>
      <c r="Z143" s="27" t="s">
        <v>3</v>
      </c>
      <c r="AA143" s="27"/>
      <c r="AB143" s="27"/>
      <c r="AC143" s="27"/>
      <c r="AD143" s="27"/>
      <c r="AE143" s="27" t="s">
        <v>4</v>
      </c>
      <c r="AF143" s="27"/>
      <c r="AG143" s="27"/>
      <c r="AH143" s="27"/>
      <c r="AI143" s="27"/>
      <c r="AJ143" s="27" t="s">
        <v>3</v>
      </c>
      <c r="AK143" s="27"/>
      <c r="AL143" s="27"/>
      <c r="AM143" s="27"/>
      <c r="AN143" s="27"/>
      <c r="AO143" s="27" t="s">
        <v>4</v>
      </c>
      <c r="AP143" s="27"/>
      <c r="AQ143" s="27"/>
      <c r="AR143" s="27"/>
      <c r="AS143" s="27"/>
      <c r="AT143" s="27" t="s">
        <v>3</v>
      </c>
      <c r="AU143" s="27"/>
      <c r="AV143" s="27"/>
      <c r="AW143" s="27"/>
      <c r="AX143" s="27"/>
      <c r="AY143" s="27" t="s">
        <v>4</v>
      </c>
      <c r="AZ143" s="27"/>
      <c r="BA143" s="27"/>
      <c r="BB143" s="27"/>
      <c r="BC143" s="27"/>
      <c r="BD143" s="27" t="s">
        <v>3</v>
      </c>
      <c r="BE143" s="27"/>
      <c r="BF143" s="27"/>
      <c r="BG143" s="27"/>
      <c r="BH143" s="27"/>
      <c r="BI143" s="27" t="s">
        <v>4</v>
      </c>
      <c r="BJ143" s="27"/>
      <c r="BK143" s="27"/>
      <c r="BL143" s="27"/>
      <c r="BM143" s="27"/>
      <c r="BN143" s="27" t="s">
        <v>3</v>
      </c>
      <c r="BO143" s="27"/>
      <c r="BP143" s="27"/>
      <c r="BQ143" s="27"/>
      <c r="BR143" s="27"/>
    </row>
    <row r="144" spans="1:70" ht="15" customHeight="1">
      <c r="A144" s="36">
        <v>1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8"/>
      <c r="U144" s="27">
        <v>2</v>
      </c>
      <c r="V144" s="27"/>
      <c r="W144" s="27"/>
      <c r="X144" s="27"/>
      <c r="Y144" s="27"/>
      <c r="Z144" s="27">
        <v>3</v>
      </c>
      <c r="AA144" s="27"/>
      <c r="AB144" s="27"/>
      <c r="AC144" s="27"/>
      <c r="AD144" s="27"/>
      <c r="AE144" s="27">
        <v>4</v>
      </c>
      <c r="AF144" s="27"/>
      <c r="AG144" s="27"/>
      <c r="AH144" s="27"/>
      <c r="AI144" s="27"/>
      <c r="AJ144" s="27">
        <v>5</v>
      </c>
      <c r="AK144" s="27"/>
      <c r="AL144" s="27"/>
      <c r="AM144" s="27"/>
      <c r="AN144" s="27"/>
      <c r="AO144" s="27">
        <v>6</v>
      </c>
      <c r="AP144" s="27"/>
      <c r="AQ144" s="27"/>
      <c r="AR144" s="27"/>
      <c r="AS144" s="27"/>
      <c r="AT144" s="27">
        <v>7</v>
      </c>
      <c r="AU144" s="27"/>
      <c r="AV144" s="27"/>
      <c r="AW144" s="27"/>
      <c r="AX144" s="27"/>
      <c r="AY144" s="27">
        <v>8</v>
      </c>
      <c r="AZ144" s="27"/>
      <c r="BA144" s="27"/>
      <c r="BB144" s="27"/>
      <c r="BC144" s="27"/>
      <c r="BD144" s="27">
        <v>9</v>
      </c>
      <c r="BE144" s="27"/>
      <c r="BF144" s="27"/>
      <c r="BG144" s="27"/>
      <c r="BH144" s="27"/>
      <c r="BI144" s="27">
        <v>10</v>
      </c>
      <c r="BJ144" s="27"/>
      <c r="BK144" s="27"/>
      <c r="BL144" s="27"/>
      <c r="BM144" s="27"/>
      <c r="BN144" s="27">
        <v>11</v>
      </c>
      <c r="BO144" s="27"/>
      <c r="BP144" s="27"/>
      <c r="BQ144" s="27"/>
      <c r="BR144" s="27"/>
    </row>
    <row r="145" spans="1:79" s="1" customFormat="1" ht="15.75" hidden="1" customHeight="1">
      <c r="A145" s="39" t="s">
        <v>57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1"/>
      <c r="U145" s="26" t="s">
        <v>65</v>
      </c>
      <c r="V145" s="26"/>
      <c r="W145" s="26"/>
      <c r="X145" s="26"/>
      <c r="Y145" s="26"/>
      <c r="Z145" s="30" t="s">
        <v>66</v>
      </c>
      <c r="AA145" s="30"/>
      <c r="AB145" s="30"/>
      <c r="AC145" s="30"/>
      <c r="AD145" s="30"/>
      <c r="AE145" s="26" t="s">
        <v>67</v>
      </c>
      <c r="AF145" s="26"/>
      <c r="AG145" s="26"/>
      <c r="AH145" s="26"/>
      <c r="AI145" s="26"/>
      <c r="AJ145" s="30" t="s">
        <v>68</v>
      </c>
      <c r="AK145" s="30"/>
      <c r="AL145" s="30"/>
      <c r="AM145" s="30"/>
      <c r="AN145" s="30"/>
      <c r="AO145" s="26" t="s">
        <v>58</v>
      </c>
      <c r="AP145" s="26"/>
      <c r="AQ145" s="26"/>
      <c r="AR145" s="26"/>
      <c r="AS145" s="26"/>
      <c r="AT145" s="30" t="s">
        <v>59</v>
      </c>
      <c r="AU145" s="30"/>
      <c r="AV145" s="30"/>
      <c r="AW145" s="30"/>
      <c r="AX145" s="30"/>
      <c r="AY145" s="26" t="s">
        <v>60</v>
      </c>
      <c r="AZ145" s="26"/>
      <c r="BA145" s="26"/>
      <c r="BB145" s="26"/>
      <c r="BC145" s="26"/>
      <c r="BD145" s="30" t="s">
        <v>61</v>
      </c>
      <c r="BE145" s="30"/>
      <c r="BF145" s="30"/>
      <c r="BG145" s="30"/>
      <c r="BH145" s="30"/>
      <c r="BI145" s="26" t="s">
        <v>62</v>
      </c>
      <c r="BJ145" s="26"/>
      <c r="BK145" s="26"/>
      <c r="BL145" s="26"/>
      <c r="BM145" s="26"/>
      <c r="BN145" s="30" t="s">
        <v>63</v>
      </c>
      <c r="BO145" s="30"/>
      <c r="BP145" s="30"/>
      <c r="BQ145" s="30"/>
      <c r="BR145" s="30"/>
      <c r="CA145" t="s">
        <v>41</v>
      </c>
    </row>
    <row r="146" spans="1:79" s="6" customFormat="1" ht="12.75" customHeight="1">
      <c r="A146" s="86" t="s">
        <v>147</v>
      </c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8"/>
      <c r="U146" s="118"/>
      <c r="V146" s="118"/>
      <c r="W146" s="118"/>
      <c r="X146" s="118"/>
      <c r="Y146" s="118"/>
      <c r="Z146" s="118"/>
      <c r="AA146" s="118"/>
      <c r="AB146" s="118"/>
      <c r="AC146" s="118"/>
      <c r="AD146" s="118"/>
      <c r="AE146" s="118"/>
      <c r="AF146" s="118"/>
      <c r="AG146" s="118"/>
      <c r="AH146" s="118"/>
      <c r="AI146" s="118"/>
      <c r="AJ146" s="118"/>
      <c r="AK146" s="118"/>
      <c r="AL146" s="118"/>
      <c r="AM146" s="118"/>
      <c r="AN146" s="118"/>
      <c r="AO146" s="118"/>
      <c r="AP146" s="118"/>
      <c r="AQ146" s="118"/>
      <c r="AR146" s="118"/>
      <c r="AS146" s="118"/>
      <c r="AT146" s="118"/>
      <c r="AU146" s="118"/>
      <c r="AV146" s="118"/>
      <c r="AW146" s="118"/>
      <c r="AX146" s="118"/>
      <c r="AY146" s="118"/>
      <c r="AZ146" s="118"/>
      <c r="BA146" s="118"/>
      <c r="BB146" s="118"/>
      <c r="BC146" s="118"/>
      <c r="BD146" s="118"/>
      <c r="BE146" s="118"/>
      <c r="BF146" s="118"/>
      <c r="BG146" s="118"/>
      <c r="BH146" s="118"/>
      <c r="BI146" s="118"/>
      <c r="BJ146" s="118"/>
      <c r="BK146" s="118"/>
      <c r="BL146" s="118"/>
      <c r="BM146" s="118"/>
      <c r="BN146" s="118"/>
      <c r="BO146" s="118"/>
      <c r="BP146" s="118"/>
      <c r="BQ146" s="118"/>
      <c r="BR146" s="118"/>
      <c r="CA146" s="6" t="s">
        <v>42</v>
      </c>
    </row>
    <row r="147" spans="1:79" s="99" customFormat="1" ht="38.25" customHeight="1">
      <c r="A147" s="92" t="s">
        <v>201</v>
      </c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4"/>
      <c r="U147" s="119" t="s">
        <v>173</v>
      </c>
      <c r="V147" s="119"/>
      <c r="W147" s="119"/>
      <c r="X147" s="119"/>
      <c r="Y147" s="119"/>
      <c r="Z147" s="119"/>
      <c r="AA147" s="119"/>
      <c r="AB147" s="119"/>
      <c r="AC147" s="119"/>
      <c r="AD147" s="119"/>
      <c r="AE147" s="119" t="s">
        <v>173</v>
      </c>
      <c r="AF147" s="119"/>
      <c r="AG147" s="119"/>
      <c r="AH147" s="119"/>
      <c r="AI147" s="119"/>
      <c r="AJ147" s="119"/>
      <c r="AK147" s="119"/>
      <c r="AL147" s="119"/>
      <c r="AM147" s="119"/>
      <c r="AN147" s="119"/>
      <c r="AO147" s="119" t="s">
        <v>173</v>
      </c>
      <c r="AP147" s="119"/>
      <c r="AQ147" s="119"/>
      <c r="AR147" s="119"/>
      <c r="AS147" s="119"/>
      <c r="AT147" s="119"/>
      <c r="AU147" s="119"/>
      <c r="AV147" s="119"/>
      <c r="AW147" s="119"/>
      <c r="AX147" s="119"/>
      <c r="AY147" s="119" t="s">
        <v>173</v>
      </c>
      <c r="AZ147" s="119"/>
      <c r="BA147" s="119"/>
      <c r="BB147" s="119"/>
      <c r="BC147" s="119"/>
      <c r="BD147" s="119"/>
      <c r="BE147" s="119"/>
      <c r="BF147" s="119"/>
      <c r="BG147" s="119"/>
      <c r="BH147" s="119"/>
      <c r="BI147" s="119" t="s">
        <v>173</v>
      </c>
      <c r="BJ147" s="119"/>
      <c r="BK147" s="119"/>
      <c r="BL147" s="119"/>
      <c r="BM147" s="119"/>
      <c r="BN147" s="119"/>
      <c r="BO147" s="119"/>
      <c r="BP147" s="119"/>
      <c r="BQ147" s="119"/>
      <c r="BR147" s="119"/>
    </row>
    <row r="150" spans="1:79" ht="14.25" customHeight="1">
      <c r="A150" s="29" t="s">
        <v>125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</row>
    <row r="151" spans="1:79" ht="15" customHeight="1">
      <c r="A151" s="54" t="s">
        <v>6</v>
      </c>
      <c r="B151" s="55"/>
      <c r="C151" s="55"/>
      <c r="D151" s="54" t="s">
        <v>10</v>
      </c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6"/>
      <c r="W151" s="27" t="s">
        <v>222</v>
      </c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 t="s">
        <v>226</v>
      </c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 t="s">
        <v>237</v>
      </c>
      <c r="AV151" s="27"/>
      <c r="AW151" s="27"/>
      <c r="AX151" s="27"/>
      <c r="AY151" s="27"/>
      <c r="AZ151" s="27"/>
      <c r="BA151" s="27" t="s">
        <v>244</v>
      </c>
      <c r="BB151" s="27"/>
      <c r="BC151" s="27"/>
      <c r="BD151" s="27"/>
      <c r="BE151" s="27"/>
      <c r="BF151" s="27"/>
      <c r="BG151" s="27" t="s">
        <v>253</v>
      </c>
      <c r="BH151" s="27"/>
      <c r="BI151" s="27"/>
      <c r="BJ151" s="27"/>
      <c r="BK151" s="27"/>
      <c r="BL151" s="27"/>
    </row>
    <row r="152" spans="1:79" ht="15" customHeight="1">
      <c r="A152" s="71"/>
      <c r="B152" s="72"/>
      <c r="C152" s="72"/>
      <c r="D152" s="71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3"/>
      <c r="W152" s="27" t="s">
        <v>4</v>
      </c>
      <c r="X152" s="27"/>
      <c r="Y152" s="27"/>
      <c r="Z152" s="27"/>
      <c r="AA152" s="27"/>
      <c r="AB152" s="27"/>
      <c r="AC152" s="27" t="s">
        <v>3</v>
      </c>
      <c r="AD152" s="27"/>
      <c r="AE152" s="27"/>
      <c r="AF152" s="27"/>
      <c r="AG152" s="27"/>
      <c r="AH152" s="27"/>
      <c r="AI152" s="27" t="s">
        <v>4</v>
      </c>
      <c r="AJ152" s="27"/>
      <c r="AK152" s="27"/>
      <c r="AL152" s="27"/>
      <c r="AM152" s="27"/>
      <c r="AN152" s="27"/>
      <c r="AO152" s="27" t="s">
        <v>3</v>
      </c>
      <c r="AP152" s="27"/>
      <c r="AQ152" s="27"/>
      <c r="AR152" s="27"/>
      <c r="AS152" s="27"/>
      <c r="AT152" s="27"/>
      <c r="AU152" s="74" t="s">
        <v>4</v>
      </c>
      <c r="AV152" s="74"/>
      <c r="AW152" s="74"/>
      <c r="AX152" s="74" t="s">
        <v>3</v>
      </c>
      <c r="AY152" s="74"/>
      <c r="AZ152" s="74"/>
      <c r="BA152" s="74" t="s">
        <v>4</v>
      </c>
      <c r="BB152" s="74"/>
      <c r="BC152" s="74"/>
      <c r="BD152" s="74" t="s">
        <v>3</v>
      </c>
      <c r="BE152" s="74"/>
      <c r="BF152" s="74"/>
      <c r="BG152" s="74" t="s">
        <v>4</v>
      </c>
      <c r="BH152" s="74"/>
      <c r="BI152" s="74"/>
      <c r="BJ152" s="74" t="s">
        <v>3</v>
      </c>
      <c r="BK152" s="74"/>
      <c r="BL152" s="74"/>
    </row>
    <row r="153" spans="1:79" ht="57" customHeight="1">
      <c r="A153" s="57"/>
      <c r="B153" s="58"/>
      <c r="C153" s="58"/>
      <c r="D153" s="57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9"/>
      <c r="W153" s="27" t="s">
        <v>12</v>
      </c>
      <c r="X153" s="27"/>
      <c r="Y153" s="27"/>
      <c r="Z153" s="27" t="s">
        <v>11</v>
      </c>
      <c r="AA153" s="27"/>
      <c r="AB153" s="27"/>
      <c r="AC153" s="27" t="s">
        <v>12</v>
      </c>
      <c r="AD153" s="27"/>
      <c r="AE153" s="27"/>
      <c r="AF153" s="27" t="s">
        <v>11</v>
      </c>
      <c r="AG153" s="27"/>
      <c r="AH153" s="27"/>
      <c r="AI153" s="27" t="s">
        <v>12</v>
      </c>
      <c r="AJ153" s="27"/>
      <c r="AK153" s="27"/>
      <c r="AL153" s="27" t="s">
        <v>11</v>
      </c>
      <c r="AM153" s="27"/>
      <c r="AN153" s="27"/>
      <c r="AO153" s="27" t="s">
        <v>12</v>
      </c>
      <c r="AP153" s="27"/>
      <c r="AQ153" s="27"/>
      <c r="AR153" s="27" t="s">
        <v>11</v>
      </c>
      <c r="AS153" s="27"/>
      <c r="AT153" s="27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</row>
    <row r="154" spans="1:79" ht="15" customHeight="1">
      <c r="A154" s="36">
        <v>1</v>
      </c>
      <c r="B154" s="37"/>
      <c r="C154" s="37"/>
      <c r="D154" s="36">
        <v>2</v>
      </c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8"/>
      <c r="W154" s="27">
        <v>3</v>
      </c>
      <c r="X154" s="27"/>
      <c r="Y154" s="27"/>
      <c r="Z154" s="27">
        <v>4</v>
      </c>
      <c r="AA154" s="27"/>
      <c r="AB154" s="27"/>
      <c r="AC154" s="27">
        <v>5</v>
      </c>
      <c r="AD154" s="27"/>
      <c r="AE154" s="27"/>
      <c r="AF154" s="27">
        <v>6</v>
      </c>
      <c r="AG154" s="27"/>
      <c r="AH154" s="27"/>
      <c r="AI154" s="27">
        <v>7</v>
      </c>
      <c r="AJ154" s="27"/>
      <c r="AK154" s="27"/>
      <c r="AL154" s="27">
        <v>8</v>
      </c>
      <c r="AM154" s="27"/>
      <c r="AN154" s="27"/>
      <c r="AO154" s="27">
        <v>9</v>
      </c>
      <c r="AP154" s="27"/>
      <c r="AQ154" s="27"/>
      <c r="AR154" s="27">
        <v>10</v>
      </c>
      <c r="AS154" s="27"/>
      <c r="AT154" s="27"/>
      <c r="AU154" s="27">
        <v>11</v>
      </c>
      <c r="AV154" s="27"/>
      <c r="AW154" s="27"/>
      <c r="AX154" s="27">
        <v>12</v>
      </c>
      <c r="AY154" s="27"/>
      <c r="AZ154" s="27"/>
      <c r="BA154" s="27">
        <v>13</v>
      </c>
      <c r="BB154" s="27"/>
      <c r="BC154" s="27"/>
      <c r="BD154" s="27">
        <v>14</v>
      </c>
      <c r="BE154" s="27"/>
      <c r="BF154" s="27"/>
      <c r="BG154" s="27">
        <v>15</v>
      </c>
      <c r="BH154" s="27"/>
      <c r="BI154" s="27"/>
      <c r="BJ154" s="27">
        <v>16</v>
      </c>
      <c r="BK154" s="27"/>
      <c r="BL154" s="27"/>
    </row>
    <row r="155" spans="1:79" s="1" customFormat="1" ht="12.75" hidden="1" customHeight="1">
      <c r="A155" s="39" t="s">
        <v>69</v>
      </c>
      <c r="B155" s="40"/>
      <c r="C155" s="40"/>
      <c r="D155" s="39" t="s">
        <v>57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1"/>
      <c r="W155" s="26" t="s">
        <v>72</v>
      </c>
      <c r="X155" s="26"/>
      <c r="Y155" s="26"/>
      <c r="Z155" s="26" t="s">
        <v>73</v>
      </c>
      <c r="AA155" s="26"/>
      <c r="AB155" s="26"/>
      <c r="AC155" s="30" t="s">
        <v>74</v>
      </c>
      <c r="AD155" s="30"/>
      <c r="AE155" s="30"/>
      <c r="AF155" s="30" t="s">
        <v>75</v>
      </c>
      <c r="AG155" s="30"/>
      <c r="AH155" s="30"/>
      <c r="AI155" s="26" t="s">
        <v>76</v>
      </c>
      <c r="AJ155" s="26"/>
      <c r="AK155" s="26"/>
      <c r="AL155" s="26" t="s">
        <v>77</v>
      </c>
      <c r="AM155" s="26"/>
      <c r="AN155" s="26"/>
      <c r="AO155" s="30" t="s">
        <v>104</v>
      </c>
      <c r="AP155" s="30"/>
      <c r="AQ155" s="30"/>
      <c r="AR155" s="30" t="s">
        <v>78</v>
      </c>
      <c r="AS155" s="30"/>
      <c r="AT155" s="30"/>
      <c r="AU155" s="26" t="s">
        <v>105</v>
      </c>
      <c r="AV155" s="26"/>
      <c r="AW155" s="26"/>
      <c r="AX155" s="30" t="s">
        <v>106</v>
      </c>
      <c r="AY155" s="30"/>
      <c r="AZ155" s="30"/>
      <c r="BA155" s="26" t="s">
        <v>107</v>
      </c>
      <c r="BB155" s="26"/>
      <c r="BC155" s="26"/>
      <c r="BD155" s="30" t="s">
        <v>108</v>
      </c>
      <c r="BE155" s="30"/>
      <c r="BF155" s="30"/>
      <c r="BG155" s="26" t="s">
        <v>109</v>
      </c>
      <c r="BH155" s="26"/>
      <c r="BI155" s="26"/>
      <c r="BJ155" s="30" t="s">
        <v>110</v>
      </c>
      <c r="BK155" s="30"/>
      <c r="BL155" s="30"/>
      <c r="CA155" s="1" t="s">
        <v>103</v>
      </c>
    </row>
    <row r="156" spans="1:79" s="6" customFormat="1" ht="12.75" customHeight="1">
      <c r="A156" s="86">
        <v>1</v>
      </c>
      <c r="B156" s="87"/>
      <c r="C156" s="87"/>
      <c r="D156" s="100" t="s">
        <v>202</v>
      </c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2"/>
      <c r="W156" s="112"/>
      <c r="X156" s="112"/>
      <c r="Y156" s="112"/>
      <c r="Z156" s="112"/>
      <c r="AA156" s="112"/>
      <c r="AB156" s="112"/>
      <c r="AC156" s="112"/>
      <c r="AD156" s="112"/>
      <c r="AE156" s="112"/>
      <c r="AF156" s="112"/>
      <c r="AG156" s="112"/>
      <c r="AH156" s="112"/>
      <c r="AI156" s="112"/>
      <c r="AJ156" s="112"/>
      <c r="AK156" s="112"/>
      <c r="AL156" s="112"/>
      <c r="AM156" s="112"/>
      <c r="AN156" s="112"/>
      <c r="AO156" s="112"/>
      <c r="AP156" s="112"/>
      <c r="AQ156" s="112"/>
      <c r="AR156" s="112"/>
      <c r="AS156" s="112"/>
      <c r="AT156" s="112"/>
      <c r="AU156" s="112"/>
      <c r="AV156" s="112"/>
      <c r="AW156" s="112"/>
      <c r="AX156" s="112"/>
      <c r="AY156" s="112"/>
      <c r="AZ156" s="112"/>
      <c r="BA156" s="112"/>
      <c r="BB156" s="112"/>
      <c r="BC156" s="112"/>
      <c r="BD156" s="112"/>
      <c r="BE156" s="112"/>
      <c r="BF156" s="112"/>
      <c r="BG156" s="112"/>
      <c r="BH156" s="112"/>
      <c r="BI156" s="112"/>
      <c r="BJ156" s="112"/>
      <c r="BK156" s="112"/>
      <c r="BL156" s="112"/>
      <c r="CA156" s="6" t="s">
        <v>43</v>
      </c>
    </row>
    <row r="157" spans="1:79" s="99" customFormat="1" ht="25.5" customHeight="1">
      <c r="A157" s="89">
        <v>2</v>
      </c>
      <c r="B157" s="90"/>
      <c r="C157" s="90"/>
      <c r="D157" s="92" t="s">
        <v>203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4"/>
      <c r="W157" s="117" t="s">
        <v>173</v>
      </c>
      <c r="X157" s="117"/>
      <c r="Y157" s="117"/>
      <c r="Z157" s="117" t="s">
        <v>173</v>
      </c>
      <c r="AA157" s="117"/>
      <c r="AB157" s="117"/>
      <c r="AC157" s="117"/>
      <c r="AD157" s="117"/>
      <c r="AE157" s="117"/>
      <c r="AF157" s="117"/>
      <c r="AG157" s="117"/>
      <c r="AH157" s="117"/>
      <c r="AI157" s="117" t="s">
        <v>173</v>
      </c>
      <c r="AJ157" s="117"/>
      <c r="AK157" s="117"/>
      <c r="AL157" s="117" t="s">
        <v>173</v>
      </c>
      <c r="AM157" s="117"/>
      <c r="AN157" s="117"/>
      <c r="AO157" s="117"/>
      <c r="AP157" s="117"/>
      <c r="AQ157" s="117"/>
      <c r="AR157" s="117"/>
      <c r="AS157" s="117"/>
      <c r="AT157" s="117"/>
      <c r="AU157" s="117" t="s">
        <v>173</v>
      </c>
      <c r="AV157" s="117"/>
      <c r="AW157" s="117"/>
      <c r="AX157" s="117"/>
      <c r="AY157" s="117"/>
      <c r="AZ157" s="117"/>
      <c r="BA157" s="117" t="s">
        <v>173</v>
      </c>
      <c r="BB157" s="117"/>
      <c r="BC157" s="117"/>
      <c r="BD157" s="117"/>
      <c r="BE157" s="117"/>
      <c r="BF157" s="117"/>
      <c r="BG157" s="117" t="s">
        <v>173</v>
      </c>
      <c r="BH157" s="117"/>
      <c r="BI157" s="117"/>
      <c r="BJ157" s="117"/>
      <c r="BK157" s="117"/>
      <c r="BL157" s="117"/>
    </row>
    <row r="160" spans="1:79" ht="14.25" customHeight="1">
      <c r="A160" s="29" t="s">
        <v>153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</row>
    <row r="161" spans="1:79" ht="14.25" customHeight="1">
      <c r="A161" s="29" t="s">
        <v>238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</row>
    <row r="162" spans="1:79" ht="15" customHeight="1">
      <c r="A162" s="31" t="s">
        <v>221</v>
      </c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</row>
    <row r="163" spans="1:79" ht="15" customHeight="1">
      <c r="A163" s="27" t="s">
        <v>6</v>
      </c>
      <c r="B163" s="27"/>
      <c r="C163" s="27"/>
      <c r="D163" s="27"/>
      <c r="E163" s="27"/>
      <c r="F163" s="27"/>
      <c r="G163" s="27" t="s">
        <v>126</v>
      </c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 t="s">
        <v>13</v>
      </c>
      <c r="U163" s="27"/>
      <c r="V163" s="27"/>
      <c r="W163" s="27"/>
      <c r="X163" s="27"/>
      <c r="Y163" s="27"/>
      <c r="Z163" s="27"/>
      <c r="AA163" s="36" t="s">
        <v>222</v>
      </c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7"/>
      <c r="AP163" s="36" t="s">
        <v>225</v>
      </c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8"/>
      <c r="BE163" s="36" t="s">
        <v>232</v>
      </c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8"/>
    </row>
    <row r="164" spans="1:79" ht="32.1" customHeight="1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 t="s">
        <v>4</v>
      </c>
      <c r="AB164" s="27"/>
      <c r="AC164" s="27"/>
      <c r="AD164" s="27"/>
      <c r="AE164" s="27"/>
      <c r="AF164" s="27" t="s">
        <v>3</v>
      </c>
      <c r="AG164" s="27"/>
      <c r="AH164" s="27"/>
      <c r="AI164" s="27"/>
      <c r="AJ164" s="27"/>
      <c r="AK164" s="27" t="s">
        <v>89</v>
      </c>
      <c r="AL164" s="27"/>
      <c r="AM164" s="27"/>
      <c r="AN164" s="27"/>
      <c r="AO164" s="27"/>
      <c r="AP164" s="27" t="s">
        <v>4</v>
      </c>
      <c r="AQ164" s="27"/>
      <c r="AR164" s="27"/>
      <c r="AS164" s="27"/>
      <c r="AT164" s="27"/>
      <c r="AU164" s="27" t="s">
        <v>3</v>
      </c>
      <c r="AV164" s="27"/>
      <c r="AW164" s="27"/>
      <c r="AX164" s="27"/>
      <c r="AY164" s="27"/>
      <c r="AZ164" s="27" t="s">
        <v>96</v>
      </c>
      <c r="BA164" s="27"/>
      <c r="BB164" s="27"/>
      <c r="BC164" s="27"/>
      <c r="BD164" s="27"/>
      <c r="BE164" s="27" t="s">
        <v>4</v>
      </c>
      <c r="BF164" s="27"/>
      <c r="BG164" s="27"/>
      <c r="BH164" s="27"/>
      <c r="BI164" s="27"/>
      <c r="BJ164" s="27" t="s">
        <v>3</v>
      </c>
      <c r="BK164" s="27"/>
      <c r="BL164" s="27"/>
      <c r="BM164" s="27"/>
      <c r="BN164" s="27"/>
      <c r="BO164" s="27" t="s">
        <v>127</v>
      </c>
      <c r="BP164" s="27"/>
      <c r="BQ164" s="27"/>
      <c r="BR164" s="27"/>
      <c r="BS164" s="27"/>
    </row>
    <row r="165" spans="1:79" ht="15" customHeight="1">
      <c r="A165" s="27">
        <v>1</v>
      </c>
      <c r="B165" s="27"/>
      <c r="C165" s="27"/>
      <c r="D165" s="27"/>
      <c r="E165" s="27"/>
      <c r="F165" s="27"/>
      <c r="G165" s="27">
        <v>2</v>
      </c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>
        <v>3</v>
      </c>
      <c r="U165" s="27"/>
      <c r="V165" s="27"/>
      <c r="W165" s="27"/>
      <c r="X165" s="27"/>
      <c r="Y165" s="27"/>
      <c r="Z165" s="27"/>
      <c r="AA165" s="27">
        <v>4</v>
      </c>
      <c r="AB165" s="27"/>
      <c r="AC165" s="27"/>
      <c r="AD165" s="27"/>
      <c r="AE165" s="27"/>
      <c r="AF165" s="27">
        <v>5</v>
      </c>
      <c r="AG165" s="27"/>
      <c r="AH165" s="27"/>
      <c r="AI165" s="27"/>
      <c r="AJ165" s="27"/>
      <c r="AK165" s="27">
        <v>6</v>
      </c>
      <c r="AL165" s="27"/>
      <c r="AM165" s="27"/>
      <c r="AN165" s="27"/>
      <c r="AO165" s="27"/>
      <c r="AP165" s="27">
        <v>7</v>
      </c>
      <c r="AQ165" s="27"/>
      <c r="AR165" s="27"/>
      <c r="AS165" s="27"/>
      <c r="AT165" s="27"/>
      <c r="AU165" s="27">
        <v>8</v>
      </c>
      <c r="AV165" s="27"/>
      <c r="AW165" s="27"/>
      <c r="AX165" s="27"/>
      <c r="AY165" s="27"/>
      <c r="AZ165" s="27">
        <v>9</v>
      </c>
      <c r="BA165" s="27"/>
      <c r="BB165" s="27"/>
      <c r="BC165" s="27"/>
      <c r="BD165" s="27"/>
      <c r="BE165" s="27">
        <v>10</v>
      </c>
      <c r="BF165" s="27"/>
      <c r="BG165" s="27"/>
      <c r="BH165" s="27"/>
      <c r="BI165" s="27"/>
      <c r="BJ165" s="27">
        <v>11</v>
      </c>
      <c r="BK165" s="27"/>
      <c r="BL165" s="27"/>
      <c r="BM165" s="27"/>
      <c r="BN165" s="27"/>
      <c r="BO165" s="27">
        <v>12</v>
      </c>
      <c r="BP165" s="27"/>
      <c r="BQ165" s="27"/>
      <c r="BR165" s="27"/>
      <c r="BS165" s="27"/>
    </row>
    <row r="166" spans="1:79" s="1" customFormat="1" ht="15" hidden="1" customHeight="1">
      <c r="A166" s="26" t="s">
        <v>69</v>
      </c>
      <c r="B166" s="26"/>
      <c r="C166" s="26"/>
      <c r="D166" s="26"/>
      <c r="E166" s="26"/>
      <c r="F166" s="26"/>
      <c r="G166" s="61" t="s">
        <v>57</v>
      </c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 t="s">
        <v>79</v>
      </c>
      <c r="U166" s="61"/>
      <c r="V166" s="61"/>
      <c r="W166" s="61"/>
      <c r="X166" s="61"/>
      <c r="Y166" s="61"/>
      <c r="Z166" s="61"/>
      <c r="AA166" s="30" t="s">
        <v>65</v>
      </c>
      <c r="AB166" s="30"/>
      <c r="AC166" s="30"/>
      <c r="AD166" s="30"/>
      <c r="AE166" s="30"/>
      <c r="AF166" s="30" t="s">
        <v>66</v>
      </c>
      <c r="AG166" s="30"/>
      <c r="AH166" s="30"/>
      <c r="AI166" s="30"/>
      <c r="AJ166" s="30"/>
      <c r="AK166" s="50" t="s">
        <v>122</v>
      </c>
      <c r="AL166" s="50"/>
      <c r="AM166" s="50"/>
      <c r="AN166" s="50"/>
      <c r="AO166" s="50"/>
      <c r="AP166" s="30" t="s">
        <v>67</v>
      </c>
      <c r="AQ166" s="30"/>
      <c r="AR166" s="30"/>
      <c r="AS166" s="30"/>
      <c r="AT166" s="30"/>
      <c r="AU166" s="30" t="s">
        <v>68</v>
      </c>
      <c r="AV166" s="30"/>
      <c r="AW166" s="30"/>
      <c r="AX166" s="30"/>
      <c r="AY166" s="30"/>
      <c r="AZ166" s="50" t="s">
        <v>122</v>
      </c>
      <c r="BA166" s="50"/>
      <c r="BB166" s="50"/>
      <c r="BC166" s="50"/>
      <c r="BD166" s="50"/>
      <c r="BE166" s="30" t="s">
        <v>58</v>
      </c>
      <c r="BF166" s="30"/>
      <c r="BG166" s="30"/>
      <c r="BH166" s="30"/>
      <c r="BI166" s="30"/>
      <c r="BJ166" s="30" t="s">
        <v>59</v>
      </c>
      <c r="BK166" s="30"/>
      <c r="BL166" s="30"/>
      <c r="BM166" s="30"/>
      <c r="BN166" s="30"/>
      <c r="BO166" s="50" t="s">
        <v>122</v>
      </c>
      <c r="BP166" s="50"/>
      <c r="BQ166" s="50"/>
      <c r="BR166" s="50"/>
      <c r="BS166" s="50"/>
      <c r="CA166" s="1" t="s">
        <v>44</v>
      </c>
    </row>
    <row r="167" spans="1:79" s="99" customFormat="1" ht="51" customHeight="1">
      <c r="A167" s="110">
        <v>1</v>
      </c>
      <c r="B167" s="110"/>
      <c r="C167" s="110"/>
      <c r="D167" s="110"/>
      <c r="E167" s="110"/>
      <c r="F167" s="110"/>
      <c r="G167" s="92" t="s">
        <v>204</v>
      </c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4"/>
      <c r="T167" s="120" t="s">
        <v>205</v>
      </c>
      <c r="U167" s="121"/>
      <c r="V167" s="121"/>
      <c r="W167" s="121"/>
      <c r="X167" s="121"/>
      <c r="Y167" s="121"/>
      <c r="Z167" s="122"/>
      <c r="AA167" s="119">
        <v>0</v>
      </c>
      <c r="AB167" s="119"/>
      <c r="AC167" s="119"/>
      <c r="AD167" s="119"/>
      <c r="AE167" s="119"/>
      <c r="AF167" s="119">
        <v>0</v>
      </c>
      <c r="AG167" s="119"/>
      <c r="AH167" s="119"/>
      <c r="AI167" s="119"/>
      <c r="AJ167" s="119"/>
      <c r="AK167" s="119">
        <f>IF(ISNUMBER(AA167),AA167,0)+IF(ISNUMBER(AF167),AF167,0)</f>
        <v>0</v>
      </c>
      <c r="AL167" s="119"/>
      <c r="AM167" s="119"/>
      <c r="AN167" s="119"/>
      <c r="AO167" s="119"/>
      <c r="AP167" s="119">
        <v>0</v>
      </c>
      <c r="AQ167" s="119"/>
      <c r="AR167" s="119"/>
      <c r="AS167" s="119"/>
      <c r="AT167" s="119"/>
      <c r="AU167" s="119">
        <v>8736176</v>
      </c>
      <c r="AV167" s="119"/>
      <c r="AW167" s="119"/>
      <c r="AX167" s="119"/>
      <c r="AY167" s="119"/>
      <c r="AZ167" s="119">
        <f>IF(ISNUMBER(AP167),AP167,0)+IF(ISNUMBER(AU167),AU167,0)</f>
        <v>8736176</v>
      </c>
      <c r="BA167" s="119"/>
      <c r="BB167" s="119"/>
      <c r="BC167" s="119"/>
      <c r="BD167" s="119"/>
      <c r="BE167" s="119">
        <v>0</v>
      </c>
      <c r="BF167" s="119"/>
      <c r="BG167" s="119"/>
      <c r="BH167" s="119"/>
      <c r="BI167" s="119"/>
      <c r="BJ167" s="119">
        <v>4131575</v>
      </c>
      <c r="BK167" s="119"/>
      <c r="BL167" s="119"/>
      <c r="BM167" s="119"/>
      <c r="BN167" s="119"/>
      <c r="BO167" s="119">
        <f>IF(ISNUMBER(BE167),BE167,0)+IF(ISNUMBER(BJ167),BJ167,0)</f>
        <v>4131575</v>
      </c>
      <c r="BP167" s="119"/>
      <c r="BQ167" s="119"/>
      <c r="BR167" s="119"/>
      <c r="BS167" s="119"/>
      <c r="CA167" s="99" t="s">
        <v>45</v>
      </c>
    </row>
    <row r="168" spans="1:79" s="99" customFormat="1" ht="38.25" customHeight="1">
      <c r="A168" s="110">
        <v>2</v>
      </c>
      <c r="B168" s="110"/>
      <c r="C168" s="110"/>
      <c r="D168" s="110"/>
      <c r="E168" s="110"/>
      <c r="F168" s="110"/>
      <c r="G168" s="92" t="s">
        <v>206</v>
      </c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4"/>
      <c r="T168" s="120" t="s">
        <v>207</v>
      </c>
      <c r="U168" s="93"/>
      <c r="V168" s="93"/>
      <c r="W168" s="93"/>
      <c r="X168" s="93"/>
      <c r="Y168" s="93"/>
      <c r="Z168" s="94"/>
      <c r="AA168" s="119">
        <v>0</v>
      </c>
      <c r="AB168" s="119"/>
      <c r="AC168" s="119"/>
      <c r="AD168" s="119"/>
      <c r="AE168" s="119"/>
      <c r="AF168" s="119">
        <v>0</v>
      </c>
      <c r="AG168" s="119"/>
      <c r="AH168" s="119"/>
      <c r="AI168" s="119"/>
      <c r="AJ168" s="119"/>
      <c r="AK168" s="119">
        <f>IF(ISNUMBER(AA168),AA168,0)+IF(ISNUMBER(AF168),AF168,0)</f>
        <v>0</v>
      </c>
      <c r="AL168" s="119"/>
      <c r="AM168" s="119"/>
      <c r="AN168" s="119"/>
      <c r="AO168" s="119"/>
      <c r="AP168" s="119">
        <v>0</v>
      </c>
      <c r="AQ168" s="119"/>
      <c r="AR168" s="119"/>
      <c r="AS168" s="119"/>
      <c r="AT168" s="119"/>
      <c r="AU168" s="119">
        <v>49900</v>
      </c>
      <c r="AV168" s="119"/>
      <c r="AW168" s="119"/>
      <c r="AX168" s="119"/>
      <c r="AY168" s="119"/>
      <c r="AZ168" s="119">
        <f>IF(ISNUMBER(AP168),AP168,0)+IF(ISNUMBER(AU168),AU168,0)</f>
        <v>49900</v>
      </c>
      <c r="BA168" s="119"/>
      <c r="BB168" s="119"/>
      <c r="BC168" s="119"/>
      <c r="BD168" s="119"/>
      <c r="BE168" s="119">
        <v>0</v>
      </c>
      <c r="BF168" s="119"/>
      <c r="BG168" s="119"/>
      <c r="BH168" s="119"/>
      <c r="BI168" s="119"/>
      <c r="BJ168" s="119">
        <v>0</v>
      </c>
      <c r="BK168" s="119"/>
      <c r="BL168" s="119"/>
      <c r="BM168" s="119"/>
      <c r="BN168" s="119"/>
      <c r="BO168" s="119">
        <f>IF(ISNUMBER(BE168),BE168,0)+IF(ISNUMBER(BJ168),BJ168,0)</f>
        <v>0</v>
      </c>
      <c r="BP168" s="119"/>
      <c r="BQ168" s="119"/>
      <c r="BR168" s="119"/>
      <c r="BS168" s="119"/>
    </row>
    <row r="169" spans="1:79" s="6" customFormat="1" ht="12.75" customHeight="1">
      <c r="A169" s="85"/>
      <c r="B169" s="85"/>
      <c r="C169" s="85"/>
      <c r="D169" s="85"/>
      <c r="E169" s="85"/>
      <c r="F169" s="85"/>
      <c r="G169" s="100" t="s">
        <v>147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2"/>
      <c r="T169" s="123"/>
      <c r="U169" s="101"/>
      <c r="V169" s="101"/>
      <c r="W169" s="101"/>
      <c r="X169" s="101"/>
      <c r="Y169" s="101"/>
      <c r="Z169" s="102"/>
      <c r="AA169" s="118">
        <v>0</v>
      </c>
      <c r="AB169" s="118"/>
      <c r="AC169" s="118"/>
      <c r="AD169" s="118"/>
      <c r="AE169" s="118"/>
      <c r="AF169" s="118">
        <v>0</v>
      </c>
      <c r="AG169" s="118"/>
      <c r="AH169" s="118"/>
      <c r="AI169" s="118"/>
      <c r="AJ169" s="118"/>
      <c r="AK169" s="118">
        <f>IF(ISNUMBER(AA169),AA169,0)+IF(ISNUMBER(AF169),AF169,0)</f>
        <v>0</v>
      </c>
      <c r="AL169" s="118"/>
      <c r="AM169" s="118"/>
      <c r="AN169" s="118"/>
      <c r="AO169" s="118"/>
      <c r="AP169" s="118">
        <v>0</v>
      </c>
      <c r="AQ169" s="118"/>
      <c r="AR169" s="118"/>
      <c r="AS169" s="118"/>
      <c r="AT169" s="118"/>
      <c r="AU169" s="118">
        <v>8786076</v>
      </c>
      <c r="AV169" s="118"/>
      <c r="AW169" s="118"/>
      <c r="AX169" s="118"/>
      <c r="AY169" s="118"/>
      <c r="AZ169" s="118">
        <f>IF(ISNUMBER(AP169),AP169,0)+IF(ISNUMBER(AU169),AU169,0)</f>
        <v>8786076</v>
      </c>
      <c r="BA169" s="118"/>
      <c r="BB169" s="118"/>
      <c r="BC169" s="118"/>
      <c r="BD169" s="118"/>
      <c r="BE169" s="118">
        <v>0</v>
      </c>
      <c r="BF169" s="118"/>
      <c r="BG169" s="118"/>
      <c r="BH169" s="118"/>
      <c r="BI169" s="118"/>
      <c r="BJ169" s="118">
        <v>4131575</v>
      </c>
      <c r="BK169" s="118"/>
      <c r="BL169" s="118"/>
      <c r="BM169" s="118"/>
      <c r="BN169" s="118"/>
      <c r="BO169" s="118">
        <f>IF(ISNUMBER(BE169),BE169,0)+IF(ISNUMBER(BJ169),BJ169,0)</f>
        <v>4131575</v>
      </c>
      <c r="BP169" s="118"/>
      <c r="BQ169" s="118"/>
      <c r="BR169" s="118"/>
      <c r="BS169" s="118"/>
    </row>
    <row r="171" spans="1:79" ht="13.5" customHeight="1">
      <c r="A171" s="29" t="s">
        <v>254</v>
      </c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</row>
    <row r="172" spans="1:79" ht="15" customHeight="1">
      <c r="A172" s="44" t="s">
        <v>221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  <c r="AP172" s="44"/>
      <c r="AQ172" s="44"/>
      <c r="AR172" s="44"/>
      <c r="AS172" s="44"/>
      <c r="AT172" s="44"/>
      <c r="AU172" s="44"/>
      <c r="AV172" s="44"/>
      <c r="AW172" s="44"/>
      <c r="AX172" s="44"/>
      <c r="AY172" s="44"/>
      <c r="AZ172" s="44"/>
      <c r="BA172" s="44"/>
      <c r="BB172" s="44"/>
      <c r="BC172" s="44"/>
      <c r="BD172" s="44"/>
    </row>
    <row r="173" spans="1:79" ht="15" customHeight="1">
      <c r="A173" s="27" t="s">
        <v>6</v>
      </c>
      <c r="B173" s="27"/>
      <c r="C173" s="27"/>
      <c r="D173" s="27"/>
      <c r="E173" s="27"/>
      <c r="F173" s="27"/>
      <c r="G173" s="27" t="s">
        <v>126</v>
      </c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 t="s">
        <v>13</v>
      </c>
      <c r="U173" s="27"/>
      <c r="V173" s="27"/>
      <c r="W173" s="27"/>
      <c r="X173" s="27"/>
      <c r="Y173" s="27"/>
      <c r="Z173" s="27"/>
      <c r="AA173" s="36" t="s">
        <v>243</v>
      </c>
      <c r="AB173" s="76"/>
      <c r="AC173" s="76"/>
      <c r="AD173" s="76"/>
      <c r="AE173" s="76"/>
      <c r="AF173" s="76"/>
      <c r="AG173" s="76"/>
      <c r="AH173" s="76"/>
      <c r="AI173" s="76"/>
      <c r="AJ173" s="76"/>
      <c r="AK173" s="76"/>
      <c r="AL173" s="76"/>
      <c r="AM173" s="76"/>
      <c r="AN173" s="76"/>
      <c r="AO173" s="77"/>
      <c r="AP173" s="36" t="s">
        <v>248</v>
      </c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8"/>
    </row>
    <row r="174" spans="1:79" ht="32.1" customHeight="1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 t="s">
        <v>4</v>
      </c>
      <c r="AB174" s="27"/>
      <c r="AC174" s="27"/>
      <c r="AD174" s="27"/>
      <c r="AE174" s="27"/>
      <c r="AF174" s="27" t="s">
        <v>3</v>
      </c>
      <c r="AG174" s="27"/>
      <c r="AH174" s="27"/>
      <c r="AI174" s="27"/>
      <c r="AJ174" s="27"/>
      <c r="AK174" s="27" t="s">
        <v>89</v>
      </c>
      <c r="AL174" s="27"/>
      <c r="AM174" s="27"/>
      <c r="AN174" s="27"/>
      <c r="AO174" s="27"/>
      <c r="AP174" s="27" t="s">
        <v>4</v>
      </c>
      <c r="AQ174" s="27"/>
      <c r="AR174" s="27"/>
      <c r="AS174" s="27"/>
      <c r="AT174" s="27"/>
      <c r="AU174" s="27" t="s">
        <v>3</v>
      </c>
      <c r="AV174" s="27"/>
      <c r="AW174" s="27"/>
      <c r="AX174" s="27"/>
      <c r="AY174" s="27"/>
      <c r="AZ174" s="27" t="s">
        <v>96</v>
      </c>
      <c r="BA174" s="27"/>
      <c r="BB174" s="27"/>
      <c r="BC174" s="27"/>
      <c r="BD174" s="27"/>
    </row>
    <row r="175" spans="1:79" ht="15" customHeight="1">
      <c r="A175" s="27">
        <v>1</v>
      </c>
      <c r="B175" s="27"/>
      <c r="C175" s="27"/>
      <c r="D175" s="27"/>
      <c r="E175" s="27"/>
      <c r="F175" s="27"/>
      <c r="G175" s="27">
        <v>2</v>
      </c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>
        <v>3</v>
      </c>
      <c r="U175" s="27"/>
      <c r="V175" s="27"/>
      <c r="W175" s="27"/>
      <c r="X175" s="27"/>
      <c r="Y175" s="27"/>
      <c r="Z175" s="27"/>
      <c r="AA175" s="27">
        <v>4</v>
      </c>
      <c r="AB175" s="27"/>
      <c r="AC175" s="27"/>
      <c r="AD175" s="27"/>
      <c r="AE175" s="27"/>
      <c r="AF175" s="27">
        <v>5</v>
      </c>
      <c r="AG175" s="27"/>
      <c r="AH175" s="27"/>
      <c r="AI175" s="27"/>
      <c r="AJ175" s="27"/>
      <c r="AK175" s="27">
        <v>6</v>
      </c>
      <c r="AL175" s="27"/>
      <c r="AM175" s="27"/>
      <c r="AN175" s="27"/>
      <c r="AO175" s="27"/>
      <c r="AP175" s="27">
        <v>7</v>
      </c>
      <c r="AQ175" s="27"/>
      <c r="AR175" s="27"/>
      <c r="AS175" s="27"/>
      <c r="AT175" s="27"/>
      <c r="AU175" s="27">
        <v>8</v>
      </c>
      <c r="AV175" s="27"/>
      <c r="AW175" s="27"/>
      <c r="AX175" s="27"/>
      <c r="AY175" s="27"/>
      <c r="AZ175" s="27">
        <v>9</v>
      </c>
      <c r="BA175" s="27"/>
      <c r="BB175" s="27"/>
      <c r="BC175" s="27"/>
      <c r="BD175" s="27"/>
    </row>
    <row r="176" spans="1:79" s="1" customFormat="1" ht="12" hidden="1" customHeight="1">
      <c r="A176" s="26" t="s">
        <v>69</v>
      </c>
      <c r="B176" s="26"/>
      <c r="C176" s="26"/>
      <c r="D176" s="26"/>
      <c r="E176" s="26"/>
      <c r="F176" s="26"/>
      <c r="G176" s="61" t="s">
        <v>57</v>
      </c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 t="s">
        <v>79</v>
      </c>
      <c r="U176" s="61"/>
      <c r="V176" s="61"/>
      <c r="W176" s="61"/>
      <c r="X176" s="61"/>
      <c r="Y176" s="61"/>
      <c r="Z176" s="61"/>
      <c r="AA176" s="30" t="s">
        <v>60</v>
      </c>
      <c r="AB176" s="30"/>
      <c r="AC176" s="30"/>
      <c r="AD176" s="30"/>
      <c r="AE176" s="30"/>
      <c r="AF176" s="30" t="s">
        <v>61</v>
      </c>
      <c r="AG176" s="30"/>
      <c r="AH176" s="30"/>
      <c r="AI176" s="30"/>
      <c r="AJ176" s="30"/>
      <c r="AK176" s="50" t="s">
        <v>122</v>
      </c>
      <c r="AL176" s="50"/>
      <c r="AM176" s="50"/>
      <c r="AN176" s="50"/>
      <c r="AO176" s="50"/>
      <c r="AP176" s="30" t="s">
        <v>62</v>
      </c>
      <c r="AQ176" s="30"/>
      <c r="AR176" s="30"/>
      <c r="AS176" s="30"/>
      <c r="AT176" s="30"/>
      <c r="AU176" s="30" t="s">
        <v>63</v>
      </c>
      <c r="AV176" s="30"/>
      <c r="AW176" s="30"/>
      <c r="AX176" s="30"/>
      <c r="AY176" s="30"/>
      <c r="AZ176" s="50" t="s">
        <v>122</v>
      </c>
      <c r="BA176" s="50"/>
      <c r="BB176" s="50"/>
      <c r="BC176" s="50"/>
      <c r="BD176" s="50"/>
      <c r="CA176" s="1" t="s">
        <v>46</v>
      </c>
    </row>
    <row r="177" spans="1:79" s="99" customFormat="1" ht="51" customHeight="1">
      <c r="A177" s="110">
        <v>1</v>
      </c>
      <c r="B177" s="110"/>
      <c r="C177" s="110"/>
      <c r="D177" s="110"/>
      <c r="E177" s="110"/>
      <c r="F177" s="110"/>
      <c r="G177" s="92" t="s">
        <v>204</v>
      </c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4"/>
      <c r="T177" s="120" t="s">
        <v>205</v>
      </c>
      <c r="U177" s="121"/>
      <c r="V177" s="121"/>
      <c r="W177" s="121"/>
      <c r="X177" s="121"/>
      <c r="Y177" s="121"/>
      <c r="Z177" s="122"/>
      <c r="AA177" s="119">
        <v>0</v>
      </c>
      <c r="AB177" s="119"/>
      <c r="AC177" s="119"/>
      <c r="AD177" s="119"/>
      <c r="AE177" s="119"/>
      <c r="AF177" s="119">
        <v>4000000</v>
      </c>
      <c r="AG177" s="119"/>
      <c r="AH177" s="119"/>
      <c r="AI177" s="119"/>
      <c r="AJ177" s="119"/>
      <c r="AK177" s="119">
        <f>IF(ISNUMBER(AA177),AA177,0)+IF(ISNUMBER(AF177),AF177,0)</f>
        <v>4000000</v>
      </c>
      <c r="AL177" s="119"/>
      <c r="AM177" s="119"/>
      <c r="AN177" s="119"/>
      <c r="AO177" s="119"/>
      <c r="AP177" s="119">
        <v>0</v>
      </c>
      <c r="AQ177" s="119"/>
      <c r="AR177" s="119"/>
      <c r="AS177" s="119"/>
      <c r="AT177" s="119"/>
      <c r="AU177" s="119">
        <v>0</v>
      </c>
      <c r="AV177" s="119"/>
      <c r="AW177" s="119"/>
      <c r="AX177" s="119"/>
      <c r="AY177" s="119"/>
      <c r="AZ177" s="119">
        <f>IF(ISNUMBER(AP177),AP177,0)+IF(ISNUMBER(AU177),AU177,0)</f>
        <v>0</v>
      </c>
      <c r="BA177" s="119"/>
      <c r="BB177" s="119"/>
      <c r="BC177" s="119"/>
      <c r="BD177" s="119"/>
      <c r="CA177" s="99" t="s">
        <v>47</v>
      </c>
    </row>
    <row r="178" spans="1:79" s="99" customFormat="1" ht="38.25" customHeight="1">
      <c r="A178" s="110">
        <v>2</v>
      </c>
      <c r="B178" s="110"/>
      <c r="C178" s="110"/>
      <c r="D178" s="110"/>
      <c r="E178" s="110"/>
      <c r="F178" s="110"/>
      <c r="G178" s="92" t="s">
        <v>206</v>
      </c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4"/>
      <c r="T178" s="120" t="s">
        <v>207</v>
      </c>
      <c r="U178" s="93"/>
      <c r="V178" s="93"/>
      <c r="W178" s="93"/>
      <c r="X178" s="93"/>
      <c r="Y178" s="93"/>
      <c r="Z178" s="94"/>
      <c r="AA178" s="119">
        <v>0</v>
      </c>
      <c r="AB178" s="119"/>
      <c r="AC178" s="119"/>
      <c r="AD178" s="119"/>
      <c r="AE178" s="119"/>
      <c r="AF178" s="119">
        <v>0</v>
      </c>
      <c r="AG178" s="119"/>
      <c r="AH178" s="119"/>
      <c r="AI178" s="119"/>
      <c r="AJ178" s="119"/>
      <c r="AK178" s="119">
        <f>IF(ISNUMBER(AA178),AA178,0)+IF(ISNUMBER(AF178),AF178,0)</f>
        <v>0</v>
      </c>
      <c r="AL178" s="119"/>
      <c r="AM178" s="119"/>
      <c r="AN178" s="119"/>
      <c r="AO178" s="119"/>
      <c r="AP178" s="119">
        <v>0</v>
      </c>
      <c r="AQ178" s="119"/>
      <c r="AR178" s="119"/>
      <c r="AS178" s="119"/>
      <c r="AT178" s="119"/>
      <c r="AU178" s="119">
        <v>0</v>
      </c>
      <c r="AV178" s="119"/>
      <c r="AW178" s="119"/>
      <c r="AX178" s="119"/>
      <c r="AY178" s="119"/>
      <c r="AZ178" s="119">
        <f>IF(ISNUMBER(AP178),AP178,0)+IF(ISNUMBER(AU178),AU178,0)</f>
        <v>0</v>
      </c>
      <c r="BA178" s="119"/>
      <c r="BB178" s="119"/>
      <c r="BC178" s="119"/>
      <c r="BD178" s="119"/>
    </row>
    <row r="179" spans="1:79" s="6" customFormat="1">
      <c r="A179" s="85"/>
      <c r="B179" s="85"/>
      <c r="C179" s="85"/>
      <c r="D179" s="85"/>
      <c r="E179" s="85"/>
      <c r="F179" s="85"/>
      <c r="G179" s="100" t="s">
        <v>147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2"/>
      <c r="T179" s="123"/>
      <c r="U179" s="101"/>
      <c r="V179" s="101"/>
      <c r="W179" s="101"/>
      <c r="X179" s="101"/>
      <c r="Y179" s="101"/>
      <c r="Z179" s="102"/>
      <c r="AA179" s="118">
        <v>0</v>
      </c>
      <c r="AB179" s="118"/>
      <c r="AC179" s="118"/>
      <c r="AD179" s="118"/>
      <c r="AE179" s="118"/>
      <c r="AF179" s="118">
        <v>4000000</v>
      </c>
      <c r="AG179" s="118"/>
      <c r="AH179" s="118"/>
      <c r="AI179" s="118"/>
      <c r="AJ179" s="118"/>
      <c r="AK179" s="118">
        <f>IF(ISNUMBER(AA179),AA179,0)+IF(ISNUMBER(AF179),AF179,0)</f>
        <v>4000000</v>
      </c>
      <c r="AL179" s="118"/>
      <c r="AM179" s="118"/>
      <c r="AN179" s="118"/>
      <c r="AO179" s="118"/>
      <c r="AP179" s="118">
        <v>0</v>
      </c>
      <c r="AQ179" s="118"/>
      <c r="AR179" s="118"/>
      <c r="AS179" s="118"/>
      <c r="AT179" s="118"/>
      <c r="AU179" s="118">
        <v>0</v>
      </c>
      <c r="AV179" s="118"/>
      <c r="AW179" s="118"/>
      <c r="AX179" s="118"/>
      <c r="AY179" s="118"/>
      <c r="AZ179" s="118">
        <f>IF(ISNUMBER(AP179),AP179,0)+IF(ISNUMBER(AU179),AU179,0)</f>
        <v>0</v>
      </c>
      <c r="BA179" s="118"/>
      <c r="BB179" s="118"/>
      <c r="BC179" s="118"/>
      <c r="BD179" s="118"/>
    </row>
    <row r="182" spans="1:79" ht="14.25" customHeight="1">
      <c r="A182" s="29" t="s">
        <v>255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</row>
    <row r="183" spans="1:79" ht="15" customHeight="1">
      <c r="A183" s="44" t="s">
        <v>221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75"/>
      <c r="AB183" s="75"/>
      <c r="AC183" s="75"/>
      <c r="AD183" s="75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5"/>
      <c r="AQ183" s="75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  <c r="BC183" s="75"/>
      <c r="BD183" s="75"/>
      <c r="BE183" s="75"/>
      <c r="BF183" s="75"/>
      <c r="BG183" s="75"/>
      <c r="BH183" s="75"/>
      <c r="BI183" s="75"/>
      <c r="BJ183" s="75"/>
      <c r="BK183" s="75"/>
      <c r="BL183" s="75"/>
      <c r="BM183" s="75"/>
    </row>
    <row r="184" spans="1:79" ht="23.1" customHeight="1">
      <c r="A184" s="27" t="s">
        <v>128</v>
      </c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54" t="s">
        <v>129</v>
      </c>
      <c r="O184" s="55"/>
      <c r="P184" s="55"/>
      <c r="Q184" s="55"/>
      <c r="R184" s="55"/>
      <c r="S184" s="55"/>
      <c r="T184" s="55"/>
      <c r="U184" s="56"/>
      <c r="V184" s="54" t="s">
        <v>130</v>
      </c>
      <c r="W184" s="55"/>
      <c r="X184" s="55"/>
      <c r="Y184" s="55"/>
      <c r="Z184" s="56"/>
      <c r="AA184" s="27" t="s">
        <v>222</v>
      </c>
      <c r="AB184" s="27"/>
      <c r="AC184" s="27"/>
      <c r="AD184" s="27"/>
      <c r="AE184" s="27"/>
      <c r="AF184" s="27"/>
      <c r="AG184" s="27"/>
      <c r="AH184" s="27"/>
      <c r="AI184" s="27"/>
      <c r="AJ184" s="27" t="s">
        <v>225</v>
      </c>
      <c r="AK184" s="27"/>
      <c r="AL184" s="27"/>
      <c r="AM184" s="27"/>
      <c r="AN184" s="27"/>
      <c r="AO184" s="27"/>
      <c r="AP184" s="27"/>
      <c r="AQ184" s="27"/>
      <c r="AR184" s="27"/>
      <c r="AS184" s="27" t="s">
        <v>232</v>
      </c>
      <c r="AT184" s="27"/>
      <c r="AU184" s="27"/>
      <c r="AV184" s="27"/>
      <c r="AW184" s="27"/>
      <c r="AX184" s="27"/>
      <c r="AY184" s="27"/>
      <c r="AZ184" s="27"/>
      <c r="BA184" s="27"/>
      <c r="BB184" s="27" t="s">
        <v>243</v>
      </c>
      <c r="BC184" s="27"/>
      <c r="BD184" s="27"/>
      <c r="BE184" s="27"/>
      <c r="BF184" s="27"/>
      <c r="BG184" s="27"/>
      <c r="BH184" s="27"/>
      <c r="BI184" s="27"/>
      <c r="BJ184" s="27"/>
      <c r="BK184" s="27" t="s">
        <v>248</v>
      </c>
      <c r="BL184" s="27"/>
      <c r="BM184" s="27"/>
      <c r="BN184" s="27"/>
      <c r="BO184" s="27"/>
      <c r="BP184" s="27"/>
      <c r="BQ184" s="27"/>
      <c r="BR184" s="27"/>
      <c r="BS184" s="27"/>
    </row>
    <row r="185" spans="1:79" ht="95.25" customHeight="1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57"/>
      <c r="O185" s="58"/>
      <c r="P185" s="58"/>
      <c r="Q185" s="58"/>
      <c r="R185" s="58"/>
      <c r="S185" s="58"/>
      <c r="T185" s="58"/>
      <c r="U185" s="59"/>
      <c r="V185" s="57"/>
      <c r="W185" s="58"/>
      <c r="X185" s="58"/>
      <c r="Y185" s="58"/>
      <c r="Z185" s="59"/>
      <c r="AA185" s="74" t="s">
        <v>133</v>
      </c>
      <c r="AB185" s="74"/>
      <c r="AC185" s="74"/>
      <c r="AD185" s="74"/>
      <c r="AE185" s="74"/>
      <c r="AF185" s="74" t="s">
        <v>134</v>
      </c>
      <c r="AG185" s="74"/>
      <c r="AH185" s="74"/>
      <c r="AI185" s="74"/>
      <c r="AJ185" s="74" t="s">
        <v>133</v>
      </c>
      <c r="AK185" s="74"/>
      <c r="AL185" s="74"/>
      <c r="AM185" s="74"/>
      <c r="AN185" s="74"/>
      <c r="AO185" s="74" t="s">
        <v>134</v>
      </c>
      <c r="AP185" s="74"/>
      <c r="AQ185" s="74"/>
      <c r="AR185" s="74"/>
      <c r="AS185" s="74" t="s">
        <v>133</v>
      </c>
      <c r="AT185" s="74"/>
      <c r="AU185" s="74"/>
      <c r="AV185" s="74"/>
      <c r="AW185" s="74"/>
      <c r="AX185" s="74" t="s">
        <v>134</v>
      </c>
      <c r="AY185" s="74"/>
      <c r="AZ185" s="74"/>
      <c r="BA185" s="74"/>
      <c r="BB185" s="74" t="s">
        <v>133</v>
      </c>
      <c r="BC185" s="74"/>
      <c r="BD185" s="74"/>
      <c r="BE185" s="74"/>
      <c r="BF185" s="74"/>
      <c r="BG185" s="74" t="s">
        <v>134</v>
      </c>
      <c r="BH185" s="74"/>
      <c r="BI185" s="74"/>
      <c r="BJ185" s="74"/>
      <c r="BK185" s="74" t="s">
        <v>133</v>
      </c>
      <c r="BL185" s="74"/>
      <c r="BM185" s="74"/>
      <c r="BN185" s="74"/>
      <c r="BO185" s="74"/>
      <c r="BP185" s="74" t="s">
        <v>134</v>
      </c>
      <c r="BQ185" s="74"/>
      <c r="BR185" s="74"/>
      <c r="BS185" s="74"/>
    </row>
    <row r="186" spans="1:79" ht="15" customHeight="1">
      <c r="A186" s="27">
        <v>1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36">
        <v>2</v>
      </c>
      <c r="O186" s="37"/>
      <c r="P186" s="37"/>
      <c r="Q186" s="37"/>
      <c r="R186" s="37"/>
      <c r="S186" s="37"/>
      <c r="T186" s="37"/>
      <c r="U186" s="38"/>
      <c r="V186" s="27">
        <v>3</v>
      </c>
      <c r="W186" s="27"/>
      <c r="X186" s="27"/>
      <c r="Y186" s="27"/>
      <c r="Z186" s="27"/>
      <c r="AA186" s="27">
        <v>4</v>
      </c>
      <c r="AB186" s="27"/>
      <c r="AC186" s="27"/>
      <c r="AD186" s="27"/>
      <c r="AE186" s="27"/>
      <c r="AF186" s="27">
        <v>5</v>
      </c>
      <c r="AG186" s="27"/>
      <c r="AH186" s="27"/>
      <c r="AI186" s="27"/>
      <c r="AJ186" s="27">
        <v>6</v>
      </c>
      <c r="AK186" s="27"/>
      <c r="AL186" s="27"/>
      <c r="AM186" s="27"/>
      <c r="AN186" s="27"/>
      <c r="AO186" s="27">
        <v>7</v>
      </c>
      <c r="AP186" s="27"/>
      <c r="AQ186" s="27"/>
      <c r="AR186" s="27"/>
      <c r="AS186" s="27">
        <v>8</v>
      </c>
      <c r="AT186" s="27"/>
      <c r="AU186" s="27"/>
      <c r="AV186" s="27"/>
      <c r="AW186" s="27"/>
      <c r="AX186" s="27">
        <v>9</v>
      </c>
      <c r="AY186" s="27"/>
      <c r="AZ186" s="27"/>
      <c r="BA186" s="27"/>
      <c r="BB186" s="27">
        <v>10</v>
      </c>
      <c r="BC186" s="27"/>
      <c r="BD186" s="27"/>
      <c r="BE186" s="27"/>
      <c r="BF186" s="27"/>
      <c r="BG186" s="27">
        <v>11</v>
      </c>
      <c r="BH186" s="27"/>
      <c r="BI186" s="27"/>
      <c r="BJ186" s="27"/>
      <c r="BK186" s="27">
        <v>12</v>
      </c>
      <c r="BL186" s="27"/>
      <c r="BM186" s="27"/>
      <c r="BN186" s="27"/>
      <c r="BO186" s="27"/>
      <c r="BP186" s="27">
        <v>13</v>
      </c>
      <c r="BQ186" s="27"/>
      <c r="BR186" s="27"/>
      <c r="BS186" s="27"/>
    </row>
    <row r="187" spans="1:79" s="1" customFormat="1" ht="12" hidden="1" customHeight="1">
      <c r="A187" s="61" t="s">
        <v>146</v>
      </c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26" t="s">
        <v>131</v>
      </c>
      <c r="O187" s="26"/>
      <c r="P187" s="26"/>
      <c r="Q187" s="26"/>
      <c r="R187" s="26"/>
      <c r="S187" s="26"/>
      <c r="T187" s="26"/>
      <c r="U187" s="26"/>
      <c r="V187" s="26" t="s">
        <v>132</v>
      </c>
      <c r="W187" s="26"/>
      <c r="X187" s="26"/>
      <c r="Y187" s="26"/>
      <c r="Z187" s="26"/>
      <c r="AA187" s="30" t="s">
        <v>65</v>
      </c>
      <c r="AB187" s="30"/>
      <c r="AC187" s="30"/>
      <c r="AD187" s="30"/>
      <c r="AE187" s="30"/>
      <c r="AF187" s="30" t="s">
        <v>66</v>
      </c>
      <c r="AG187" s="30"/>
      <c r="AH187" s="30"/>
      <c r="AI187" s="30"/>
      <c r="AJ187" s="30" t="s">
        <v>67</v>
      </c>
      <c r="AK187" s="30"/>
      <c r="AL187" s="30"/>
      <c r="AM187" s="30"/>
      <c r="AN187" s="30"/>
      <c r="AO187" s="30" t="s">
        <v>68</v>
      </c>
      <c r="AP187" s="30"/>
      <c r="AQ187" s="30"/>
      <c r="AR187" s="30"/>
      <c r="AS187" s="30" t="s">
        <v>58</v>
      </c>
      <c r="AT187" s="30"/>
      <c r="AU187" s="30"/>
      <c r="AV187" s="30"/>
      <c r="AW187" s="30"/>
      <c r="AX187" s="30" t="s">
        <v>59</v>
      </c>
      <c r="AY187" s="30"/>
      <c r="AZ187" s="30"/>
      <c r="BA187" s="30"/>
      <c r="BB187" s="30" t="s">
        <v>60</v>
      </c>
      <c r="BC187" s="30"/>
      <c r="BD187" s="30"/>
      <c r="BE187" s="30"/>
      <c r="BF187" s="30"/>
      <c r="BG187" s="30" t="s">
        <v>61</v>
      </c>
      <c r="BH187" s="30"/>
      <c r="BI187" s="30"/>
      <c r="BJ187" s="30"/>
      <c r="BK187" s="30" t="s">
        <v>62</v>
      </c>
      <c r="BL187" s="30"/>
      <c r="BM187" s="30"/>
      <c r="BN187" s="30"/>
      <c r="BO187" s="30"/>
      <c r="BP187" s="30" t="s">
        <v>63</v>
      </c>
      <c r="BQ187" s="30"/>
      <c r="BR187" s="30"/>
      <c r="BS187" s="30"/>
      <c r="CA187" s="1" t="s">
        <v>48</v>
      </c>
    </row>
    <row r="188" spans="1:79" s="99" customFormat="1" ht="25.5" customHeight="1">
      <c r="A188" s="92" t="s">
        <v>208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4"/>
      <c r="N188" s="89" t="s">
        <v>209</v>
      </c>
      <c r="O188" s="90"/>
      <c r="P188" s="90"/>
      <c r="Q188" s="90"/>
      <c r="R188" s="90"/>
      <c r="S188" s="90"/>
      <c r="T188" s="90"/>
      <c r="U188" s="91"/>
      <c r="V188" s="124">
        <v>0</v>
      </c>
      <c r="W188" s="124"/>
      <c r="X188" s="124"/>
      <c r="Y188" s="124"/>
      <c r="Z188" s="124"/>
      <c r="AA188" s="124">
        <v>0</v>
      </c>
      <c r="AB188" s="124"/>
      <c r="AC188" s="124"/>
      <c r="AD188" s="124"/>
      <c r="AE188" s="124"/>
      <c r="AF188" s="124">
        <v>0</v>
      </c>
      <c r="AG188" s="124"/>
      <c r="AH188" s="124"/>
      <c r="AI188" s="124"/>
      <c r="AJ188" s="124">
        <v>549000</v>
      </c>
      <c r="AK188" s="124"/>
      <c r="AL188" s="124"/>
      <c r="AM188" s="124"/>
      <c r="AN188" s="124"/>
      <c r="AO188" s="124">
        <v>50</v>
      </c>
      <c r="AP188" s="124"/>
      <c r="AQ188" s="124"/>
      <c r="AR188" s="124"/>
      <c r="AS188" s="124">
        <v>50000</v>
      </c>
      <c r="AT188" s="124"/>
      <c r="AU188" s="124"/>
      <c r="AV188" s="124"/>
      <c r="AW188" s="124"/>
      <c r="AX188" s="124">
        <v>100</v>
      </c>
      <c r="AY188" s="124"/>
      <c r="AZ188" s="124"/>
      <c r="BA188" s="124"/>
      <c r="BB188" s="124">
        <v>0</v>
      </c>
      <c r="BC188" s="124"/>
      <c r="BD188" s="124"/>
      <c r="BE188" s="124"/>
      <c r="BF188" s="124"/>
      <c r="BG188" s="124">
        <v>0</v>
      </c>
      <c r="BH188" s="124"/>
      <c r="BI188" s="124"/>
      <c r="BJ188" s="124"/>
      <c r="BK188" s="124">
        <v>0</v>
      </c>
      <c r="BL188" s="124"/>
      <c r="BM188" s="124"/>
      <c r="BN188" s="124"/>
      <c r="BO188" s="124"/>
      <c r="BP188" s="125">
        <v>0</v>
      </c>
      <c r="BQ188" s="126"/>
      <c r="BR188" s="126"/>
      <c r="BS188" s="127"/>
      <c r="CA188" s="99" t="s">
        <v>49</v>
      </c>
    </row>
    <row r="189" spans="1:79" s="6" customFormat="1" ht="12.75" customHeight="1">
      <c r="A189" s="100" t="s">
        <v>147</v>
      </c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2"/>
      <c r="N189" s="86"/>
      <c r="O189" s="87"/>
      <c r="P189" s="87"/>
      <c r="Q189" s="87"/>
      <c r="R189" s="87"/>
      <c r="S189" s="87"/>
      <c r="T189" s="87"/>
      <c r="U189" s="88"/>
      <c r="V189" s="128"/>
      <c r="W189" s="128"/>
      <c r="X189" s="128"/>
      <c r="Y189" s="128"/>
      <c r="Z189" s="128"/>
      <c r="AA189" s="128">
        <v>0</v>
      </c>
      <c r="AB189" s="128"/>
      <c r="AC189" s="128"/>
      <c r="AD189" s="128"/>
      <c r="AE189" s="128"/>
      <c r="AF189" s="128"/>
      <c r="AG189" s="128"/>
      <c r="AH189" s="128"/>
      <c r="AI189" s="128"/>
      <c r="AJ189" s="128">
        <v>549000</v>
      </c>
      <c r="AK189" s="128"/>
      <c r="AL189" s="128"/>
      <c r="AM189" s="128"/>
      <c r="AN189" s="128"/>
      <c r="AO189" s="128"/>
      <c r="AP189" s="128"/>
      <c r="AQ189" s="128"/>
      <c r="AR189" s="128"/>
      <c r="AS189" s="128">
        <v>50000</v>
      </c>
      <c r="AT189" s="128"/>
      <c r="AU189" s="128"/>
      <c r="AV189" s="128"/>
      <c r="AW189" s="128"/>
      <c r="AX189" s="128"/>
      <c r="AY189" s="128"/>
      <c r="AZ189" s="128"/>
      <c r="BA189" s="128"/>
      <c r="BB189" s="128">
        <v>0</v>
      </c>
      <c r="BC189" s="128"/>
      <c r="BD189" s="128"/>
      <c r="BE189" s="128"/>
      <c r="BF189" s="128"/>
      <c r="BG189" s="128"/>
      <c r="BH189" s="128"/>
      <c r="BI189" s="128"/>
      <c r="BJ189" s="128"/>
      <c r="BK189" s="128">
        <v>0</v>
      </c>
      <c r="BL189" s="128"/>
      <c r="BM189" s="128"/>
      <c r="BN189" s="128"/>
      <c r="BO189" s="128"/>
      <c r="BP189" s="129"/>
      <c r="BQ189" s="130"/>
      <c r="BR189" s="130"/>
      <c r="BS189" s="131"/>
    </row>
    <row r="191" spans="1:79" ht="5.25" customHeight="1"/>
    <row r="192" spans="1:79" ht="35.25" customHeight="1">
      <c r="A192" s="29" t="s">
        <v>256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</row>
    <row r="193" spans="1:79" ht="4.5" customHeight="1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60"/>
      <c r="AQ193" s="60"/>
      <c r="AR193" s="60"/>
      <c r="AS193" s="60"/>
      <c r="AT193" s="60"/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60"/>
      <c r="BK193" s="60"/>
      <c r="BL193" s="60"/>
    </row>
    <row r="194" spans="1:79" ht="0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</row>
    <row r="195" spans="1:79" ht="2.25" customHeight="1"/>
    <row r="196" spans="1:79" ht="15" customHeight="1">
      <c r="A196" s="34" t="s">
        <v>239</v>
      </c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</row>
    <row r="197" spans="1:79" ht="14.25" customHeight="1">
      <c r="A197" s="29" t="s">
        <v>223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</row>
    <row r="198" spans="1:79" ht="6.75" customHeight="1">
      <c r="A198" s="31" t="s">
        <v>221</v>
      </c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</row>
    <row r="199" spans="1:79" ht="42.95" customHeight="1">
      <c r="A199" s="74" t="s">
        <v>135</v>
      </c>
      <c r="B199" s="74"/>
      <c r="C199" s="74"/>
      <c r="D199" s="74"/>
      <c r="E199" s="74"/>
      <c r="F199" s="74"/>
      <c r="G199" s="27" t="s">
        <v>19</v>
      </c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 t="s">
        <v>15</v>
      </c>
      <c r="U199" s="27"/>
      <c r="V199" s="27"/>
      <c r="W199" s="27"/>
      <c r="X199" s="27"/>
      <c r="Y199" s="27"/>
      <c r="Z199" s="27" t="s">
        <v>14</v>
      </c>
      <c r="AA199" s="27"/>
      <c r="AB199" s="27"/>
      <c r="AC199" s="27"/>
      <c r="AD199" s="27"/>
      <c r="AE199" s="27" t="s">
        <v>136</v>
      </c>
      <c r="AF199" s="27"/>
      <c r="AG199" s="27"/>
      <c r="AH199" s="27"/>
      <c r="AI199" s="27"/>
      <c r="AJ199" s="27"/>
      <c r="AK199" s="27" t="s">
        <v>137</v>
      </c>
      <c r="AL199" s="27"/>
      <c r="AM199" s="27"/>
      <c r="AN199" s="27"/>
      <c r="AO199" s="27"/>
      <c r="AP199" s="27"/>
      <c r="AQ199" s="27" t="s">
        <v>138</v>
      </c>
      <c r="AR199" s="27"/>
      <c r="AS199" s="27"/>
      <c r="AT199" s="27"/>
      <c r="AU199" s="27"/>
      <c r="AV199" s="27"/>
      <c r="AW199" s="27" t="s">
        <v>98</v>
      </c>
      <c r="AX199" s="27"/>
      <c r="AY199" s="27"/>
      <c r="AZ199" s="27"/>
      <c r="BA199" s="27"/>
      <c r="BB199" s="27"/>
      <c r="BC199" s="27"/>
      <c r="BD199" s="27"/>
      <c r="BE199" s="27"/>
      <c r="BF199" s="27"/>
      <c r="BG199" s="27" t="s">
        <v>139</v>
      </c>
      <c r="BH199" s="27"/>
      <c r="BI199" s="27"/>
      <c r="BJ199" s="27"/>
      <c r="BK199" s="27"/>
      <c r="BL199" s="27"/>
    </row>
    <row r="200" spans="1:79" ht="38.25" customHeight="1">
      <c r="A200" s="74"/>
      <c r="B200" s="74"/>
      <c r="C200" s="74"/>
      <c r="D200" s="74"/>
      <c r="E200" s="74"/>
      <c r="F200" s="74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 t="s">
        <v>17</v>
      </c>
      <c r="AX200" s="27"/>
      <c r="AY200" s="27"/>
      <c r="AZ200" s="27"/>
      <c r="BA200" s="27"/>
      <c r="BB200" s="27" t="s">
        <v>16</v>
      </c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</row>
    <row r="201" spans="1:79" ht="15" customHeight="1">
      <c r="A201" s="27">
        <v>1</v>
      </c>
      <c r="B201" s="27"/>
      <c r="C201" s="27"/>
      <c r="D201" s="27"/>
      <c r="E201" s="27"/>
      <c r="F201" s="27"/>
      <c r="G201" s="27">
        <v>2</v>
      </c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>
        <v>3</v>
      </c>
      <c r="U201" s="27"/>
      <c r="V201" s="27"/>
      <c r="W201" s="27"/>
      <c r="X201" s="27"/>
      <c r="Y201" s="27"/>
      <c r="Z201" s="27">
        <v>4</v>
      </c>
      <c r="AA201" s="27"/>
      <c r="AB201" s="27"/>
      <c r="AC201" s="27"/>
      <c r="AD201" s="27"/>
      <c r="AE201" s="27">
        <v>5</v>
      </c>
      <c r="AF201" s="27"/>
      <c r="AG201" s="27"/>
      <c r="AH201" s="27"/>
      <c r="AI201" s="27"/>
      <c r="AJ201" s="27"/>
      <c r="AK201" s="27">
        <v>6</v>
      </c>
      <c r="AL201" s="27"/>
      <c r="AM201" s="27"/>
      <c r="AN201" s="27"/>
      <c r="AO201" s="27"/>
      <c r="AP201" s="27"/>
      <c r="AQ201" s="27">
        <v>7</v>
      </c>
      <c r="AR201" s="27"/>
      <c r="AS201" s="27"/>
      <c r="AT201" s="27"/>
      <c r="AU201" s="27"/>
      <c r="AV201" s="27"/>
      <c r="AW201" s="27">
        <v>8</v>
      </c>
      <c r="AX201" s="27"/>
      <c r="AY201" s="27"/>
      <c r="AZ201" s="27"/>
      <c r="BA201" s="27"/>
      <c r="BB201" s="27">
        <v>9</v>
      </c>
      <c r="BC201" s="27"/>
      <c r="BD201" s="27"/>
      <c r="BE201" s="27"/>
      <c r="BF201" s="27"/>
      <c r="BG201" s="27">
        <v>10</v>
      </c>
      <c r="BH201" s="27"/>
      <c r="BI201" s="27"/>
      <c r="BJ201" s="27"/>
      <c r="BK201" s="27"/>
      <c r="BL201" s="27"/>
    </row>
    <row r="202" spans="1:79" s="1" customFormat="1" ht="12" hidden="1" customHeight="1">
      <c r="A202" s="26" t="s">
        <v>64</v>
      </c>
      <c r="B202" s="26"/>
      <c r="C202" s="26"/>
      <c r="D202" s="26"/>
      <c r="E202" s="26"/>
      <c r="F202" s="26"/>
      <c r="G202" s="61" t="s">
        <v>57</v>
      </c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30" t="s">
        <v>80</v>
      </c>
      <c r="U202" s="30"/>
      <c r="V202" s="30"/>
      <c r="W202" s="30"/>
      <c r="X202" s="30"/>
      <c r="Y202" s="30"/>
      <c r="Z202" s="30" t="s">
        <v>81</v>
      </c>
      <c r="AA202" s="30"/>
      <c r="AB202" s="30"/>
      <c r="AC202" s="30"/>
      <c r="AD202" s="30"/>
      <c r="AE202" s="30" t="s">
        <v>82</v>
      </c>
      <c r="AF202" s="30"/>
      <c r="AG202" s="30"/>
      <c r="AH202" s="30"/>
      <c r="AI202" s="30"/>
      <c r="AJ202" s="30"/>
      <c r="AK202" s="30" t="s">
        <v>83</v>
      </c>
      <c r="AL202" s="30"/>
      <c r="AM202" s="30"/>
      <c r="AN202" s="30"/>
      <c r="AO202" s="30"/>
      <c r="AP202" s="30"/>
      <c r="AQ202" s="78" t="s">
        <v>99</v>
      </c>
      <c r="AR202" s="30"/>
      <c r="AS202" s="30"/>
      <c r="AT202" s="30"/>
      <c r="AU202" s="30"/>
      <c r="AV202" s="30"/>
      <c r="AW202" s="30" t="s">
        <v>84</v>
      </c>
      <c r="AX202" s="30"/>
      <c r="AY202" s="30"/>
      <c r="AZ202" s="30"/>
      <c r="BA202" s="30"/>
      <c r="BB202" s="30" t="s">
        <v>85</v>
      </c>
      <c r="BC202" s="30"/>
      <c r="BD202" s="30"/>
      <c r="BE202" s="30"/>
      <c r="BF202" s="30"/>
      <c r="BG202" s="78" t="s">
        <v>100</v>
      </c>
      <c r="BH202" s="30"/>
      <c r="BI202" s="30"/>
      <c r="BJ202" s="30"/>
      <c r="BK202" s="30"/>
      <c r="BL202" s="30"/>
      <c r="CA202" s="1" t="s">
        <v>50</v>
      </c>
    </row>
    <row r="203" spans="1:79" s="6" customFormat="1" ht="12.75" customHeight="1">
      <c r="A203" s="85"/>
      <c r="B203" s="85"/>
      <c r="C203" s="85"/>
      <c r="D203" s="85"/>
      <c r="E203" s="85"/>
      <c r="F203" s="85"/>
      <c r="G203" s="132" t="s">
        <v>147</v>
      </c>
      <c r="H203" s="132"/>
      <c r="I203" s="132"/>
      <c r="J203" s="132"/>
      <c r="K203" s="132"/>
      <c r="L203" s="132"/>
      <c r="M203" s="132"/>
      <c r="N203" s="132"/>
      <c r="O203" s="132"/>
      <c r="P203" s="132"/>
      <c r="Q203" s="132"/>
      <c r="R203" s="132"/>
      <c r="S203" s="132"/>
      <c r="T203" s="118"/>
      <c r="U203" s="118"/>
      <c r="V203" s="118"/>
      <c r="W203" s="118"/>
      <c r="X203" s="118"/>
      <c r="Y203" s="118"/>
      <c r="Z203" s="118"/>
      <c r="AA203" s="118"/>
      <c r="AB203" s="118"/>
      <c r="AC203" s="118"/>
      <c r="AD203" s="118"/>
      <c r="AE203" s="118"/>
      <c r="AF203" s="118"/>
      <c r="AG203" s="118"/>
      <c r="AH203" s="118"/>
      <c r="AI203" s="118"/>
      <c r="AJ203" s="118"/>
      <c r="AK203" s="118"/>
      <c r="AL203" s="118"/>
      <c r="AM203" s="118"/>
      <c r="AN203" s="118"/>
      <c r="AO203" s="118"/>
      <c r="AP203" s="118"/>
      <c r="AQ203" s="118">
        <f>IF(ISNUMBER(AK203),AK203,0)-IF(ISNUMBER(AE203),AE203,0)</f>
        <v>0</v>
      </c>
      <c r="AR203" s="118"/>
      <c r="AS203" s="118"/>
      <c r="AT203" s="118"/>
      <c r="AU203" s="118"/>
      <c r="AV203" s="118"/>
      <c r="AW203" s="118"/>
      <c r="AX203" s="118"/>
      <c r="AY203" s="118"/>
      <c r="AZ203" s="118"/>
      <c r="BA203" s="118"/>
      <c r="BB203" s="118"/>
      <c r="BC203" s="118"/>
      <c r="BD203" s="118"/>
      <c r="BE203" s="118"/>
      <c r="BF203" s="118"/>
      <c r="BG203" s="118">
        <f>IF(ISNUMBER(Z203),Z203,0)+IF(ISNUMBER(AK203),AK203,0)</f>
        <v>0</v>
      </c>
      <c r="BH203" s="118"/>
      <c r="BI203" s="118"/>
      <c r="BJ203" s="118"/>
      <c r="BK203" s="118"/>
      <c r="BL203" s="118"/>
      <c r="CA203" s="6" t="s">
        <v>51</v>
      </c>
    </row>
    <row r="205" spans="1:79" ht="14.25" customHeight="1">
      <c r="A205" s="29" t="s">
        <v>240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</row>
    <row r="206" spans="1:79" ht="15" customHeight="1">
      <c r="A206" s="31" t="s">
        <v>221</v>
      </c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</row>
    <row r="207" spans="1:79" ht="18" customHeight="1">
      <c r="A207" s="27" t="s">
        <v>135</v>
      </c>
      <c r="B207" s="27"/>
      <c r="C207" s="27"/>
      <c r="D207" s="27"/>
      <c r="E207" s="27"/>
      <c r="F207" s="27"/>
      <c r="G207" s="27" t="s">
        <v>19</v>
      </c>
      <c r="H207" s="27"/>
      <c r="I207" s="27"/>
      <c r="J207" s="27"/>
      <c r="K207" s="27"/>
      <c r="L207" s="27"/>
      <c r="M207" s="27"/>
      <c r="N207" s="27"/>
      <c r="O207" s="27"/>
      <c r="P207" s="27"/>
      <c r="Q207" s="27" t="s">
        <v>227</v>
      </c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 t="s">
        <v>237</v>
      </c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</row>
    <row r="208" spans="1:79" ht="42.95" customHeight="1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 t="s">
        <v>140</v>
      </c>
      <c r="R208" s="27"/>
      <c r="S208" s="27"/>
      <c r="T208" s="27"/>
      <c r="U208" s="27"/>
      <c r="V208" s="74" t="s">
        <v>141</v>
      </c>
      <c r="W208" s="74"/>
      <c r="X208" s="74"/>
      <c r="Y208" s="74"/>
      <c r="Z208" s="27" t="s">
        <v>142</v>
      </c>
      <c r="AA208" s="27"/>
      <c r="AB208" s="27"/>
      <c r="AC208" s="27"/>
      <c r="AD208" s="27"/>
      <c r="AE208" s="27"/>
      <c r="AF208" s="27"/>
      <c r="AG208" s="27"/>
      <c r="AH208" s="27"/>
      <c r="AI208" s="27"/>
      <c r="AJ208" s="27" t="s">
        <v>143</v>
      </c>
      <c r="AK208" s="27"/>
      <c r="AL208" s="27"/>
      <c r="AM208" s="27"/>
      <c r="AN208" s="27"/>
      <c r="AO208" s="27" t="s">
        <v>20</v>
      </c>
      <c r="AP208" s="27"/>
      <c r="AQ208" s="27"/>
      <c r="AR208" s="27"/>
      <c r="AS208" s="27"/>
      <c r="AT208" s="74" t="s">
        <v>144</v>
      </c>
      <c r="AU208" s="74"/>
      <c r="AV208" s="74"/>
      <c r="AW208" s="74"/>
      <c r="AX208" s="27" t="s">
        <v>142</v>
      </c>
      <c r="AY208" s="27"/>
      <c r="AZ208" s="27"/>
      <c r="BA208" s="27"/>
      <c r="BB208" s="27"/>
      <c r="BC208" s="27"/>
      <c r="BD208" s="27"/>
      <c r="BE208" s="27"/>
      <c r="BF208" s="27"/>
      <c r="BG208" s="27"/>
      <c r="BH208" s="27" t="s">
        <v>145</v>
      </c>
      <c r="BI208" s="27"/>
      <c r="BJ208" s="27"/>
      <c r="BK208" s="27"/>
      <c r="BL208" s="27"/>
    </row>
    <row r="209" spans="1:79" ht="63" customHeight="1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74"/>
      <c r="W209" s="74"/>
      <c r="X209" s="74"/>
      <c r="Y209" s="74"/>
      <c r="Z209" s="27" t="s">
        <v>17</v>
      </c>
      <c r="AA209" s="27"/>
      <c r="AB209" s="27"/>
      <c r="AC209" s="27"/>
      <c r="AD209" s="27"/>
      <c r="AE209" s="27" t="s">
        <v>16</v>
      </c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74"/>
      <c r="AU209" s="74"/>
      <c r="AV209" s="74"/>
      <c r="AW209" s="74"/>
      <c r="AX209" s="27" t="s">
        <v>17</v>
      </c>
      <c r="AY209" s="27"/>
      <c r="AZ209" s="27"/>
      <c r="BA209" s="27"/>
      <c r="BB209" s="27"/>
      <c r="BC209" s="27" t="s">
        <v>16</v>
      </c>
      <c r="BD209" s="27"/>
      <c r="BE209" s="27"/>
      <c r="BF209" s="27"/>
      <c r="BG209" s="27"/>
      <c r="BH209" s="27"/>
      <c r="BI209" s="27"/>
      <c r="BJ209" s="27"/>
      <c r="BK209" s="27"/>
      <c r="BL209" s="27"/>
    </row>
    <row r="210" spans="1:79" ht="15" customHeight="1">
      <c r="A210" s="27">
        <v>1</v>
      </c>
      <c r="B210" s="27"/>
      <c r="C210" s="27"/>
      <c r="D210" s="27"/>
      <c r="E210" s="27"/>
      <c r="F210" s="27"/>
      <c r="G210" s="27">
        <v>2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>
        <v>3</v>
      </c>
      <c r="R210" s="27"/>
      <c r="S210" s="27"/>
      <c r="T210" s="27"/>
      <c r="U210" s="27"/>
      <c r="V210" s="27">
        <v>4</v>
      </c>
      <c r="W210" s="27"/>
      <c r="X210" s="27"/>
      <c r="Y210" s="27"/>
      <c r="Z210" s="27">
        <v>5</v>
      </c>
      <c r="AA210" s="27"/>
      <c r="AB210" s="27"/>
      <c r="AC210" s="27"/>
      <c r="AD210" s="27"/>
      <c r="AE210" s="27">
        <v>6</v>
      </c>
      <c r="AF210" s="27"/>
      <c r="AG210" s="27"/>
      <c r="AH210" s="27"/>
      <c r="AI210" s="27"/>
      <c r="AJ210" s="27">
        <v>7</v>
      </c>
      <c r="AK210" s="27"/>
      <c r="AL210" s="27"/>
      <c r="AM210" s="27"/>
      <c r="AN210" s="27"/>
      <c r="AO210" s="27">
        <v>8</v>
      </c>
      <c r="AP210" s="27"/>
      <c r="AQ210" s="27"/>
      <c r="AR210" s="27"/>
      <c r="AS210" s="27"/>
      <c r="AT210" s="27">
        <v>9</v>
      </c>
      <c r="AU210" s="27"/>
      <c r="AV210" s="27"/>
      <c r="AW210" s="27"/>
      <c r="AX210" s="27">
        <v>10</v>
      </c>
      <c r="AY210" s="27"/>
      <c r="AZ210" s="27"/>
      <c r="BA210" s="27"/>
      <c r="BB210" s="27"/>
      <c r="BC210" s="27">
        <v>11</v>
      </c>
      <c r="BD210" s="27"/>
      <c r="BE210" s="27"/>
      <c r="BF210" s="27"/>
      <c r="BG210" s="27"/>
      <c r="BH210" s="27">
        <v>12</v>
      </c>
      <c r="BI210" s="27"/>
      <c r="BJ210" s="27"/>
      <c r="BK210" s="27"/>
      <c r="BL210" s="27"/>
    </row>
    <row r="211" spans="1:79" s="1" customFormat="1" ht="12" hidden="1" customHeight="1">
      <c r="A211" s="26" t="s">
        <v>64</v>
      </c>
      <c r="B211" s="26"/>
      <c r="C211" s="26"/>
      <c r="D211" s="26"/>
      <c r="E211" s="26"/>
      <c r="F211" s="26"/>
      <c r="G211" s="61" t="s">
        <v>57</v>
      </c>
      <c r="H211" s="61"/>
      <c r="I211" s="61"/>
      <c r="J211" s="61"/>
      <c r="K211" s="61"/>
      <c r="L211" s="61"/>
      <c r="M211" s="61"/>
      <c r="N211" s="61"/>
      <c r="O211" s="61"/>
      <c r="P211" s="61"/>
      <c r="Q211" s="30" t="s">
        <v>80</v>
      </c>
      <c r="R211" s="30"/>
      <c r="S211" s="30"/>
      <c r="T211" s="30"/>
      <c r="U211" s="30"/>
      <c r="V211" s="30" t="s">
        <v>81</v>
      </c>
      <c r="W211" s="30"/>
      <c r="X211" s="30"/>
      <c r="Y211" s="30"/>
      <c r="Z211" s="30" t="s">
        <v>82</v>
      </c>
      <c r="AA211" s="30"/>
      <c r="AB211" s="30"/>
      <c r="AC211" s="30"/>
      <c r="AD211" s="30"/>
      <c r="AE211" s="30" t="s">
        <v>83</v>
      </c>
      <c r="AF211" s="30"/>
      <c r="AG211" s="30"/>
      <c r="AH211" s="30"/>
      <c r="AI211" s="30"/>
      <c r="AJ211" s="78" t="s">
        <v>101</v>
      </c>
      <c r="AK211" s="30"/>
      <c r="AL211" s="30"/>
      <c r="AM211" s="30"/>
      <c r="AN211" s="30"/>
      <c r="AO211" s="30" t="s">
        <v>84</v>
      </c>
      <c r="AP211" s="30"/>
      <c r="AQ211" s="30"/>
      <c r="AR211" s="30"/>
      <c r="AS211" s="30"/>
      <c r="AT211" s="78" t="s">
        <v>102</v>
      </c>
      <c r="AU211" s="30"/>
      <c r="AV211" s="30"/>
      <c r="AW211" s="30"/>
      <c r="AX211" s="30" t="s">
        <v>85</v>
      </c>
      <c r="AY211" s="30"/>
      <c r="AZ211" s="30"/>
      <c r="BA211" s="30"/>
      <c r="BB211" s="30"/>
      <c r="BC211" s="30" t="s">
        <v>86</v>
      </c>
      <c r="BD211" s="30"/>
      <c r="BE211" s="30"/>
      <c r="BF211" s="30"/>
      <c r="BG211" s="30"/>
      <c r="BH211" s="78" t="s">
        <v>101</v>
      </c>
      <c r="BI211" s="30"/>
      <c r="BJ211" s="30"/>
      <c r="BK211" s="30"/>
      <c r="BL211" s="30"/>
      <c r="CA211" s="1" t="s">
        <v>52</v>
      </c>
    </row>
    <row r="212" spans="1:79" s="6" customFormat="1" ht="12.75" customHeight="1">
      <c r="A212" s="85"/>
      <c r="B212" s="85"/>
      <c r="C212" s="85"/>
      <c r="D212" s="85"/>
      <c r="E212" s="85"/>
      <c r="F212" s="85"/>
      <c r="G212" s="132" t="s">
        <v>147</v>
      </c>
      <c r="H212" s="132"/>
      <c r="I212" s="132"/>
      <c r="J212" s="132"/>
      <c r="K212" s="132"/>
      <c r="L212" s="132"/>
      <c r="M212" s="132"/>
      <c r="N212" s="132"/>
      <c r="O212" s="132"/>
      <c r="P212" s="132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  <c r="AB212" s="118"/>
      <c r="AC212" s="118"/>
      <c r="AD212" s="118"/>
      <c r="AE212" s="118"/>
      <c r="AF212" s="118"/>
      <c r="AG212" s="118"/>
      <c r="AH212" s="118"/>
      <c r="AI212" s="118"/>
      <c r="AJ212" s="118">
        <f>IF(ISNUMBER(Q212),Q212,0)-IF(ISNUMBER(Z212),Z212,0)</f>
        <v>0</v>
      </c>
      <c r="AK212" s="118"/>
      <c r="AL212" s="118"/>
      <c r="AM212" s="118"/>
      <c r="AN212" s="118"/>
      <c r="AO212" s="118"/>
      <c r="AP212" s="118"/>
      <c r="AQ212" s="118"/>
      <c r="AR212" s="118"/>
      <c r="AS212" s="118"/>
      <c r="AT212" s="118">
        <f>IF(ISNUMBER(V212),V212,0)-IF(ISNUMBER(Z212),Z212,0)-IF(ISNUMBER(AE212),AE212,0)</f>
        <v>0</v>
      </c>
      <c r="AU212" s="118"/>
      <c r="AV212" s="118"/>
      <c r="AW212" s="118"/>
      <c r="AX212" s="118"/>
      <c r="AY212" s="118"/>
      <c r="AZ212" s="118"/>
      <c r="BA212" s="118"/>
      <c r="BB212" s="118"/>
      <c r="BC212" s="118"/>
      <c r="BD212" s="118"/>
      <c r="BE212" s="118"/>
      <c r="BF212" s="118"/>
      <c r="BG212" s="118"/>
      <c r="BH212" s="118">
        <f>IF(ISNUMBER(AO212),AO212,0)-IF(ISNUMBER(AX212),AX212,0)</f>
        <v>0</v>
      </c>
      <c r="BI212" s="118"/>
      <c r="BJ212" s="118"/>
      <c r="BK212" s="118"/>
      <c r="BL212" s="118"/>
      <c r="CA212" s="6" t="s">
        <v>53</v>
      </c>
    </row>
    <row r="214" spans="1:79" ht="14.25" customHeight="1">
      <c r="A214" s="29" t="s">
        <v>228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</row>
    <row r="215" spans="1:79" ht="15" customHeight="1">
      <c r="A215" s="31" t="s">
        <v>221</v>
      </c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</row>
    <row r="216" spans="1:79" ht="42.95" customHeight="1">
      <c r="A216" s="74" t="s">
        <v>135</v>
      </c>
      <c r="B216" s="74"/>
      <c r="C216" s="74"/>
      <c r="D216" s="74"/>
      <c r="E216" s="74"/>
      <c r="F216" s="74"/>
      <c r="G216" s="27" t="s">
        <v>19</v>
      </c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 t="s">
        <v>15</v>
      </c>
      <c r="U216" s="27"/>
      <c r="V216" s="27"/>
      <c r="W216" s="27"/>
      <c r="X216" s="27"/>
      <c r="Y216" s="27"/>
      <c r="Z216" s="27" t="s">
        <v>14</v>
      </c>
      <c r="AA216" s="27"/>
      <c r="AB216" s="27"/>
      <c r="AC216" s="27"/>
      <c r="AD216" s="27"/>
      <c r="AE216" s="27" t="s">
        <v>224</v>
      </c>
      <c r="AF216" s="27"/>
      <c r="AG216" s="27"/>
      <c r="AH216" s="27"/>
      <c r="AI216" s="27"/>
      <c r="AJ216" s="27"/>
      <c r="AK216" s="27" t="s">
        <v>229</v>
      </c>
      <c r="AL216" s="27"/>
      <c r="AM216" s="27"/>
      <c r="AN216" s="27"/>
      <c r="AO216" s="27"/>
      <c r="AP216" s="27"/>
      <c r="AQ216" s="27" t="s">
        <v>241</v>
      </c>
      <c r="AR216" s="27"/>
      <c r="AS216" s="27"/>
      <c r="AT216" s="27"/>
      <c r="AU216" s="27"/>
      <c r="AV216" s="27"/>
      <c r="AW216" s="27" t="s">
        <v>18</v>
      </c>
      <c r="AX216" s="27"/>
      <c r="AY216" s="27"/>
      <c r="AZ216" s="27"/>
      <c r="BA216" s="27"/>
      <c r="BB216" s="27"/>
      <c r="BC216" s="27"/>
      <c r="BD216" s="27"/>
      <c r="BE216" s="27" t="s">
        <v>156</v>
      </c>
      <c r="BF216" s="27"/>
      <c r="BG216" s="27"/>
      <c r="BH216" s="27"/>
      <c r="BI216" s="27"/>
      <c r="BJ216" s="27"/>
      <c r="BK216" s="27"/>
      <c r="BL216" s="27"/>
    </row>
    <row r="217" spans="1:79" ht="21.75" customHeight="1">
      <c r="A217" s="74"/>
      <c r="B217" s="74"/>
      <c r="C217" s="74"/>
      <c r="D217" s="74"/>
      <c r="E217" s="74"/>
      <c r="F217" s="74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</row>
    <row r="218" spans="1:79" ht="15" customHeight="1">
      <c r="A218" s="27">
        <v>1</v>
      </c>
      <c r="B218" s="27"/>
      <c r="C218" s="27"/>
      <c r="D218" s="27"/>
      <c r="E218" s="27"/>
      <c r="F218" s="27"/>
      <c r="G218" s="27">
        <v>2</v>
      </c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>
        <v>3</v>
      </c>
      <c r="U218" s="27"/>
      <c r="V218" s="27"/>
      <c r="W218" s="27"/>
      <c r="X218" s="27"/>
      <c r="Y218" s="27"/>
      <c r="Z218" s="27">
        <v>4</v>
      </c>
      <c r="AA218" s="27"/>
      <c r="AB218" s="27"/>
      <c r="AC218" s="27"/>
      <c r="AD218" s="27"/>
      <c r="AE218" s="27">
        <v>5</v>
      </c>
      <c r="AF218" s="27"/>
      <c r="AG218" s="27"/>
      <c r="AH218" s="27"/>
      <c r="AI218" s="27"/>
      <c r="AJ218" s="27"/>
      <c r="AK218" s="27">
        <v>6</v>
      </c>
      <c r="AL218" s="27"/>
      <c r="AM218" s="27"/>
      <c r="AN218" s="27"/>
      <c r="AO218" s="27"/>
      <c r="AP218" s="27"/>
      <c r="AQ218" s="27">
        <v>7</v>
      </c>
      <c r="AR218" s="27"/>
      <c r="AS218" s="27"/>
      <c r="AT218" s="27"/>
      <c r="AU218" s="27"/>
      <c r="AV218" s="27"/>
      <c r="AW218" s="26">
        <v>8</v>
      </c>
      <c r="AX218" s="26"/>
      <c r="AY218" s="26"/>
      <c r="AZ218" s="26"/>
      <c r="BA218" s="26"/>
      <c r="BB218" s="26"/>
      <c r="BC218" s="26"/>
      <c r="BD218" s="26"/>
      <c r="BE218" s="26">
        <v>9</v>
      </c>
      <c r="BF218" s="26"/>
      <c r="BG218" s="26"/>
      <c r="BH218" s="26"/>
      <c r="BI218" s="26"/>
      <c r="BJ218" s="26"/>
      <c r="BK218" s="26"/>
      <c r="BL218" s="26"/>
    </row>
    <row r="219" spans="1:79" s="1" customFormat="1" ht="18.75" hidden="1" customHeight="1">
      <c r="A219" s="26" t="s">
        <v>64</v>
      </c>
      <c r="B219" s="26"/>
      <c r="C219" s="26"/>
      <c r="D219" s="26"/>
      <c r="E219" s="26"/>
      <c r="F219" s="26"/>
      <c r="G219" s="61" t="s">
        <v>57</v>
      </c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30" t="s">
        <v>80</v>
      </c>
      <c r="U219" s="30"/>
      <c r="V219" s="30"/>
      <c r="W219" s="30"/>
      <c r="X219" s="30"/>
      <c r="Y219" s="30"/>
      <c r="Z219" s="30" t="s">
        <v>81</v>
      </c>
      <c r="AA219" s="30"/>
      <c r="AB219" s="30"/>
      <c r="AC219" s="30"/>
      <c r="AD219" s="30"/>
      <c r="AE219" s="30" t="s">
        <v>82</v>
      </c>
      <c r="AF219" s="30"/>
      <c r="AG219" s="30"/>
      <c r="AH219" s="30"/>
      <c r="AI219" s="30"/>
      <c r="AJ219" s="30"/>
      <c r="AK219" s="30" t="s">
        <v>83</v>
      </c>
      <c r="AL219" s="30"/>
      <c r="AM219" s="30"/>
      <c r="AN219" s="30"/>
      <c r="AO219" s="30"/>
      <c r="AP219" s="30"/>
      <c r="AQ219" s="30" t="s">
        <v>84</v>
      </c>
      <c r="AR219" s="30"/>
      <c r="AS219" s="30"/>
      <c r="AT219" s="30"/>
      <c r="AU219" s="30"/>
      <c r="AV219" s="30"/>
      <c r="AW219" s="61" t="s">
        <v>87</v>
      </c>
      <c r="AX219" s="61"/>
      <c r="AY219" s="61"/>
      <c r="AZ219" s="61"/>
      <c r="BA219" s="61"/>
      <c r="BB219" s="61"/>
      <c r="BC219" s="61"/>
      <c r="BD219" s="61"/>
      <c r="BE219" s="61" t="s">
        <v>88</v>
      </c>
      <c r="BF219" s="61"/>
      <c r="BG219" s="61"/>
      <c r="BH219" s="61"/>
      <c r="BI219" s="61"/>
      <c r="BJ219" s="61"/>
      <c r="BK219" s="61"/>
      <c r="BL219" s="61"/>
      <c r="CA219" s="1" t="s">
        <v>54</v>
      </c>
    </row>
    <row r="220" spans="1:79" s="6" customFormat="1" ht="12.75" customHeight="1">
      <c r="A220" s="85"/>
      <c r="B220" s="85"/>
      <c r="C220" s="85"/>
      <c r="D220" s="85"/>
      <c r="E220" s="85"/>
      <c r="F220" s="85"/>
      <c r="G220" s="132" t="s">
        <v>147</v>
      </c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18"/>
      <c r="U220" s="118"/>
      <c r="V220" s="118"/>
      <c r="W220" s="118"/>
      <c r="X220" s="118"/>
      <c r="Y220" s="118"/>
      <c r="Z220" s="118"/>
      <c r="AA220" s="118"/>
      <c r="AB220" s="118"/>
      <c r="AC220" s="118"/>
      <c r="AD220" s="118"/>
      <c r="AE220" s="118"/>
      <c r="AF220" s="118"/>
      <c r="AG220" s="118"/>
      <c r="AH220" s="118"/>
      <c r="AI220" s="118"/>
      <c r="AJ220" s="118"/>
      <c r="AK220" s="118"/>
      <c r="AL220" s="118"/>
      <c r="AM220" s="118"/>
      <c r="AN220" s="118"/>
      <c r="AO220" s="118"/>
      <c r="AP220" s="118"/>
      <c r="AQ220" s="118"/>
      <c r="AR220" s="118"/>
      <c r="AS220" s="118"/>
      <c r="AT220" s="118"/>
      <c r="AU220" s="118"/>
      <c r="AV220" s="118"/>
      <c r="AW220" s="132"/>
      <c r="AX220" s="132"/>
      <c r="AY220" s="132"/>
      <c r="AZ220" s="132"/>
      <c r="BA220" s="132"/>
      <c r="BB220" s="132"/>
      <c r="BC220" s="132"/>
      <c r="BD220" s="132"/>
      <c r="BE220" s="132"/>
      <c r="BF220" s="132"/>
      <c r="BG220" s="132"/>
      <c r="BH220" s="132"/>
      <c r="BI220" s="132"/>
      <c r="BJ220" s="132"/>
      <c r="BK220" s="132"/>
      <c r="BL220" s="132"/>
      <c r="CA220" s="6" t="s">
        <v>55</v>
      </c>
    </row>
    <row r="222" spans="1:79" ht="14.25" customHeight="1">
      <c r="A222" s="29" t="s">
        <v>242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</row>
    <row r="223" spans="1:79" ht="15" customHeight="1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60"/>
      <c r="AO223" s="60"/>
      <c r="AP223" s="60"/>
      <c r="AQ223" s="60"/>
      <c r="AR223" s="60"/>
      <c r="AS223" s="60"/>
      <c r="AT223" s="60"/>
      <c r="AU223" s="60"/>
      <c r="AV223" s="60"/>
      <c r="AW223" s="60"/>
      <c r="AX223" s="60"/>
      <c r="AY223" s="60"/>
      <c r="AZ223" s="60"/>
      <c r="BA223" s="60"/>
      <c r="BB223" s="60"/>
      <c r="BC223" s="60"/>
      <c r="BD223" s="60"/>
      <c r="BE223" s="60"/>
      <c r="BF223" s="60"/>
      <c r="BG223" s="60"/>
      <c r="BH223" s="60"/>
      <c r="BI223" s="60"/>
      <c r="BJ223" s="60"/>
      <c r="BK223" s="60"/>
      <c r="BL223" s="60"/>
    </row>
    <row r="224" spans="1:79" ht="1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</row>
    <row r="226" spans="1:64" ht="14.25">
      <c r="A226" s="29" t="s">
        <v>257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</row>
    <row r="227" spans="1:64" ht="14.25">
      <c r="A227" s="29" t="s">
        <v>230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</row>
    <row r="228" spans="1:64" ht="80.25" customHeight="1">
      <c r="A228" s="133" t="s">
        <v>212</v>
      </c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134"/>
      <c r="AA228" s="134"/>
      <c r="AB228" s="134"/>
      <c r="AC228" s="134"/>
      <c r="AD228" s="134"/>
      <c r="AE228" s="134"/>
      <c r="AF228" s="134"/>
      <c r="AG228" s="134"/>
      <c r="AH228" s="134"/>
      <c r="AI228" s="134"/>
      <c r="AJ228" s="134"/>
      <c r="AK228" s="134"/>
      <c r="AL228" s="134"/>
      <c r="AM228" s="134"/>
      <c r="AN228" s="134"/>
      <c r="AO228" s="134"/>
      <c r="AP228" s="134"/>
      <c r="AQ228" s="134"/>
      <c r="AR228" s="134"/>
      <c r="AS228" s="134"/>
      <c r="AT228" s="134"/>
      <c r="AU228" s="134"/>
      <c r="AV228" s="134"/>
      <c r="AW228" s="134"/>
      <c r="AX228" s="134"/>
      <c r="AY228" s="134"/>
      <c r="AZ228" s="134"/>
      <c r="BA228" s="134"/>
      <c r="BB228" s="134"/>
      <c r="BC228" s="134"/>
      <c r="BD228" s="134"/>
      <c r="BE228" s="134"/>
      <c r="BF228" s="134"/>
      <c r="BG228" s="134"/>
      <c r="BH228" s="134"/>
      <c r="BI228" s="134"/>
      <c r="BJ228" s="134"/>
      <c r="BK228" s="134"/>
      <c r="BL228" s="134"/>
    </row>
    <row r="229" spans="1:64" ht="1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</row>
    <row r="232" spans="1:64" ht="18.95" customHeight="1">
      <c r="A232" s="137" t="s">
        <v>215</v>
      </c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  <c r="AA232" s="134"/>
      <c r="AB232" s="22"/>
      <c r="AC232" s="22"/>
      <c r="AD232" s="22"/>
      <c r="AE232" s="22"/>
      <c r="AF232" s="22"/>
      <c r="AG232" s="22"/>
      <c r="AH232" s="42"/>
      <c r="AI232" s="42"/>
      <c r="AJ232" s="42"/>
      <c r="AK232" s="42"/>
      <c r="AL232" s="42"/>
      <c r="AM232" s="42"/>
      <c r="AN232" s="42"/>
      <c r="AO232" s="42"/>
      <c r="AP232" s="42"/>
      <c r="AQ232" s="22"/>
      <c r="AR232" s="22"/>
      <c r="AS232" s="22"/>
      <c r="AT232" s="22"/>
      <c r="AU232" s="138" t="s">
        <v>217</v>
      </c>
      <c r="AV232" s="136"/>
      <c r="AW232" s="136"/>
      <c r="AX232" s="136"/>
      <c r="AY232" s="136"/>
      <c r="AZ232" s="136"/>
      <c r="BA232" s="136"/>
      <c r="BB232" s="136"/>
      <c r="BC232" s="136"/>
      <c r="BD232" s="136"/>
      <c r="BE232" s="136"/>
      <c r="BF232" s="136"/>
    </row>
    <row r="233" spans="1:64" ht="12.75" customHeight="1">
      <c r="AB233" s="23"/>
      <c r="AC233" s="23"/>
      <c r="AD233" s="23"/>
      <c r="AE233" s="23"/>
      <c r="AF233" s="23"/>
      <c r="AG233" s="23"/>
      <c r="AH233" s="28" t="s">
        <v>1</v>
      </c>
      <c r="AI233" s="28"/>
      <c r="AJ233" s="28"/>
      <c r="AK233" s="28"/>
      <c r="AL233" s="28"/>
      <c r="AM233" s="28"/>
      <c r="AN233" s="28"/>
      <c r="AO233" s="28"/>
      <c r="AP233" s="28"/>
      <c r="AQ233" s="23"/>
      <c r="AR233" s="23"/>
      <c r="AS233" s="23"/>
      <c r="AT233" s="23"/>
      <c r="AU233" s="28" t="s">
        <v>160</v>
      </c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</row>
    <row r="234" spans="1:64" ht="15">
      <c r="AB234" s="23"/>
      <c r="AC234" s="23"/>
      <c r="AD234" s="23"/>
      <c r="AE234" s="23"/>
      <c r="AF234" s="23"/>
      <c r="AG234" s="23"/>
      <c r="AH234" s="24"/>
      <c r="AI234" s="24"/>
      <c r="AJ234" s="24"/>
      <c r="AK234" s="24"/>
      <c r="AL234" s="24"/>
      <c r="AM234" s="24"/>
      <c r="AN234" s="24"/>
      <c r="AO234" s="24"/>
      <c r="AP234" s="24"/>
      <c r="AQ234" s="23"/>
      <c r="AR234" s="23"/>
      <c r="AS234" s="23"/>
      <c r="AT234" s="23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</row>
    <row r="235" spans="1:64" ht="18" customHeight="1">
      <c r="A235" s="137" t="s">
        <v>216</v>
      </c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  <c r="AA235" s="134"/>
      <c r="AB235" s="23"/>
      <c r="AC235" s="23"/>
      <c r="AD235" s="23"/>
      <c r="AE235" s="23"/>
      <c r="AF235" s="23"/>
      <c r="AG235" s="23"/>
      <c r="AH235" s="43"/>
      <c r="AI235" s="43"/>
      <c r="AJ235" s="43"/>
      <c r="AK235" s="43"/>
      <c r="AL235" s="43"/>
      <c r="AM235" s="43"/>
      <c r="AN235" s="43"/>
      <c r="AO235" s="43"/>
      <c r="AP235" s="43"/>
      <c r="AQ235" s="23"/>
      <c r="AR235" s="23"/>
      <c r="AS235" s="23"/>
      <c r="AT235" s="23"/>
      <c r="AU235" s="139" t="s">
        <v>218</v>
      </c>
      <c r="AV235" s="136"/>
      <c r="AW235" s="136"/>
      <c r="AX235" s="136"/>
      <c r="AY235" s="136"/>
      <c r="AZ235" s="136"/>
      <c r="BA235" s="136"/>
      <c r="BB235" s="136"/>
      <c r="BC235" s="136"/>
      <c r="BD235" s="136"/>
      <c r="BE235" s="136"/>
      <c r="BF235" s="136"/>
    </row>
    <row r="236" spans="1:64" ht="12" customHeight="1">
      <c r="AB236" s="23"/>
      <c r="AC236" s="23"/>
      <c r="AD236" s="23"/>
      <c r="AE236" s="23"/>
      <c r="AF236" s="23"/>
      <c r="AG236" s="23"/>
      <c r="AH236" s="28" t="s">
        <v>1</v>
      </c>
      <c r="AI236" s="28"/>
      <c r="AJ236" s="28"/>
      <c r="AK236" s="28"/>
      <c r="AL236" s="28"/>
      <c r="AM236" s="28"/>
      <c r="AN236" s="28"/>
      <c r="AO236" s="28"/>
      <c r="AP236" s="28"/>
      <c r="AQ236" s="23"/>
      <c r="AR236" s="23"/>
      <c r="AS236" s="23"/>
      <c r="AT236" s="23"/>
      <c r="AU236" s="28" t="s">
        <v>160</v>
      </c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</row>
  </sheetData>
  <mergeCells count="1441">
    <mergeCell ref="A189:M189"/>
    <mergeCell ref="N189:U189"/>
    <mergeCell ref="V189:Z189"/>
    <mergeCell ref="AA189:AE189"/>
    <mergeCell ref="AF189:AI189"/>
    <mergeCell ref="AJ189:AN189"/>
    <mergeCell ref="AO189:AR189"/>
    <mergeCell ref="AS189:AW189"/>
    <mergeCell ref="AX189:BA189"/>
    <mergeCell ref="AU179:AY179"/>
    <mergeCell ref="AZ179:BD179"/>
    <mergeCell ref="AP178:AT178"/>
    <mergeCell ref="AU178:AY178"/>
    <mergeCell ref="AZ178:BD178"/>
    <mergeCell ref="A179:F179"/>
    <mergeCell ref="G179:S179"/>
    <mergeCell ref="T179:Z179"/>
    <mergeCell ref="AA179:AE179"/>
    <mergeCell ref="AF179:AJ179"/>
    <mergeCell ref="AK179:AO179"/>
    <mergeCell ref="AP179:AT179"/>
    <mergeCell ref="A178:F178"/>
    <mergeCell ref="G178:S178"/>
    <mergeCell ref="T178:Z178"/>
    <mergeCell ref="AA178:AE178"/>
    <mergeCell ref="AF178:AJ178"/>
    <mergeCell ref="AK178:AO178"/>
    <mergeCell ref="AP169:AT169"/>
    <mergeCell ref="AU169:AY169"/>
    <mergeCell ref="AZ169:BD169"/>
    <mergeCell ref="BE169:BI169"/>
    <mergeCell ref="BJ169:BN169"/>
    <mergeCell ref="BO169:BS169"/>
    <mergeCell ref="A169:F169"/>
    <mergeCell ref="G169:S169"/>
    <mergeCell ref="T169:Z169"/>
    <mergeCell ref="AA169:AE169"/>
    <mergeCell ref="AF169:AJ169"/>
    <mergeCell ref="AK169:AO169"/>
    <mergeCell ref="AP168:AT168"/>
    <mergeCell ref="AU168:AY168"/>
    <mergeCell ref="AZ168:BD168"/>
    <mergeCell ref="BE168:BI168"/>
    <mergeCell ref="BJ168:BN168"/>
    <mergeCell ref="BO168:BS168"/>
    <mergeCell ref="A168:F168"/>
    <mergeCell ref="G168:S168"/>
    <mergeCell ref="T168:Z168"/>
    <mergeCell ref="AA168:AE168"/>
    <mergeCell ref="AF168:AJ168"/>
    <mergeCell ref="AK168:AO168"/>
    <mergeCell ref="BA157:BC157"/>
    <mergeCell ref="BD157:BF157"/>
    <mergeCell ref="BG157:BI157"/>
    <mergeCell ref="BJ157:BL157"/>
    <mergeCell ref="A157:C157"/>
    <mergeCell ref="D157:V157"/>
    <mergeCell ref="W157:Y157"/>
    <mergeCell ref="Z157:AB157"/>
    <mergeCell ref="AC157:AE157"/>
    <mergeCell ref="AF157:AH157"/>
    <mergeCell ref="AI157:AK157"/>
    <mergeCell ref="AL157:AN157"/>
    <mergeCell ref="BN147:BR147"/>
    <mergeCell ref="A147:T147"/>
    <mergeCell ref="U147:Y147"/>
    <mergeCell ref="Z147:AD147"/>
    <mergeCell ref="AE147:AI147"/>
    <mergeCell ref="AJ147:AN147"/>
    <mergeCell ref="AO147:AS147"/>
    <mergeCell ref="AP138:AT138"/>
    <mergeCell ref="AU138:AY138"/>
    <mergeCell ref="AZ138:BD138"/>
    <mergeCell ref="BE138:BI138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A130:C130"/>
    <mergeCell ref="D130:P130"/>
    <mergeCell ref="Q130:U130"/>
    <mergeCell ref="V130:AE130"/>
    <mergeCell ref="AF130:AJ130"/>
    <mergeCell ref="AK130:AO130"/>
    <mergeCell ref="A129:C129"/>
    <mergeCell ref="D129:P129"/>
    <mergeCell ref="Q129:U129"/>
    <mergeCell ref="V129:AE129"/>
    <mergeCell ref="AF129:AJ129"/>
    <mergeCell ref="AK129:AO129"/>
    <mergeCell ref="BT121:BX121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BD102:BH102"/>
    <mergeCell ref="Z102:AD102"/>
    <mergeCell ref="AE102:AI102"/>
    <mergeCell ref="AJ102:AN102"/>
    <mergeCell ref="AO102:AS102"/>
    <mergeCell ref="AT102:AX102"/>
    <mergeCell ref="AY102:BC102"/>
    <mergeCell ref="A101:C101"/>
    <mergeCell ref="D101:T101"/>
    <mergeCell ref="U101:Y101"/>
    <mergeCell ref="Z101:AD101"/>
    <mergeCell ref="AE101:AI101"/>
    <mergeCell ref="AJ101:AN101"/>
    <mergeCell ref="AO101:AS101"/>
    <mergeCell ref="AT101:AX101"/>
    <mergeCell ref="AY101:BC101"/>
    <mergeCell ref="BL92:BP92"/>
    <mergeCell ref="BQ92:BT92"/>
    <mergeCell ref="BU92:BY92"/>
    <mergeCell ref="AI92:AM92"/>
    <mergeCell ref="AN92:AR92"/>
    <mergeCell ref="AS92:AW92"/>
    <mergeCell ref="AX92:BA92"/>
    <mergeCell ref="BB92:BF92"/>
    <mergeCell ref="BG92:BK92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A71:D71"/>
    <mergeCell ref="E71:W71"/>
    <mergeCell ref="X71:AB71"/>
    <mergeCell ref="AC71:AG71"/>
    <mergeCell ref="AH71:AL71"/>
    <mergeCell ref="BL54:BP54"/>
    <mergeCell ref="BQ54:BT54"/>
    <mergeCell ref="BU54:BY54"/>
    <mergeCell ref="AI54:AM54"/>
    <mergeCell ref="AN54:AR54"/>
    <mergeCell ref="AS54:AW54"/>
    <mergeCell ref="AX54:BA54"/>
    <mergeCell ref="BB54:BF54"/>
    <mergeCell ref="BG54:BK54"/>
    <mergeCell ref="BB53:BF53"/>
    <mergeCell ref="BG53:BK53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53:D53"/>
    <mergeCell ref="E53:T53"/>
    <mergeCell ref="U53:Y53"/>
    <mergeCell ref="Z53:AD53"/>
    <mergeCell ref="AE53:AH53"/>
    <mergeCell ref="AI53:AM53"/>
    <mergeCell ref="AN53:AR53"/>
    <mergeCell ref="AS53:AW53"/>
    <mergeCell ref="AX53:BA53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35:AA235"/>
    <mergeCell ref="AH235:AP235"/>
    <mergeCell ref="AU235:BF235"/>
    <mergeCell ref="AH236:AP236"/>
    <mergeCell ref="AU236:BF236"/>
    <mergeCell ref="A31:D31"/>
    <mergeCell ref="E31:T31"/>
    <mergeCell ref="U31:Y31"/>
    <mergeCell ref="Z31:AD31"/>
    <mergeCell ref="AE31:AH31"/>
    <mergeCell ref="A228:BL228"/>
    <mergeCell ref="A232:AA232"/>
    <mergeCell ref="AH232:AP232"/>
    <mergeCell ref="AU232:BF232"/>
    <mergeCell ref="AH233:AP233"/>
    <mergeCell ref="AU233:BF233"/>
    <mergeCell ref="AW220:BD220"/>
    <mergeCell ref="BE220:BL220"/>
    <mergeCell ref="A222:BL222"/>
    <mergeCell ref="A223:BL223"/>
    <mergeCell ref="A226:BL226"/>
    <mergeCell ref="A227:BL227"/>
    <mergeCell ref="AQ219:AV219"/>
    <mergeCell ref="AW219:BD219"/>
    <mergeCell ref="BE219:BL219"/>
    <mergeCell ref="A220:F220"/>
    <mergeCell ref="G220:S220"/>
    <mergeCell ref="T220:Y220"/>
    <mergeCell ref="Z220:AD220"/>
    <mergeCell ref="AE220:AJ220"/>
    <mergeCell ref="AK220:AP220"/>
    <mergeCell ref="AQ220:AV220"/>
    <mergeCell ref="A219:F219"/>
    <mergeCell ref="G219:S219"/>
    <mergeCell ref="T219:Y219"/>
    <mergeCell ref="Z219:AD219"/>
    <mergeCell ref="AE219:AJ219"/>
    <mergeCell ref="AK219:AP219"/>
    <mergeCell ref="BE216:BL217"/>
    <mergeCell ref="A218:F218"/>
    <mergeCell ref="G218:S218"/>
    <mergeCell ref="T218:Y218"/>
    <mergeCell ref="Z218:AD218"/>
    <mergeCell ref="AE218:AJ218"/>
    <mergeCell ref="AK218:AP218"/>
    <mergeCell ref="AQ218:AV218"/>
    <mergeCell ref="AW218:BD218"/>
    <mergeCell ref="BE218:BL218"/>
    <mergeCell ref="A214:BL214"/>
    <mergeCell ref="A215:BL215"/>
    <mergeCell ref="A216:F217"/>
    <mergeCell ref="G216:S217"/>
    <mergeCell ref="T216:Y217"/>
    <mergeCell ref="Z216:AD217"/>
    <mergeCell ref="AE216:AJ217"/>
    <mergeCell ref="AK216:AP217"/>
    <mergeCell ref="AQ216:AV217"/>
    <mergeCell ref="AW216:BD217"/>
    <mergeCell ref="AJ212:AN212"/>
    <mergeCell ref="AO212:AS212"/>
    <mergeCell ref="AT212:AW212"/>
    <mergeCell ref="AX212:BB212"/>
    <mergeCell ref="BC212:BG212"/>
    <mergeCell ref="BH212:BL212"/>
    <mergeCell ref="A212:F212"/>
    <mergeCell ref="G212:P212"/>
    <mergeCell ref="Q212:U212"/>
    <mergeCell ref="V212:Y212"/>
    <mergeCell ref="Z212:AD212"/>
    <mergeCell ref="AE212:AI212"/>
    <mergeCell ref="AJ211:AN211"/>
    <mergeCell ref="AO211:AS211"/>
    <mergeCell ref="AT211:AW211"/>
    <mergeCell ref="AX211:BB211"/>
    <mergeCell ref="BC211:BG211"/>
    <mergeCell ref="BH211:BL211"/>
    <mergeCell ref="A211:F211"/>
    <mergeCell ref="G211:P211"/>
    <mergeCell ref="Q211:U211"/>
    <mergeCell ref="V211:Y211"/>
    <mergeCell ref="Z211:AD211"/>
    <mergeCell ref="AE211:AI211"/>
    <mergeCell ref="AJ210:AN210"/>
    <mergeCell ref="AO210:AS210"/>
    <mergeCell ref="AT210:AW210"/>
    <mergeCell ref="AX210:BB210"/>
    <mergeCell ref="BC210:BG210"/>
    <mergeCell ref="BH210:BL210"/>
    <mergeCell ref="A210:F210"/>
    <mergeCell ref="G210:P210"/>
    <mergeCell ref="Q210:U210"/>
    <mergeCell ref="V210:Y210"/>
    <mergeCell ref="Z210:AD210"/>
    <mergeCell ref="AE210:AI210"/>
    <mergeCell ref="AT208:AW209"/>
    <mergeCell ref="AX208:BG208"/>
    <mergeCell ref="BH208:BL209"/>
    <mergeCell ref="Z209:AD209"/>
    <mergeCell ref="AE209:AI209"/>
    <mergeCell ref="AX209:BB209"/>
    <mergeCell ref="BC209:BG209"/>
    <mergeCell ref="A206:BL206"/>
    <mergeCell ref="A207:F209"/>
    <mergeCell ref="G207:P209"/>
    <mergeCell ref="Q207:AN207"/>
    <mergeCell ref="AO207:BL207"/>
    <mergeCell ref="Q208:U209"/>
    <mergeCell ref="V208:Y209"/>
    <mergeCell ref="Z208:AI208"/>
    <mergeCell ref="AJ208:AN209"/>
    <mergeCell ref="AO208:AS209"/>
    <mergeCell ref="AK203:AP203"/>
    <mergeCell ref="AQ203:AV203"/>
    <mergeCell ref="AW203:BA203"/>
    <mergeCell ref="BB203:BF203"/>
    <mergeCell ref="BG203:BL203"/>
    <mergeCell ref="A205:BL205"/>
    <mergeCell ref="AK202:AP202"/>
    <mergeCell ref="AQ202:AV202"/>
    <mergeCell ref="AW202:BA202"/>
    <mergeCell ref="BB202:BF202"/>
    <mergeCell ref="BG202:BL202"/>
    <mergeCell ref="A203:F203"/>
    <mergeCell ref="G203:S203"/>
    <mergeCell ref="T203:Y203"/>
    <mergeCell ref="Z203:AD203"/>
    <mergeCell ref="AE203:AJ203"/>
    <mergeCell ref="AK201:AP201"/>
    <mergeCell ref="AQ201:AV201"/>
    <mergeCell ref="AW201:BA201"/>
    <mergeCell ref="BB201:BF201"/>
    <mergeCell ref="BG201:BL201"/>
    <mergeCell ref="A202:F202"/>
    <mergeCell ref="G202:S202"/>
    <mergeCell ref="T202:Y202"/>
    <mergeCell ref="Z202:AD202"/>
    <mergeCell ref="AE202:AJ202"/>
    <mergeCell ref="AQ199:AV200"/>
    <mergeCell ref="AW199:BF199"/>
    <mergeCell ref="BG199:BL200"/>
    <mergeCell ref="AW200:BA200"/>
    <mergeCell ref="BB200:BF200"/>
    <mergeCell ref="A201:F201"/>
    <mergeCell ref="G201:S201"/>
    <mergeCell ref="T201:Y201"/>
    <mergeCell ref="Z201:AD201"/>
    <mergeCell ref="AE201:AJ201"/>
    <mergeCell ref="A199:F200"/>
    <mergeCell ref="G199:S200"/>
    <mergeCell ref="T199:Y200"/>
    <mergeCell ref="Z199:AD200"/>
    <mergeCell ref="AE199:AJ200"/>
    <mergeCell ref="AK199:AP200"/>
    <mergeCell ref="BP188:BS188"/>
    <mergeCell ref="A192:BL192"/>
    <mergeCell ref="A193:BL193"/>
    <mergeCell ref="A196:BL196"/>
    <mergeCell ref="A197:BL197"/>
    <mergeCell ref="A198:BL198"/>
    <mergeCell ref="BB189:BF189"/>
    <mergeCell ref="BG189:BJ189"/>
    <mergeCell ref="BK189:BO189"/>
    <mergeCell ref="BP189:BS189"/>
    <mergeCell ref="AO188:AR188"/>
    <mergeCell ref="AS188:AW188"/>
    <mergeCell ref="AX188:BA188"/>
    <mergeCell ref="BB188:BF188"/>
    <mergeCell ref="BG188:BJ188"/>
    <mergeCell ref="BK188:BO188"/>
    <mergeCell ref="BB187:BF187"/>
    <mergeCell ref="BG187:BJ187"/>
    <mergeCell ref="BK187:BO187"/>
    <mergeCell ref="BP187:BS187"/>
    <mergeCell ref="A188:M188"/>
    <mergeCell ref="N188:U188"/>
    <mergeCell ref="V188:Z188"/>
    <mergeCell ref="AA188:AE188"/>
    <mergeCell ref="AF188:AI188"/>
    <mergeCell ref="AJ188:AN188"/>
    <mergeCell ref="BP186:BS186"/>
    <mergeCell ref="A187:M187"/>
    <mergeCell ref="N187:U187"/>
    <mergeCell ref="V187:Z187"/>
    <mergeCell ref="AA187:AE187"/>
    <mergeCell ref="AF187:AI187"/>
    <mergeCell ref="AJ187:AN187"/>
    <mergeCell ref="AO187:AR187"/>
    <mergeCell ref="AS187:AW187"/>
    <mergeCell ref="AX187:BA187"/>
    <mergeCell ref="AO186:AR186"/>
    <mergeCell ref="AS186:AW186"/>
    <mergeCell ref="AX186:BA186"/>
    <mergeCell ref="BB186:BF186"/>
    <mergeCell ref="BG186:BJ186"/>
    <mergeCell ref="BK186:BO186"/>
    <mergeCell ref="BB185:BF185"/>
    <mergeCell ref="BG185:BJ185"/>
    <mergeCell ref="BK185:BO185"/>
    <mergeCell ref="BP185:BS185"/>
    <mergeCell ref="A186:M186"/>
    <mergeCell ref="N186:U186"/>
    <mergeCell ref="V186:Z186"/>
    <mergeCell ref="AA186:AE186"/>
    <mergeCell ref="AF186:AI186"/>
    <mergeCell ref="AJ186:AN186"/>
    <mergeCell ref="AA185:AE185"/>
    <mergeCell ref="AF185:AI185"/>
    <mergeCell ref="AJ185:AN185"/>
    <mergeCell ref="AO185:AR185"/>
    <mergeCell ref="AS185:AW185"/>
    <mergeCell ref="AX185:BA185"/>
    <mergeCell ref="A182:BL182"/>
    <mergeCell ref="A183:BM183"/>
    <mergeCell ref="A184:M185"/>
    <mergeCell ref="N184:U185"/>
    <mergeCell ref="V184:Z185"/>
    <mergeCell ref="AA184:AI184"/>
    <mergeCell ref="AJ184:AR184"/>
    <mergeCell ref="AS184:BA184"/>
    <mergeCell ref="BB184:BJ184"/>
    <mergeCell ref="BK184:BS184"/>
    <mergeCell ref="AZ176:BD176"/>
    <mergeCell ref="A177:F177"/>
    <mergeCell ref="G177:S177"/>
    <mergeCell ref="T177:Z177"/>
    <mergeCell ref="AA177:AE177"/>
    <mergeCell ref="AF177:AJ177"/>
    <mergeCell ref="AK177:AO177"/>
    <mergeCell ref="AP177:AT177"/>
    <mergeCell ref="AU177:AY177"/>
    <mergeCell ref="AZ177:BD177"/>
    <mergeCell ref="AU175:AY175"/>
    <mergeCell ref="AZ175:BD175"/>
    <mergeCell ref="A176:F176"/>
    <mergeCell ref="G176:S176"/>
    <mergeCell ref="T176:Z176"/>
    <mergeCell ref="AA176:AE176"/>
    <mergeCell ref="AF176:AJ176"/>
    <mergeCell ref="AK176:AO176"/>
    <mergeCell ref="AP176:AT176"/>
    <mergeCell ref="AU176:AY176"/>
    <mergeCell ref="AP174:AT174"/>
    <mergeCell ref="AU174:AY174"/>
    <mergeCell ref="AZ174:BD174"/>
    <mergeCell ref="A175:F175"/>
    <mergeCell ref="G175:S175"/>
    <mergeCell ref="T175:Z175"/>
    <mergeCell ref="AA175:AE175"/>
    <mergeCell ref="AF175:AJ175"/>
    <mergeCell ref="AK175:AO175"/>
    <mergeCell ref="AP175:AT175"/>
    <mergeCell ref="A171:BL171"/>
    <mergeCell ref="A172:BD172"/>
    <mergeCell ref="A173:F174"/>
    <mergeCell ref="G173:S174"/>
    <mergeCell ref="T173:Z174"/>
    <mergeCell ref="AA173:AO173"/>
    <mergeCell ref="AP173:BD173"/>
    <mergeCell ref="AA174:AE174"/>
    <mergeCell ref="AF174:AJ174"/>
    <mergeCell ref="AK174:AO174"/>
    <mergeCell ref="AP167:AT167"/>
    <mergeCell ref="AU167:AY167"/>
    <mergeCell ref="AZ167:BD167"/>
    <mergeCell ref="BE167:BI167"/>
    <mergeCell ref="BJ167:BN167"/>
    <mergeCell ref="BO167:BS167"/>
    <mergeCell ref="A167:F167"/>
    <mergeCell ref="G167:S167"/>
    <mergeCell ref="T167:Z167"/>
    <mergeCell ref="AA167:AE167"/>
    <mergeCell ref="AF167:AJ167"/>
    <mergeCell ref="AK167:AO167"/>
    <mergeCell ref="AP166:AT166"/>
    <mergeCell ref="AU166:AY166"/>
    <mergeCell ref="AZ166:BD166"/>
    <mergeCell ref="BE166:BI166"/>
    <mergeCell ref="BJ166:BN166"/>
    <mergeCell ref="BO166:BS166"/>
    <mergeCell ref="A166:F166"/>
    <mergeCell ref="G166:S166"/>
    <mergeCell ref="T166:Z166"/>
    <mergeCell ref="AA166:AE166"/>
    <mergeCell ref="AF166:AJ166"/>
    <mergeCell ref="AK166:AO166"/>
    <mergeCell ref="AP165:AT165"/>
    <mergeCell ref="AU165:AY165"/>
    <mergeCell ref="AZ165:BD165"/>
    <mergeCell ref="BE165:BI165"/>
    <mergeCell ref="BJ165:BN165"/>
    <mergeCell ref="BO165:BS165"/>
    <mergeCell ref="A165:F165"/>
    <mergeCell ref="G165:S165"/>
    <mergeCell ref="T165:Z165"/>
    <mergeCell ref="AA165:AE165"/>
    <mergeCell ref="AF165:AJ165"/>
    <mergeCell ref="AK165:AO165"/>
    <mergeCell ref="AP164:AT164"/>
    <mergeCell ref="AU164:AY164"/>
    <mergeCell ref="AZ164:BD164"/>
    <mergeCell ref="BE164:BI164"/>
    <mergeCell ref="BJ164:BN164"/>
    <mergeCell ref="BO164:BS164"/>
    <mergeCell ref="A162:BS162"/>
    <mergeCell ref="A163:F164"/>
    <mergeCell ref="G163:S164"/>
    <mergeCell ref="T163:Z164"/>
    <mergeCell ref="AA163:AO163"/>
    <mergeCell ref="AP163:BD163"/>
    <mergeCell ref="BE163:BS163"/>
    <mergeCell ref="AA164:AE164"/>
    <mergeCell ref="AF164:AJ164"/>
    <mergeCell ref="AK164:AO164"/>
    <mergeCell ref="BA156:BC156"/>
    <mergeCell ref="BD156:BF156"/>
    <mergeCell ref="BG156:BI156"/>
    <mergeCell ref="BJ156:BL156"/>
    <mergeCell ref="A160:BL160"/>
    <mergeCell ref="A161:BS161"/>
    <mergeCell ref="AO157:AQ157"/>
    <mergeCell ref="AR157:AT157"/>
    <mergeCell ref="AU157:AW157"/>
    <mergeCell ref="AX157:AZ157"/>
    <mergeCell ref="AI156:AK156"/>
    <mergeCell ref="AL156:AN156"/>
    <mergeCell ref="AO156:AQ156"/>
    <mergeCell ref="AR156:AT156"/>
    <mergeCell ref="AU156:AW156"/>
    <mergeCell ref="AX156:AZ156"/>
    <mergeCell ref="BA155:BC155"/>
    <mergeCell ref="BD155:BF155"/>
    <mergeCell ref="BG155:BI155"/>
    <mergeCell ref="BJ155:BL155"/>
    <mergeCell ref="A156:C156"/>
    <mergeCell ref="D156:V156"/>
    <mergeCell ref="W156:Y156"/>
    <mergeCell ref="Z156:AB156"/>
    <mergeCell ref="AC156:AE156"/>
    <mergeCell ref="AF156:AH156"/>
    <mergeCell ref="AI155:AK155"/>
    <mergeCell ref="AL155:AN155"/>
    <mergeCell ref="AO155:AQ155"/>
    <mergeCell ref="AR155:AT155"/>
    <mergeCell ref="AU155:AW155"/>
    <mergeCell ref="AX155:AZ155"/>
    <mergeCell ref="BA154:BC154"/>
    <mergeCell ref="BD154:BF154"/>
    <mergeCell ref="BG154:BI154"/>
    <mergeCell ref="BJ154:BL154"/>
    <mergeCell ref="A155:C155"/>
    <mergeCell ref="D155:V155"/>
    <mergeCell ref="W155:Y155"/>
    <mergeCell ref="Z155:AB155"/>
    <mergeCell ref="AC155:AE155"/>
    <mergeCell ref="AF155:AH155"/>
    <mergeCell ref="AI154:AK154"/>
    <mergeCell ref="AL154:AN154"/>
    <mergeCell ref="AO154:AQ154"/>
    <mergeCell ref="AR154:AT154"/>
    <mergeCell ref="AU154:AW154"/>
    <mergeCell ref="AX154:AZ154"/>
    <mergeCell ref="A154:C154"/>
    <mergeCell ref="D154:V154"/>
    <mergeCell ref="W154:Y154"/>
    <mergeCell ref="Z154:AB154"/>
    <mergeCell ref="AC154:AE154"/>
    <mergeCell ref="AF154:AH154"/>
    <mergeCell ref="BJ152:BL153"/>
    <mergeCell ref="W153:Y153"/>
    <mergeCell ref="Z153:AB153"/>
    <mergeCell ref="AC153:AE153"/>
    <mergeCell ref="AF153:AH153"/>
    <mergeCell ref="AI153:AK153"/>
    <mergeCell ref="AL153:AN153"/>
    <mergeCell ref="AO153:AQ153"/>
    <mergeCell ref="AR153:AT153"/>
    <mergeCell ref="BG151:BL151"/>
    <mergeCell ref="W152:AB152"/>
    <mergeCell ref="AC152:AH152"/>
    <mergeCell ref="AI152:AN152"/>
    <mergeCell ref="AO152:AT152"/>
    <mergeCell ref="AU152:AW153"/>
    <mergeCell ref="AX152:AZ153"/>
    <mergeCell ref="BA152:BC153"/>
    <mergeCell ref="BD152:BF153"/>
    <mergeCell ref="BG152:BI153"/>
    <mergeCell ref="A151:C153"/>
    <mergeCell ref="D151:V153"/>
    <mergeCell ref="W151:AH151"/>
    <mergeCell ref="AI151:AT151"/>
    <mergeCell ref="AU151:AZ151"/>
    <mergeCell ref="BA151:BF151"/>
    <mergeCell ref="AT146:AX146"/>
    <mergeCell ref="AY146:BC146"/>
    <mergeCell ref="BD146:BH146"/>
    <mergeCell ref="BI146:BM146"/>
    <mergeCell ref="BN146:BR146"/>
    <mergeCell ref="A150:BL150"/>
    <mergeCell ref="AT147:AX147"/>
    <mergeCell ref="AY147:BC147"/>
    <mergeCell ref="BD147:BH147"/>
    <mergeCell ref="BI147:BM147"/>
    <mergeCell ref="A146:T146"/>
    <mergeCell ref="U146:Y146"/>
    <mergeCell ref="Z146:AD146"/>
    <mergeCell ref="AE146:AI146"/>
    <mergeCell ref="AJ146:AN146"/>
    <mergeCell ref="AO146:AS146"/>
    <mergeCell ref="AO145:AS145"/>
    <mergeCell ref="AT145:AX145"/>
    <mergeCell ref="AY145:BC145"/>
    <mergeCell ref="BD145:BH145"/>
    <mergeCell ref="BI145:BM145"/>
    <mergeCell ref="BN145:BR145"/>
    <mergeCell ref="AT144:AX144"/>
    <mergeCell ref="AY144:BC144"/>
    <mergeCell ref="BD144:BH144"/>
    <mergeCell ref="BI144:BM144"/>
    <mergeCell ref="BN144:BR144"/>
    <mergeCell ref="A145:T145"/>
    <mergeCell ref="U145:Y145"/>
    <mergeCell ref="Z145:AD145"/>
    <mergeCell ref="AE145:AI145"/>
    <mergeCell ref="AJ145:AN145"/>
    <mergeCell ref="A144:T144"/>
    <mergeCell ref="U144:Y144"/>
    <mergeCell ref="Z144:AD144"/>
    <mergeCell ref="AE144:AI144"/>
    <mergeCell ref="AJ144:AN144"/>
    <mergeCell ref="AO144:AS144"/>
    <mergeCell ref="AO143:AS143"/>
    <mergeCell ref="AT143:AX143"/>
    <mergeCell ref="AY143:BC143"/>
    <mergeCell ref="BD143:BH143"/>
    <mergeCell ref="BI143:BM143"/>
    <mergeCell ref="BN143:BR143"/>
    <mergeCell ref="A142:T143"/>
    <mergeCell ref="U142:AD142"/>
    <mergeCell ref="AE142:AN142"/>
    <mergeCell ref="AO142:AX142"/>
    <mergeCell ref="AY142:BH142"/>
    <mergeCell ref="BI142:BR142"/>
    <mergeCell ref="U143:Y143"/>
    <mergeCell ref="Z143:AD143"/>
    <mergeCell ref="AE143:AI143"/>
    <mergeCell ref="AJ143:AN143"/>
    <mergeCell ref="AP128:AT128"/>
    <mergeCell ref="AU128:AY128"/>
    <mergeCell ref="AZ128:BD128"/>
    <mergeCell ref="BE128:BI128"/>
    <mergeCell ref="A140:BL140"/>
    <mergeCell ref="A141:BR141"/>
    <mergeCell ref="AP129:AT129"/>
    <mergeCell ref="AU129:AY129"/>
    <mergeCell ref="AZ129:BD129"/>
    <mergeCell ref="BE129:BI129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BT111:BX111"/>
    <mergeCell ref="A123:BL123"/>
    <mergeCell ref="A124:C125"/>
    <mergeCell ref="D124:P125"/>
    <mergeCell ref="Q124:U125"/>
    <mergeCell ref="V124:AE125"/>
    <mergeCell ref="AF124:AT124"/>
    <mergeCell ref="AU124:BI124"/>
    <mergeCell ref="AF125:AJ125"/>
    <mergeCell ref="AK125:AO125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J107:BX107"/>
    <mergeCell ref="AF108:AJ108"/>
    <mergeCell ref="AK108:AO108"/>
    <mergeCell ref="AP108:AT108"/>
    <mergeCell ref="AU108:AY108"/>
    <mergeCell ref="AZ108:BD108"/>
    <mergeCell ref="BE108:BI108"/>
    <mergeCell ref="BJ108:BN108"/>
    <mergeCell ref="BO108:BS108"/>
    <mergeCell ref="BT108:BX108"/>
    <mergeCell ref="A107:C108"/>
    <mergeCell ref="D107:P108"/>
    <mergeCell ref="Q107:U108"/>
    <mergeCell ref="V107:AE108"/>
    <mergeCell ref="AF107:AT107"/>
    <mergeCell ref="AU107:BI107"/>
    <mergeCell ref="AO100:AS100"/>
    <mergeCell ref="AT100:AX100"/>
    <mergeCell ref="AY100:BC100"/>
    <mergeCell ref="BD100:BH100"/>
    <mergeCell ref="A105:BL105"/>
    <mergeCell ref="A106:BL106"/>
    <mergeCell ref="BD101:BH101"/>
    <mergeCell ref="A102:C102"/>
    <mergeCell ref="D102:T102"/>
    <mergeCell ref="U102:Y102"/>
    <mergeCell ref="AO99:AS99"/>
    <mergeCell ref="AT99:AX99"/>
    <mergeCell ref="AY99:BC99"/>
    <mergeCell ref="BD99:BH99"/>
    <mergeCell ref="A100:C100"/>
    <mergeCell ref="D100:T100"/>
    <mergeCell ref="U100:Y100"/>
    <mergeCell ref="Z100:AD100"/>
    <mergeCell ref="AE100:AI100"/>
    <mergeCell ref="AJ100:AN100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A98:C98"/>
    <mergeCell ref="D98:T98"/>
    <mergeCell ref="U98:Y98"/>
    <mergeCell ref="Z98:AD98"/>
    <mergeCell ref="AE98:AI98"/>
    <mergeCell ref="AJ98:AN98"/>
    <mergeCell ref="AE97:AI97"/>
    <mergeCell ref="AJ97:AN97"/>
    <mergeCell ref="AO97:AS97"/>
    <mergeCell ref="AT97:AX97"/>
    <mergeCell ref="AY97:BC97"/>
    <mergeCell ref="BD97:BH97"/>
    <mergeCell ref="BQ90:BT90"/>
    <mergeCell ref="BU90:BY90"/>
    <mergeCell ref="A94:BL94"/>
    <mergeCell ref="A95:BH95"/>
    <mergeCell ref="A96:C97"/>
    <mergeCell ref="D96:T97"/>
    <mergeCell ref="U96:AN96"/>
    <mergeCell ref="AO96:BH96"/>
    <mergeCell ref="U97:Y97"/>
    <mergeCell ref="Z97:AD97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AR70:AV70"/>
    <mergeCell ref="AW70:BA70"/>
    <mergeCell ref="BB70:BF70"/>
    <mergeCell ref="BG70:BK70"/>
    <mergeCell ref="A74:BL74"/>
    <mergeCell ref="A75:BK75"/>
    <mergeCell ref="AM71:AQ71"/>
    <mergeCell ref="AR71:AV71"/>
    <mergeCell ref="AW71:BA71"/>
    <mergeCell ref="BB71:BF71"/>
    <mergeCell ref="AR69:AV69"/>
    <mergeCell ref="AW69:BA69"/>
    <mergeCell ref="BB69:BF69"/>
    <mergeCell ref="BG69:BK69"/>
    <mergeCell ref="A70:D70"/>
    <mergeCell ref="E70:W70"/>
    <mergeCell ref="X70:AB70"/>
    <mergeCell ref="AC70:AG70"/>
    <mergeCell ref="AH70:AL70"/>
    <mergeCell ref="AM70:AQ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68:D68"/>
    <mergeCell ref="E68:W68"/>
    <mergeCell ref="X68:AB68"/>
    <mergeCell ref="AC68:AG68"/>
    <mergeCell ref="AH68:AL68"/>
    <mergeCell ref="AM68:AQ68"/>
    <mergeCell ref="AH67:AL67"/>
    <mergeCell ref="AM67:AQ67"/>
    <mergeCell ref="AR67:AV67"/>
    <mergeCell ref="AW67:BA67"/>
    <mergeCell ref="BB67:BF67"/>
    <mergeCell ref="BG67:BK67"/>
    <mergeCell ref="BQ62:BT62"/>
    <mergeCell ref="BU62:BY62"/>
    <mergeCell ref="A64:BL64"/>
    <mergeCell ref="A65:BK65"/>
    <mergeCell ref="A66:D67"/>
    <mergeCell ref="E66:W67"/>
    <mergeCell ref="X66:AQ66"/>
    <mergeCell ref="AR66:BK66"/>
    <mergeCell ref="X67:AB67"/>
    <mergeCell ref="AC67:AG67"/>
    <mergeCell ref="AN62:AR62"/>
    <mergeCell ref="AS62:AW62"/>
    <mergeCell ref="AX62:BA62"/>
    <mergeCell ref="BB62:BF62"/>
    <mergeCell ref="BG62:BK62"/>
    <mergeCell ref="BL62:BP62"/>
    <mergeCell ref="A62:E62"/>
    <mergeCell ref="F62:T62"/>
    <mergeCell ref="U62:Y62"/>
    <mergeCell ref="Z62:AD62"/>
    <mergeCell ref="AE62:AH62"/>
    <mergeCell ref="AI62:AM62"/>
    <mergeCell ref="AX61:BA61"/>
    <mergeCell ref="BB61:BF61"/>
    <mergeCell ref="BG61:BK61"/>
    <mergeCell ref="BL61:BP61"/>
    <mergeCell ref="BQ61:BT61"/>
    <mergeCell ref="BU61:BY61"/>
    <mergeCell ref="BQ60:BT60"/>
    <mergeCell ref="BU60:BY60"/>
    <mergeCell ref="A61:E61"/>
    <mergeCell ref="F61:T61"/>
    <mergeCell ref="U61:Y61"/>
    <mergeCell ref="Z61:AD61"/>
    <mergeCell ref="AE61:AH61"/>
    <mergeCell ref="AI61:AM61"/>
    <mergeCell ref="AN61:AR61"/>
    <mergeCell ref="AS61:AW61"/>
    <mergeCell ref="AN60:AR60"/>
    <mergeCell ref="AS60:AW60"/>
    <mergeCell ref="AX60:BA60"/>
    <mergeCell ref="BB60:BF60"/>
    <mergeCell ref="BG60:BK60"/>
    <mergeCell ref="BL60:BP60"/>
    <mergeCell ref="BG59:BK59"/>
    <mergeCell ref="BL59:BP59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E59:AH59"/>
    <mergeCell ref="AI59:AM59"/>
    <mergeCell ref="AN59:AR59"/>
    <mergeCell ref="AS59:AW59"/>
    <mergeCell ref="AX59:BA59"/>
    <mergeCell ref="BB59:BF59"/>
    <mergeCell ref="BU52:BY52"/>
    <mergeCell ref="A56:BL56"/>
    <mergeCell ref="A57:BY57"/>
    <mergeCell ref="A58:E59"/>
    <mergeCell ref="F58:T59"/>
    <mergeCell ref="U58:AM58"/>
    <mergeCell ref="AN58:BF58"/>
    <mergeCell ref="BG58:BY58"/>
    <mergeCell ref="U59:Y59"/>
    <mergeCell ref="Z59:AD59"/>
    <mergeCell ref="AS52:AW52"/>
    <mergeCell ref="AX52:BA52"/>
    <mergeCell ref="BB52:BF52"/>
    <mergeCell ref="BG52:BK52"/>
    <mergeCell ref="BL52:BP52"/>
    <mergeCell ref="BQ52:BT52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AW40:BA40"/>
    <mergeCell ref="BB40:BF40"/>
    <mergeCell ref="BG40:BK40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0:A92 A100:A102 A156:A157">
    <cfRule type="cellIs" dxfId="3" priority="3" stopIfTrue="1" operator="equal">
      <formula>A89</formula>
    </cfRule>
  </conditionalFormatting>
  <conditionalFormatting sqref="A111:C121 A128:C138">
    <cfRule type="cellIs" dxfId="2" priority="1" stopIfTrue="1" operator="equal">
      <formula>A110</formula>
    </cfRule>
    <cfRule type="cellIs" dxfId="1" priority="2" stopIfTrue="1" operator="equal">
      <formula>0</formula>
    </cfRule>
  </conditionalFormatting>
  <conditionalFormatting sqref="A103">
    <cfRule type="cellIs" dxfId="0" priority="5" stopIfTrue="1" operator="equal">
      <formula>A100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КПК1217330</vt:lpstr>
      <vt:lpstr>'Додаток2 КПК1217330'!Область_печати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2021-12-14T13:12:11Z</cp:lastPrinted>
  <dcterms:created xsi:type="dcterms:W3CDTF">2016-07-02T12:27:50Z</dcterms:created>
  <dcterms:modified xsi:type="dcterms:W3CDTF">2021-12-14T13:13:56Z</dcterms:modified>
</cp:coreProperties>
</file>