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390" yWindow="1005" windowWidth="27795" windowHeight="14385" tabRatio="522"/>
  </bookViews>
  <sheets>
    <sheet name="Додаток2 КПК1217461" sheetId="6" r:id="rId1"/>
  </sheets>
  <definedNames>
    <definedName name="_xlnm.Print_Area" localSheetId="0">'Додаток2 КПК1217461'!$A$1:$BY$338</definedName>
  </definedNames>
  <calcPr calcId="125725"/>
</workbook>
</file>

<file path=xl/calcChain.xml><?xml version="1.0" encoding="utf-8"?>
<calcChain xmlns="http://schemas.openxmlformats.org/spreadsheetml/2006/main">
  <c r="BH314" i="6"/>
  <c r="AT314"/>
  <c r="AJ314"/>
  <c r="BH313"/>
  <c r="AT313"/>
  <c r="AJ313"/>
  <c r="BG304"/>
  <c r="AQ304"/>
  <c r="BG303"/>
  <c r="AQ303"/>
  <c r="AZ269"/>
  <c r="AK269"/>
  <c r="AZ268"/>
  <c r="AK268"/>
  <c r="BO260"/>
  <c r="AZ260"/>
  <c r="AK260"/>
  <c r="BO259"/>
  <c r="AZ259"/>
  <c r="AK259"/>
  <c r="BD122"/>
  <c r="AJ122"/>
  <c r="BD121"/>
  <c r="AJ121"/>
  <c r="BD120"/>
  <c r="AJ120"/>
  <c r="BD119"/>
  <c r="AJ119"/>
  <c r="BD118"/>
  <c r="AJ118"/>
  <c r="BD117"/>
  <c r="AJ117"/>
  <c r="BD116"/>
  <c r="AJ116"/>
  <c r="BD115"/>
  <c r="AJ115"/>
  <c r="BD114"/>
  <c r="AJ114"/>
  <c r="BD113"/>
  <c r="AJ113"/>
  <c r="BU105"/>
  <c r="BB105"/>
  <c r="AI105"/>
  <c r="BU104"/>
  <c r="BB104"/>
  <c r="AI104"/>
  <c r="BU103"/>
  <c r="BB103"/>
  <c r="AI103"/>
  <c r="BU102"/>
  <c r="BB102"/>
  <c r="AI102"/>
  <c r="BU101"/>
  <c r="BB101"/>
  <c r="AI101"/>
  <c r="BU100"/>
  <c r="BB100"/>
  <c r="AI100"/>
  <c r="BU99"/>
  <c r="BB99"/>
  <c r="AI99"/>
  <c r="BU98"/>
  <c r="BB98"/>
  <c r="AI98"/>
  <c r="BU97"/>
  <c r="BB97"/>
  <c r="AI97"/>
  <c r="BU96"/>
  <c r="BB96"/>
  <c r="AI96"/>
  <c r="BG86"/>
  <c r="AM86"/>
  <c r="BG78"/>
  <c r="AM78"/>
  <c r="BG77"/>
  <c r="AM77"/>
  <c r="BG76"/>
  <c r="AM76"/>
  <c r="BG75"/>
  <c r="AM75"/>
  <c r="BG74"/>
  <c r="AM74"/>
  <c r="BU66"/>
  <c r="BB66"/>
  <c r="AI66"/>
  <c r="BU58"/>
  <c r="BB58"/>
  <c r="AI58"/>
  <c r="BU57"/>
  <c r="BB57"/>
  <c r="AI57"/>
  <c r="BU56"/>
  <c r="BB56"/>
  <c r="AI56"/>
  <c r="BU55"/>
  <c r="BB55"/>
  <c r="AI55"/>
  <c r="BU54"/>
  <c r="BB54"/>
  <c r="AI54"/>
  <c r="BG44"/>
  <c r="AM44"/>
  <c r="BG43"/>
  <c r="AM43"/>
  <c r="BG42"/>
  <c r="AM42"/>
  <c r="BG41"/>
  <c r="AM41"/>
  <c r="BU33"/>
  <c r="BB33"/>
  <c r="AI33"/>
  <c r="BU32"/>
  <c r="BB32"/>
  <c r="AI32"/>
  <c r="BU31"/>
  <c r="BB31"/>
  <c r="AI31"/>
  <c r="BU30"/>
  <c r="BB30"/>
  <c r="AI30"/>
</calcChain>
</file>

<file path=xl/sharedStrings.xml><?xml version="1.0" encoding="utf-8"?>
<sst xmlns="http://schemas.openxmlformats.org/spreadsheetml/2006/main" count="976" uniqueCount="360">
  <si>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</si>
  <si>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</si>
  <si>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</si>
  <si>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</si>
  <si>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</si>
  <si>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</si>
  <si>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</si>
  <si>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</si>
  <si>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</si>
  <si>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</si>
  <si>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</si>
  <si>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</si>
  <si>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</si>
  <si>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</si>
  <si>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</si>
  <si>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</si>
  <si>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</si>
  <si>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</si>
  <si>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</si>
  <si>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</si>
  <si>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</si>
  <si>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</si>
  <si>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</si>
  <si>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</si>
  <si>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</si>
  <si>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</si>
  <si>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</si>
  <si>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</si>
  <si>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</si>
  <si>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</si>
  <si>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</si>
  <si>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</si>
  <si>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</si>
  <si>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</si>
  <si>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</si>
  <si>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</si>
  <si>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</si>
  <si>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</si>
  <si>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</si>
  <si>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</si>
  <si>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</si>
  <si>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</si>
  <si>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</si>
  <si>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</si>
  <si>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</si>
  <si>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</si>
  <si>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</si>
  <si>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</si>
  <si>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</si>
  <si>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</si>
  <si>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</si>
  <si>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</si>
  <si>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</si>
  <si>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</si>
  <si>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</si>
  <si>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</si>
  <si>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</si>
  <si>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</si>
  <si>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</si>
  <si>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</si>
  <si>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</si>
  <si>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</si>
  <si>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</si>
  <si>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</si>
  <si>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</si>
  <si>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</si>
  <si>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</si>
  <si>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</si>
  <si>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</si>
  <si>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</si>
  <si>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</si>
  <si>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</si>
  <si>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</si>
  <si>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</si>
  <si>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</si>
  <si>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</si>
  <si>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</si>
  <si>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</si>
  <si>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</si>
  <si>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</si>
  <si>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</si>
  <si>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</si>
  <si>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</si>
  <si>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</si>
  <si>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</si>
  <si>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</si>
  <si>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</si>
  <si>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</si>
  <si>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</si>
  <si>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</si>
  <si>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</si>
  <si>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</si>
  <si>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</si>
  <si>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</si>
  <si>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</si>
  <si>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</si>
  <si>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</si>
  <si>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</si>
  <si>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</si>
  <si>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</si>
  <si>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</si>
  <si>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</si>
  <si>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</si>
  <si>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</si>
  <si>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</si>
  <si>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</si>
  <si>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</si>
  <si>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</si>
  <si>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</si>
  <si>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</si>
  <si>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</si>
  <si>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</si>
  <si>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</si>
  <si>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</si>
  <si>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</si>
  <si>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</si>
  <si>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</si>
  <si>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</si>
  <si>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</si>
  <si>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</si>
  <si>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</si>
  <si>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</si>
  <si>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</si>
  <si>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</si>
  <si>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</si>
  <si>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</si>
  <si>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</si>
  <si>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</si>
  <si>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</si>
  <si>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</si>
  <si>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</si>
  <si>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</si>
  <si>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</si>
  <si>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</si>
  <si>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</si>
  <si>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</si>
  <si>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</si>
  <si>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</si>
  <si>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</si>
  <si>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</si>
  <si>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</si>
  <si>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</si>
  <si>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</si>
  <si>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</si>
  <si>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</si>
  <si>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</si>
  <si>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</si>
  <si>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</si>
  <si>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</si>
  <si>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</si>
  <si>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</si>
  <si>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</si>
  <si>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</si>
  <si>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</si>
  <si>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</si>
  <si>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</si>
  <si>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</si>
  <si>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</si>
  <si>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</si>
  <si>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</si>
  <si>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</si>
  <si>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</si>
  <si>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</si>
  <si>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</si>
  <si>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</si>
  <si>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</si>
  <si>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</si>
  <si>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</si>
  <si>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</si>
  <si>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</si>
  <si>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</si>
  <si>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</si>
  <si>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</si>
  <si>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</si>
  <si>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Інші надходження спеціального фонду (розписати за видами надходжень)</t>
  </si>
  <si>
    <t>Кошти, що передаються із загального фонду бюджету до бюджету розвитку (спеціального фонду)</t>
  </si>
  <si>
    <t>Оплата послуг (крім комунальних)</t>
  </si>
  <si>
    <t>Капітальне будівництво (придбання) інших об`єктів</t>
  </si>
  <si>
    <t>Капітальний ремонт інших об`єктів</t>
  </si>
  <si>
    <t>Реконструкція та реставрація інших об`єктів</t>
  </si>
  <si>
    <t>Поточний ремонт доріг</t>
  </si>
  <si>
    <t>Капітальний ремонт об'єктів</t>
  </si>
  <si>
    <t>Розробка проєктно-кошторисної документації на виконання капітальних ремонтів доріг</t>
  </si>
  <si>
    <t>Реконструкція об'єктів транспортної інфраструктури</t>
  </si>
  <si>
    <t>Розробка  проєктно-кошторисної документації на виконання будівництво об'єктів</t>
  </si>
  <si>
    <t>Будівництво об' єктів</t>
  </si>
  <si>
    <t>Поточний середній ремонт доріг</t>
  </si>
  <si>
    <t>Технічне обстеження шляхопроводу</t>
  </si>
  <si>
    <t>Розробка проєктно-кошторисної документації на виконання реконструкції об'єктів транспортної інфраструктури</t>
  </si>
  <si>
    <t>затрат</t>
  </si>
  <si>
    <t xml:space="preserve">formula=RC[-16]+RC[-8]                          </t>
  </si>
  <si>
    <t>Площа вулично-дорожньої мережі</t>
  </si>
  <si>
    <t>м.кв.</t>
  </si>
  <si>
    <t>Паспорт міста</t>
  </si>
  <si>
    <t>Обсяг видатків на проведення поточного ремонту вулично-дорожньої мережі</t>
  </si>
  <si>
    <t>грн.</t>
  </si>
  <si>
    <t>Звіт УДКСУ за 2020 рік, кошторис на 2021 р., пропозиція до прогнозу міського бюджету на 2022-2024 рр.</t>
  </si>
  <si>
    <t>Обсяг видатків на проведення грейдування вулично-дорожньої мережі</t>
  </si>
  <si>
    <t>Звіт УДКСУ за 2020 р., кошторис на 2021 р.</t>
  </si>
  <si>
    <t>Обсяг видатків на проведення капітального ремонту вулично-дорожньої мережі</t>
  </si>
  <si>
    <t>Звіт УДКСУ за 2020 р., кошторис на 2021 р., пропозиції до прогнозу міського бюджету на 2022-2024 рр.</t>
  </si>
  <si>
    <t>Обсяг видатків на проектування капітального ремонту вулично-дорожньої мережі</t>
  </si>
  <si>
    <t>Звіт УДКСУ за 2020 р., кошторис на 2021 р., пропозиці до прогнозу міського бюджету на 2022-2023 рр.</t>
  </si>
  <si>
    <t>Обсяг  видатків на проведення робіт з реконструкції об`єктів транспортної інфраструктури</t>
  </si>
  <si>
    <t>Звіт УДКСУ за 2020 р., пропозиції до прогнозу міського бюджету на 2022-2024 рр.</t>
  </si>
  <si>
    <t>Обсяг видатків на проведення робіт з реконструкції об`єктів транспортної інфраструктури  (світлофори)</t>
  </si>
  <si>
    <t>Обсяг видатків на  будівництво об`єктів транспортної інфраструктури</t>
  </si>
  <si>
    <t>Пропозиція до прогнозу міського бюджету на 2023 р.</t>
  </si>
  <si>
    <t>Обсяг видатків на проєктування будівництва об`єктів транспортної інфраструктури</t>
  </si>
  <si>
    <t>Звіт УДКСУ за 2020 р., кошторис на 2021 р, пропозиція до прогнозу міського бюджету на 2022 р.</t>
  </si>
  <si>
    <t>Обсяг видатків на проектування поточного середнього ремонту вулично-дорожньої мережі</t>
  </si>
  <si>
    <t>Кошторис на 2021 р.</t>
  </si>
  <si>
    <t>Кількість шляхопроводів, на яких необхідно провести технічне обстеження</t>
  </si>
  <si>
    <t>од.</t>
  </si>
  <si>
    <t>Наявна кількість паспортів на мости та шляхопроводи</t>
  </si>
  <si>
    <t>Загальна протяжність шляхопроводів де необхідно провести технічне обстеження</t>
  </si>
  <si>
    <t>м.</t>
  </si>
  <si>
    <t>Паспорт автодорожнього мосту де планується проведення технічного обстеження</t>
  </si>
  <si>
    <t>Обсяг видатків на проведення технічного обстеження шляхопроводу</t>
  </si>
  <si>
    <t>Пропозиції до прогнозу міського бюджету на 2022 р.</t>
  </si>
  <si>
    <t>продукту</t>
  </si>
  <si>
    <t>Площа вулично-дорожньої мережі на яких планується провести поточний ремонт асфальтобетонного покриття</t>
  </si>
  <si>
    <t>Площа вулиць де планується проведення поточного ремонту, затверджений титульний список</t>
  </si>
  <si>
    <t>Площа вулично-дорожньої мережі на яких планується провести грейдування</t>
  </si>
  <si>
    <t>Площа вулиць де планується проведення поточного ремонту (грейдування), затверджений титульний список</t>
  </si>
  <si>
    <t>Площа  вулично-дорожньої мережі на яких планується провести капітальний ремонт</t>
  </si>
  <si>
    <t>Відповідно проєктно-кошторисних документацій</t>
  </si>
  <si>
    <t>Кількість проектів для капітального ремонту об`єктів транспортної інфраструктури</t>
  </si>
  <si>
    <t>Звіт УДКСУ за 2020 р., розрахунок до кошторису за 2021 р., прогноз на 2022-2023 рр.</t>
  </si>
  <si>
    <t>Площа вулично-дорожньої мережі де необхідно провести реконструкцію об`єктів транспортної інфраструктури</t>
  </si>
  <si>
    <t>Кількість об`єктів де планується провести роботи з реконструкції об`єктів</t>
  </si>
  <si>
    <t>Звіт УДКСУ за 2020 р., прогноз на 2022-2024 рр.</t>
  </si>
  <si>
    <t>Кількість світлофорних об`єктів, на котрих планується провести роботи з реконструкції</t>
  </si>
  <si>
    <t>Звіт УДКСУ за 2020 рік, розрахунок до кошторису на 2021 р.</t>
  </si>
  <si>
    <t>Кількість проектів для реконструкції об`єктів транспортної інфраструктури</t>
  </si>
  <si>
    <t>Кількість об`єктів які планується побудувати</t>
  </si>
  <si>
    <t>Пропозиції до прогнозу міського бюджету на 2023 р.</t>
  </si>
  <si>
    <t>Кількість проєктів для будівництва світлофорних об`єктів які планується розробити</t>
  </si>
  <si>
    <t>Звіт УДКСУ за 2020 р., розрахунок до кошторису на 2021 р., пропозиції до прогнозу міського бюджету на 2022 р.</t>
  </si>
  <si>
    <t>Кількість проєктів для поточного середнього ремонту об`єктів транспортної інфраструктури</t>
  </si>
  <si>
    <t>Розрахунок до кошторису на 2021 р.</t>
  </si>
  <si>
    <t>ефективності</t>
  </si>
  <si>
    <t>Середня вартість 1 кв.м. поточного ремонту вулично-дорожньої мережі для виконання поточного ремонту асфальтобетонного покриття</t>
  </si>
  <si>
    <t>Розрахунково (відношення суми коштів до площі доріг де планується поточний ремонт)</t>
  </si>
  <si>
    <t>Середня вартість 1 кв. м. грейдування</t>
  </si>
  <si>
    <t>Рохзрахунково (відношення суми коштів до площі доріг для грейдування)</t>
  </si>
  <si>
    <t>Середні витрати на виконання капітального ремонту 1 м.кв. вулично-дорожньої мережі</t>
  </si>
  <si>
    <t>Розрахунково (відношення суми коштів до площі доріг, де планується капітальний ремонт)</t>
  </si>
  <si>
    <t>Середні витрати на  розробку одного проекту для проведення капітального ремонту об`єктів транспортної інфраструктури</t>
  </si>
  <si>
    <t>Розрахунково (відношення суми коштів до кількості проєктів)</t>
  </si>
  <si>
    <t>Середні витрати на виконання реконструкції 1 м. кв. реконструкції об`єкта</t>
  </si>
  <si>
    <t>Розрахунково (відношення суми коштів до площі доріг де планується реконструкція)</t>
  </si>
  <si>
    <t>Середня вартість розробки проєкту з реконструкції 1 світлофорного об`єкту</t>
  </si>
  <si>
    <t>Середня вартість реконструкції 1 світлофорного об`єкту</t>
  </si>
  <si>
    <t>Розрахунково (відношення суми коштів до кількості світлофорних об'єктів для реконструкції)</t>
  </si>
  <si>
    <t>Середні витрати на розробку 1 проєкта для проведення поточного середнього ремонту об`єктів транспортної інфраструктури</t>
  </si>
  <si>
    <t>Розрахунково (відношення запланованих коштів до кількості проєктів)</t>
  </si>
  <si>
    <t>Середня вартість технічного обстеження 1 м. шляхопроводу</t>
  </si>
  <si>
    <t>Розрахунково (відношення  суми коштів до протяжності шляхопроводу)</t>
  </si>
  <si>
    <t>якості</t>
  </si>
  <si>
    <t>Динаміка проведеного поточного ремонту асфальтобетонного покриття площі вулично-дорожньої мережі порівняно з попереднім роком)</t>
  </si>
  <si>
    <t>відс.</t>
  </si>
  <si>
    <t>Розрахунково (відношення плануємої площі для виконання до виконаного в минулому році)</t>
  </si>
  <si>
    <t>Динаміка проведеного поточного ремонту площі грейдування вулично-дорожньої мережі порівняно з попереднім роком</t>
  </si>
  <si>
    <t>Розрахунково (відношення плануємої площі для виконання грейдування  до виконаного в минулому році)</t>
  </si>
  <si>
    <t>Динаміка відремонтованої за рахунок капітального ремонту площі вулично-дорожньої мережі порівняно з попереднім роком</t>
  </si>
  <si>
    <t>Розрахунково (відношення площі проведеного капітального ремонту в поточному році до минулого)</t>
  </si>
  <si>
    <t>Відсоток виконаного капітального ремонту доріг</t>
  </si>
  <si>
    <t>Розрахунково (відношення фактично виконаних робіт з капремонту до запланованих)</t>
  </si>
  <si>
    <t>Рівень готовності проектної документації для виконання капітального ремонту об`єктів транспортної інфраструктури</t>
  </si>
  <si>
    <t>Наявність актів виконаних робіт</t>
  </si>
  <si>
    <t>Динаміка кількості розроблених проектів на капітальний ремонт об`єктів порівняно з попереднім роком</t>
  </si>
  <si>
    <t>Розрахунково (відношення розроблених проектів в поточному році до кількості розроблених в минулома році)</t>
  </si>
  <si>
    <t>Динаміка проведення реконструкції об`єктів транспортної інфраструктури порівняно з попереднім роком</t>
  </si>
  <si>
    <t>Розрахунково (відношення площі фактично виконаних робіт до запланованих)</t>
  </si>
  <si>
    <t>Рівень готовності світлофорних об`єктів, де заплановані роботи з реконструкції</t>
  </si>
  <si>
    <t>Акти виконаних робіт</t>
  </si>
  <si>
    <t>Рівень готовності проектної документації для виконання робіт з будівництва світлофорних об`єктів</t>
  </si>
  <si>
    <t>Рівень готовності проєктної документації для виконання робіт з поточного середнього ремонту об`єктів транспортної інфраструктури</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</si>
  <si>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</si>
  <si>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</si>
  <si>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</si>
  <si>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Реформування та розвитку житлово-комунального господарства та об'єктів благоустрою м. Павлоград на 2020-2024 роки</t>
  </si>
  <si>
    <t>рішення міської ради від 17.09.2019 р. №1825-54/VII</t>
  </si>
  <si>
    <t>Будівництво світлофорного об`єкту на перехресті вул. Успенська та вул. Соборна в м. Павлоград</t>
  </si>
  <si>
    <t>2021-2022</t>
  </si>
  <si>
    <t>Виконання робіт з реконструкції об`єктів транспортної інфраструктури</t>
  </si>
  <si>
    <t>вул. Зоряної</t>
  </si>
  <si>
    <t>2020-2023</t>
  </si>
  <si>
    <t>вул. Центральна</t>
  </si>
  <si>
    <t>2022-2024</t>
  </si>
  <si>
    <t>вул. Шевченко-Центральна-Горького</t>
  </si>
  <si>
    <t>2019-2021</t>
  </si>
  <si>
    <t>між вул. Західнодонбаська, 24 та вул. Комарова, 15 в м. Павлоград. Коригування.</t>
  </si>
  <si>
    <t>2017-2020</t>
  </si>
  <si>
    <t>пров. Голубицького</t>
  </si>
  <si>
    <t>пров. Музейний</t>
  </si>
  <si>
    <t>2022-2023</t>
  </si>
  <si>
    <t>Реконструкція перехресят вул. Полтавська- вул. Дніпровська</t>
  </si>
  <si>
    <t>2022-2025</t>
  </si>
  <si>
    <t>Реконструкція світлофорного об`єкту на перехресті вул. Дніпровська та вул. Полтавська в м. Павлоград</t>
  </si>
  <si>
    <t>2020-2021</t>
  </si>
  <si>
    <t>Реконструкція шляхопроводу через залізничні колії на сел. 18 Вересня</t>
  </si>
  <si>
    <t>2023-2025</t>
  </si>
  <si>
    <t>Утримання та забезпечення проведення поточного та капітального ремонту об`єктів транспортної інфраструктури</t>
  </si>
  <si>
    <t>За рахунок видатків загального фонду в 2020  році виконані роботи з поточного ремонту доріг вулиць загального призначення та вулиць приватного сектору міста, на що з бюджету направлено 9 542 045,35 грн. Загальна протяжність виконаного поточного ремонту (асфальтування, грейдування та бруківка) склала 133 267,5 м.кв._x000D_
В 2021 році планується виконати поточний ремонт доріг на суму 21 161 166 грн.-протяжністю  91 227 м.кв. , що становить 68 % від попереднього року, це зумволено тим, що значена частина коштів направлено на вирівнювання профілю доріг та укладання бруківки на прибудинкових територіях та пішохідних доріжках, що значно дорожце ніж грейдування.  В 2022 році прогнозні видатки загального фонду міського бюджету на виконання робіт з поточного ремонту доіг становлять 13 499 150 грн. Це дасть змогу виконати поточний ремонт вулиць загального користування, прибудинкових територій та пішохідних доріжок для покращення загального стану вулично-дорожньої мережі міста. За рахунок коштів, які будуть передбачені в міському бюджеті на 2023-2024 роки, будуть виконуватися роботи з поточного ремонту асфальтового покриття доріг загального користування, прибудинкових доріг та пішохідних доріжок.</t>
  </si>
  <si>
    <t>За рахунок спеціального фонду міського бюджету в 2020 році розроблено 15 проєктно-кошторисних документацій на виконання капітального ремонту внутрішньоквартальних доріг та доріг загального користування міста, на що з міського бюджету витрачено 889 160,78 грн. Закінчені роботи по  капітальному ремонту: внутрішньобудинкової дороги (1 045 140,02 грн.) та пішохідної доріжки (374 728,45 грн.). Розпочаті роботи по капітальному ремонту внутрішньобудинкової дороги на мкр. ПШБ на суму 2 201 397,56 грн. _x000D_
Виконані роботи по реконструкції пров. Голубицького та вул. Західнодонбаська, 24 на загальну суму 1 245 037,06 грн..  Розпочато реконструкцію 2-ох світлофорних об'єктів на суму 1 903 641,17 грн.. Розроблено 1 проєкт на будівництво світлофорного об'єкту. _x000D_
В 2021 році з бюджету розвитку міста на виконання капітальних ремонтів, будівництво та реконструкцію дорожньої мережі заплановано кошти в сумі 6 323 531 грн. Будуть виконані наступні роботи: капітальний ремонт внутрішньоквартальних доріг; розробка проєктно-кошторисної документації для капітального ремонту 19 доріг, на що в міському бюджеті передбачено 829 422 грн.; проведення робіт з реконструкції двох світлофорних об'єктів - 1 075 922,18 грн.; та розробка 1 проєкту на будівництво світлофорного об'єкту для встановлення його на небезпечному перехресті. Всі зазначені роботи будуть виконані з метою поліпшення стану дорожньої мережі міста та попередження аварійних ситуацій на перехрестях міста.   _x000D_
Плануємі видатки на 2022 рік складають 6 916 347 грн., що на 9% більше від попереднього року. Зазначені кошти будуть направлені на виконання капітальних ремонтів доріг, по котрим розроблені проєкти та проведено експертизи кошторису, а саме: внутрішньоквартальна дорога від буд. 10 по вул. Гагаріна до буд. 14 на вул. Балашовська (461 236 грн.); внутрішньобудинкова дорога по вул. Будівельна, 30 (100 000 грн.), внутрішньобудинкова дорога по вул. Дніпровська, 133 (450 000 грн.); внутрішньоквартальна дорога по вул. Соборна, 62 (400 000 грн.); проїзд від вул. Плєханова до вул. Богуна (1 501 000 грн.); вздовж буд. по вул. Можайського,8, вул. Челюскінців, 8 (200 000 грн.); частина вул. Плєханова (200 000 грн.); вул. Братська (1 057 170 грн.). Також планується розробити 11 проєктів по капітальному ремонту доріг на суму 340 000 грн.. Планується закінчити проєктні роботи по будівництву світлофорного об'єкту на суму 100 000 грн.. На реконтсрукцію доріг в 2022 році буде направлено 2 106 941 грн., з яких 49 000 грн. на розробку проєктно-кошторисної документації та 2 006 941 грн. на впровадження вже розроблених проєктів. _x000D_
За рахунок коштів бюджету розвитку в 2023-2024 роках будуть виконуватися роботи з капітального ремонту та реконструкція внутрішньквартальних доріг, доріг загального користування, будівництво світлофорних об'єктів для забезпечення належної транспортної інфрастурктури міста.</t>
  </si>
  <si>
    <t>(1)(2)</t>
  </si>
  <si>
    <t>Управління комунального господарства та будівництва Павлоградської міської ради</t>
  </si>
  <si>
    <t>Начальник управління</t>
  </si>
  <si>
    <t>Начальник відділу з економічних питань та планування</t>
  </si>
  <si>
    <t>А.Ю Завгородній</t>
  </si>
  <si>
    <t>Я.В Худович</t>
  </si>
  <si>
    <t>26137720</t>
  </si>
  <si>
    <t>0458400000</t>
  </si>
  <si>
    <t>(грн)</t>
  </si>
  <si>
    <t>2020 рік (звіт)</t>
  </si>
  <si>
    <t>1) кредиторська заборгованість місцевого бюджету у 2020 році:</t>
  </si>
  <si>
    <t>Дебіторська заборгованість на 01.01.2020</t>
  </si>
  <si>
    <t>2021 рік (затверджено)</t>
  </si>
  <si>
    <t>2021 рік (план)</t>
  </si>
  <si>
    <t>2021 рік</t>
  </si>
  <si>
    <t>3) дебіторська заборгованість у 2020 - 2021 роках:</t>
  </si>
  <si>
    <t>Дебіторська заборгованість на 01.01.2021</t>
  </si>
  <si>
    <t>внаслідок використання коштів спеціального фонду бюджету у 2020 році, та очікувані результати у 2021 році.</t>
  </si>
  <si>
    <t>1) надходження для виконання бюджетної програми у 2020 - 2022 роках:</t>
  </si>
  <si>
    <t>2022 рік (проект)</t>
  </si>
  <si>
    <t>1) видатки за кодами Економічної класифікації видатків бюджету у 2020 - 2022 роках:</t>
  </si>
  <si>
    <t>2) надання кредитів за кодами Класифікації кредитування бюджету у 2020 - 2022 роках:</t>
  </si>
  <si>
    <t>1) витрати за напрямами використання бюджетних коштів у 2020 - 2022 роках:</t>
  </si>
  <si>
    <t>1) результативні показники бюджетної програми у 2020 - 2022 роках:</t>
  </si>
  <si>
    <t>2022 рік</t>
  </si>
  <si>
    <t>1) місцеві/регіональні програми, які виконуються в межах бюджетної програми у 2020 - 2022 роках:</t>
  </si>
  <si>
    <t>14. Бюджетні зобов’язання у 2020 - 2022 роках:</t>
  </si>
  <si>
    <t xml:space="preserve">2) кредиторська заборгованість місцевого бюджету у 2021 - 2022 роках: </t>
  </si>
  <si>
    <t>Очікувана дебіторська заборгованость  на 01.01.2022</t>
  </si>
  <si>
    <t>4) аналіз управління бюджетними зобов'язаннями та пропозиції щодо упорядкування бюджетних зобов'язань у 2022 році.</t>
  </si>
  <si>
    <t>2023 рік (прогноз)</t>
  </si>
  <si>
    <t>2023 рік</t>
  </si>
  <si>
    <t>БЮДЖЕТНИЙ ЗАПИТ НА 2022-2024 РОКИ індивідуальний (Форма 2022-2)</t>
  </si>
  <si>
    <t>4. Мета та завдання бюджетної програми на 2022 - 2024 роки</t>
  </si>
  <si>
    <t>2) надходження для виконання бюджетної програми  у 2023 - 2024 роках:</t>
  </si>
  <si>
    <t>2024 рік (прогноз)</t>
  </si>
  <si>
    <t>3) видатки за кодами Економічної класифікації видатків бюджету у 2023 - 2024 роках:</t>
  </si>
  <si>
    <t>4) надання кредитів за кодами Класифікації кредитування бюджету у 2023 - 2024 роках:</t>
  </si>
  <si>
    <t>2) витрати за напрямами використання бюджетних коштів у 2023 - 2024 роках:</t>
  </si>
  <si>
    <t>2) результативні показники бюджетної програми у 2023 - 2024 роках:</t>
  </si>
  <si>
    <t xml:space="preserve">2024 рік </t>
  </si>
  <si>
    <t>2) місцеві/регіональні програми, які виконуються в межах бюджетної програми у 2023 - 2024 роках:</t>
  </si>
  <si>
    <t>12. Об’єкти, які виконуються в межах бюджетної програми за рахунок коштів бюджету розвитку у 2020 - 2024 роках:</t>
  </si>
  <si>
    <t>13. Аналіз результатів, досягнутих внаслідок використання коштів загального фонду бюджету у 2020 році, очікувані результати у 
2021 році, обґрунтування необхідності передбачення витрат кредитів на 2022 - 2024 роки</t>
  </si>
  <si>
    <t xml:space="preserve"> 15. Підстави та обґрунтування видатків спеціального фонду на 2022 рік та на 2023 - 2024 роки за рахунок надходжень до спеціального фонду, аналіз результатів, досягнутих </t>
  </si>
  <si>
    <t>(1)(2)(1)(7)(4)(6)(1)</t>
  </si>
  <si>
    <t>(7)(4)(6)(1)</t>
  </si>
  <si>
    <t>(0)(4)(5)(6)</t>
  </si>
  <si>
    <t>Утримання та розвиток автомобільних доріг та дорожньої інфраструктури за рахунок коштів місцевого бюджету</t>
  </si>
  <si>
    <t>Управлiння комунального господарства та будiвництва Павлоградської мiської ради</t>
  </si>
  <si>
    <t>(1)(2)(1)</t>
  </si>
  <si>
    <t>Покращення стану інфроструктури  автомобільних доріг на 2022-2024_x000D_ роки</t>
  </si>
  <si>
    <t>1. Бюджетний кодекс України від 08.07.2010 р. № 2456-VI (зі змінами та доповненнями).
2. Закон України "Про благоустрій населених пунктів" від 06.09.2005 р. № 2807-15 (зі змінами від 10.06.2017 р. № 1817-19).
3. Закон україни "Про дорожній рух" від 30.06.1993 р. № 3353-12 (зі змінами від 18.12.2017 р.№ 2059-19).
4. Постанова КМУ "Про затвердження Єдиних правил ремонту і утримання автомобільних доріг, вулиць, залізничних переїздів, правил користування ними та охорони" від 30 березня 1994 р. № 198 (зі змінами від 05.04.2017 р. № 161-2017-п).
5. Наказ МФУ від 27.07.2011 р. № 945 (зі змінами від 30.11.2012 р. № 1260, від 10.09. 2015 р. № 765)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6. Наказ МФУ від 20.09.2017 р. № 793 "Про затвердження складових програмної класифікації видатків та кредитування місцевих бюджетів".
7. Наказ МФУ від 26.08.2014 р. №836 "Про затвердження Інструкції про статус та особливості участі у бюджетному процесі відповідальних виконавців бюджетних програм".
8. Рішення міської ради від 17.09.2019 року № 1825-54/VII Програма "Реформування та розвитку житлово-комунального господарства та об'єктів благоустрою м. Павлоград на 2020-2024 роки".
9. Лист фінансового управління Павлоградської міської ради від 24.09.2021 р. № 02/01-329 "Про підготовку бюджетного запиту на 2022-2024 роки".</t>
  </si>
</sst>
</file>

<file path=xl/styles.xml><?xml version="1.0" encoding="utf-8"?>
<styleSheet xmlns="http://schemas.openxmlformats.org/spreadsheetml/2006/main">
  <numFmts count="1">
    <numFmt numFmtId="174" formatCode="#0.00"/>
  </numFmts>
  <fonts count="18">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46">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6" fillId="0" borderId="0" xfId="0" applyFont="1" applyAlignment="1">
      <alignment horizontal="center" vertical="top" wrapText="1"/>
    </xf>
    <xf numFmtId="0" fontId="1" fillId="0" borderId="5" xfId="0" applyFont="1" applyBorder="1" applyAlignment="1">
      <alignment horizontal="center" vertical="center" wrapText="1"/>
    </xf>
    <xf numFmtId="0" fontId="2" fillId="0" borderId="5" xfId="0" applyFont="1" applyBorder="1" applyAlignment="1">
      <alignment horizontal="center" vertical="center" wrapText="1"/>
    </xf>
    <xf numFmtId="0" fontId="16" fillId="0" borderId="7" xfId="0" applyFont="1" applyBorder="1" applyAlignment="1">
      <alignment horizontal="center" vertical="center"/>
    </xf>
    <xf numFmtId="0" fontId="3" fillId="0" borderId="0" xfId="0" applyFont="1" applyAlignment="1">
      <alignment horizontal="left" vertical="center" wrapText="1"/>
    </xf>
    <xf numFmtId="174" fontId="1" fillId="0" borderId="5" xfId="0" applyNumberFormat="1" applyFont="1" applyBorder="1" applyAlignment="1">
      <alignment horizontal="center"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7" fillId="0" borderId="0" xfId="0" applyFont="1" applyAlignment="1">
      <alignment horizontal="center" vertical="top" wrapText="1"/>
    </xf>
    <xf numFmtId="0" fontId="3" fillId="0" borderId="0" xfId="0" applyFont="1" applyAlignment="1">
      <alignment vertical="center" wrapText="1"/>
    </xf>
    <xf numFmtId="0" fontId="11"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xf>
    <xf numFmtId="0" fontId="2" fillId="0" borderId="6" xfId="0" applyFont="1" applyBorder="1" applyAlignment="1">
      <alignment horizontal="center" vertical="center"/>
    </xf>
    <xf numFmtId="0" fontId="2" fillId="0" borderId="6" xfId="0" applyFont="1" applyBorder="1" applyAlignment="1">
      <alignment horizontal="right" vertical="center"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174" fontId="4" fillId="0" borderId="1" xfId="0" applyNumberFormat="1" applyFont="1" applyBorder="1" applyAlignment="1">
      <alignment horizontal="center" vertical="center" wrapText="1"/>
    </xf>
    <xf numFmtId="174" fontId="4" fillId="0" borderId="2" xfId="0" applyNumberFormat="1" applyFont="1" applyBorder="1" applyAlignment="1">
      <alignment horizontal="center" vertical="center" wrapText="1"/>
    </xf>
    <xf numFmtId="174" fontId="4" fillId="0" borderId="3" xfId="0" applyNumberFormat="1" applyFont="1" applyBorder="1" applyAlignment="1">
      <alignment horizontal="center" vertical="center" wrapText="1"/>
    </xf>
    <xf numFmtId="174" fontId="4"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0" xfId="0" applyFont="1" applyAlignment="1">
      <alignment horizontal="left" vertical="center" wrapText="1"/>
    </xf>
    <xf numFmtId="0" fontId="1" fillId="0" borderId="5" xfId="0" applyFont="1" applyBorder="1" applyAlignment="1">
      <alignment horizontal="left"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9" fillId="0" borderId="5" xfId="0" applyFont="1" applyBorder="1" applyAlignment="1">
      <alignment horizontal="center" vertical="center" wrapText="1"/>
    </xf>
    <xf numFmtId="0" fontId="2" fillId="0" borderId="0" xfId="0" applyFont="1" applyBorder="1" applyAlignment="1">
      <alignment horizontal="right" vertical="center" wrapText="1"/>
    </xf>
    <xf numFmtId="0" fontId="0" fillId="0" borderId="2" xfId="0" applyBorder="1"/>
    <xf numFmtId="0" fontId="0" fillId="0" borderId="3" xfId="0" applyBorder="1"/>
    <xf numFmtId="0" fontId="1" fillId="0" borderId="5" xfId="0" applyNumberFormat="1" applyFont="1" applyBorder="1" applyAlignment="1">
      <alignment horizontal="center" vertical="center" wrapText="1"/>
    </xf>
    <xf numFmtId="0" fontId="3" fillId="0" borderId="0" xfId="0" applyFont="1" applyFill="1" applyAlignment="1">
      <alignment horizontal="left" vertical="center" wrapText="1"/>
    </xf>
    <xf numFmtId="0" fontId="6" fillId="0" borderId="0" xfId="0" applyFont="1" applyAlignment="1">
      <alignment horizontal="left" vertical="center" wrapText="1"/>
    </xf>
    <xf numFmtId="0" fontId="8" fillId="0" borderId="0" xfId="0" applyFont="1" applyAlignment="1">
      <alignment horizontal="left"/>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5"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0" xfId="0" applyFont="1" applyAlignment="1">
      <alignment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5"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0" fillId="0" borderId="5" xfId="0" applyFont="1" applyBorder="1" applyAlignment="1">
      <alignment horizontal="center" vertical="center" wrapText="1"/>
    </xf>
    <xf numFmtId="0" fontId="3" fillId="0" borderId="5" xfId="0" applyFont="1" applyBorder="1" applyAlignment="1">
      <alignment horizontal="center" vertical="center" wrapText="1"/>
    </xf>
    <xf numFmtId="0" fontId="4" fillId="0" borderId="5" xfId="0" applyNumberFormat="1" applyFont="1" applyBorder="1" applyAlignment="1">
      <alignment horizontal="right" vertical="center"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0" fillId="0" borderId="5" xfId="0" applyNumberFormat="1" applyFont="1" applyBorder="1" applyAlignment="1">
      <alignment horizontal="right" vertical="center" wrapText="1"/>
    </xf>
    <xf numFmtId="3" fontId="4" fillId="0" borderId="5" xfId="0" applyNumberFormat="1" applyFont="1" applyBorder="1" applyAlignment="1">
      <alignment horizontal="right" vertical="center" wrapText="1"/>
    </xf>
    <xf numFmtId="3" fontId="0" fillId="0" borderId="5" xfId="0" applyNumberFormat="1" applyFont="1" applyBorder="1" applyAlignment="1">
      <alignment horizontal="right" vertical="center"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17" fillId="0" borderId="1" xfId="0"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1" fontId="0" fillId="0" borderId="5" xfId="0" applyNumberFormat="1" applyFont="1" applyBorder="1" applyAlignment="1">
      <alignment horizontal="center" vertical="center" wrapText="1"/>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1" fontId="4" fillId="0" borderId="5"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5" xfId="0" applyFont="1" applyBorder="1" applyAlignment="1">
      <alignment horizontal="left" vertical="center" wrapText="1"/>
    </xf>
    <xf numFmtId="0" fontId="4" fillId="0" borderId="5" xfId="0" applyFont="1" applyBorder="1" applyAlignment="1">
      <alignment horizontal="left" vertical="center" wrapText="1"/>
    </xf>
    <xf numFmtId="0" fontId="2" fillId="0" borderId="0" xfId="0" quotePrefix="1" applyFont="1" applyAlignment="1">
      <alignment horizontal="left" vertical="top" wrapText="1"/>
    </xf>
    <xf numFmtId="0" fontId="0" fillId="0" borderId="0" xfId="0" applyAlignment="1">
      <alignment horizontal="left" vertical="top" wrapText="1"/>
    </xf>
    <xf numFmtId="0" fontId="12" fillId="0" borderId="6" xfId="0" quotePrefix="1" applyFont="1" applyBorder="1" applyAlignment="1">
      <alignment horizontal="left" vertical="top" wrapText="1"/>
    </xf>
    <xf numFmtId="0" fontId="0" fillId="0" borderId="6" xfId="0" applyBorder="1" applyAlignment="1">
      <alignment horizontal="left" vertical="top" wrapText="1"/>
    </xf>
    <xf numFmtId="0" fontId="3" fillId="0" borderId="0" xfId="0" quotePrefix="1" applyFont="1" applyAlignment="1">
      <alignment horizontal="left" vertical="top" wrapText="1"/>
    </xf>
    <xf numFmtId="0" fontId="15" fillId="0" borderId="6" xfId="0" quotePrefix="1" applyFont="1" applyBorder="1" applyAlignment="1">
      <alignment horizontal="left" vertical="top" wrapText="1"/>
    </xf>
    <xf numFmtId="0" fontId="13" fillId="0" borderId="6" xfId="0" quotePrefix="1" applyFont="1" applyBorder="1" applyAlignment="1">
      <alignment horizontal="left" vertical="top" wrapText="1"/>
    </xf>
    <xf numFmtId="0" fontId="11" fillId="0" borderId="6" xfId="0" quotePrefix="1" applyFont="1" applyBorder="1" applyAlignment="1">
      <alignment horizontal="center" vertical="center" wrapText="1"/>
    </xf>
    <xf numFmtId="0" fontId="11" fillId="0" borderId="6" xfId="0" quotePrefix="1" applyFont="1" applyBorder="1" applyAlignment="1">
      <alignment horizontal="left" vertical="top" wrapText="1"/>
    </xf>
    <xf numFmtId="0" fontId="2" fillId="0" borderId="0" xfId="0" applyFont="1" applyAlignment="1">
      <alignment horizontal="left" vertical="top"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339"/>
  <sheetViews>
    <sheetView tabSelected="1" topLeftCell="A289" zoomScaleNormal="100" workbookViewId="0">
      <selection activeCell="A290" sqref="A290:IV290"/>
    </sheetView>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80" t="s">
        <v>115</v>
      </c>
      <c r="BO1" s="80"/>
      <c r="BP1" s="80"/>
      <c r="BQ1" s="80"/>
      <c r="BR1" s="80"/>
      <c r="BS1" s="80"/>
      <c r="BT1" s="80"/>
      <c r="BU1" s="80"/>
      <c r="BV1" s="80"/>
      <c r="BW1" s="80"/>
      <c r="BX1" s="80"/>
      <c r="BY1" s="80"/>
      <c r="BZ1" s="80"/>
    </row>
    <row r="2" spans="1:79" ht="14.25" customHeight="1">
      <c r="A2" s="32" t="s">
        <v>339</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row>
    <row r="4" spans="1:79" ht="15" customHeight="1">
      <c r="A4" s="11" t="s">
        <v>159</v>
      </c>
      <c r="B4" s="138" t="s">
        <v>308</v>
      </c>
      <c r="C4" s="139"/>
      <c r="D4" s="139"/>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c r="AG4" s="8"/>
      <c r="AH4" s="35" t="s">
        <v>307</v>
      </c>
      <c r="AI4" s="35"/>
      <c r="AJ4" s="35"/>
      <c r="AK4" s="35"/>
      <c r="AL4" s="35"/>
      <c r="AM4" s="35"/>
      <c r="AN4" s="35"/>
      <c r="AO4" s="35"/>
      <c r="AP4" s="35"/>
      <c r="AQ4" s="35"/>
      <c r="AR4" s="35"/>
      <c r="AS4" s="8"/>
      <c r="AT4" s="143" t="s">
        <v>313</v>
      </c>
      <c r="AU4" s="35"/>
      <c r="AV4" s="35"/>
      <c r="AW4" s="35"/>
      <c r="AX4" s="35"/>
      <c r="AY4" s="35"/>
      <c r="AZ4" s="35"/>
      <c r="BA4" s="35"/>
      <c r="BB4" s="15"/>
      <c r="BC4" s="8"/>
      <c r="BD4" s="8"/>
      <c r="BE4" s="12"/>
      <c r="BF4" s="12"/>
      <c r="BG4" s="12"/>
      <c r="BH4" s="12"/>
      <c r="BI4" s="12"/>
      <c r="BJ4" s="12"/>
      <c r="BK4" s="12"/>
      <c r="BL4" s="12"/>
    </row>
    <row r="5" spans="1:79" ht="24" customHeight="1">
      <c r="A5" s="25" t="s">
        <v>0</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7"/>
      <c r="AH5" s="33" t="s">
        <v>161</v>
      </c>
      <c r="AI5" s="33"/>
      <c r="AJ5" s="33"/>
      <c r="AK5" s="33"/>
      <c r="AL5" s="33"/>
      <c r="AM5" s="33"/>
      <c r="AN5" s="33"/>
      <c r="AO5" s="33"/>
      <c r="AP5" s="33"/>
      <c r="AQ5" s="33"/>
      <c r="AR5" s="33"/>
      <c r="AS5" s="7"/>
      <c r="AT5" s="33" t="s">
        <v>157</v>
      </c>
      <c r="AU5" s="33"/>
      <c r="AV5" s="33"/>
      <c r="AW5" s="33"/>
      <c r="AX5" s="33"/>
      <c r="AY5" s="33"/>
      <c r="AZ5" s="33"/>
      <c r="BA5" s="33"/>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138" t="s">
        <v>356</v>
      </c>
      <c r="C7" s="139"/>
      <c r="D7" s="139"/>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8"/>
      <c r="AH7" s="35" t="s">
        <v>357</v>
      </c>
      <c r="AI7" s="35"/>
      <c r="AJ7" s="35"/>
      <c r="AK7" s="35"/>
      <c r="AL7" s="35"/>
      <c r="AM7" s="35"/>
      <c r="AN7" s="35"/>
      <c r="AO7" s="35"/>
      <c r="AP7" s="35"/>
      <c r="AQ7" s="35"/>
      <c r="AR7" s="35"/>
      <c r="AS7" s="35"/>
      <c r="AT7" s="35"/>
      <c r="AU7" s="35"/>
      <c r="AV7" s="35"/>
      <c r="AW7" s="35"/>
      <c r="AX7" s="35"/>
      <c r="AY7" s="35"/>
      <c r="AZ7" s="35"/>
      <c r="BA7" s="35"/>
      <c r="BB7" s="15"/>
      <c r="BC7" s="143" t="s">
        <v>313</v>
      </c>
      <c r="BD7" s="35"/>
      <c r="BE7" s="35"/>
      <c r="BF7" s="35"/>
      <c r="BG7" s="35"/>
      <c r="BH7" s="35"/>
      <c r="BI7" s="35"/>
      <c r="BJ7" s="35"/>
      <c r="BK7" s="15"/>
      <c r="BL7" s="12"/>
      <c r="BM7" s="16"/>
      <c r="BN7" s="16"/>
      <c r="BO7" s="16"/>
      <c r="BP7" s="15"/>
      <c r="BQ7" s="15"/>
      <c r="BR7" s="15"/>
      <c r="BS7" s="15"/>
      <c r="BT7" s="15"/>
      <c r="BU7" s="15"/>
      <c r="BV7" s="15"/>
      <c r="BW7" s="15"/>
    </row>
    <row r="8" spans="1:79" ht="24" customHeight="1">
      <c r="A8" s="25" t="s">
        <v>155</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7"/>
      <c r="AH8" s="33" t="s">
        <v>163</v>
      </c>
      <c r="AI8" s="33"/>
      <c r="AJ8" s="33"/>
      <c r="AK8" s="33"/>
      <c r="AL8" s="33"/>
      <c r="AM8" s="33"/>
      <c r="AN8" s="33"/>
      <c r="AO8" s="33"/>
      <c r="AP8" s="33"/>
      <c r="AQ8" s="33"/>
      <c r="AR8" s="33"/>
      <c r="AS8" s="33"/>
      <c r="AT8" s="33"/>
      <c r="AU8" s="33"/>
      <c r="AV8" s="33"/>
      <c r="AW8" s="33"/>
      <c r="AX8" s="33"/>
      <c r="AY8" s="33"/>
      <c r="AZ8" s="33"/>
      <c r="BA8" s="33"/>
      <c r="BB8" s="13"/>
      <c r="BC8" s="33" t="s">
        <v>157</v>
      </c>
      <c r="BD8" s="33"/>
      <c r="BE8" s="33"/>
      <c r="BF8" s="33"/>
      <c r="BG8" s="33"/>
      <c r="BH8" s="33"/>
      <c r="BI8" s="33"/>
      <c r="BJ8" s="33"/>
      <c r="BK8" s="21"/>
      <c r="BL8" s="13"/>
      <c r="BM8" s="16"/>
      <c r="BN8" s="16"/>
      <c r="BO8" s="16"/>
      <c r="BP8" s="13"/>
      <c r="BQ8" s="13"/>
      <c r="BR8" s="13"/>
      <c r="BS8" s="13"/>
      <c r="BT8" s="13"/>
      <c r="BU8" s="13"/>
      <c r="BV8" s="13"/>
      <c r="BW8" s="13"/>
    </row>
    <row r="10" spans="1:79" ht="28.5" customHeight="1">
      <c r="A10" s="11" t="s">
        <v>164</v>
      </c>
      <c r="B10" s="35" t="s">
        <v>352</v>
      </c>
      <c r="C10" s="35"/>
      <c r="D10" s="35"/>
      <c r="E10" s="35"/>
      <c r="F10" s="35"/>
      <c r="G10" s="35"/>
      <c r="H10" s="35"/>
      <c r="I10" s="35"/>
      <c r="J10" s="35"/>
      <c r="K10" s="35"/>
      <c r="L10" s="35"/>
      <c r="N10" s="35" t="s">
        <v>353</v>
      </c>
      <c r="O10" s="35"/>
      <c r="P10" s="35"/>
      <c r="Q10" s="35"/>
      <c r="R10" s="35"/>
      <c r="S10" s="35"/>
      <c r="T10" s="35"/>
      <c r="U10" s="35"/>
      <c r="V10" s="35"/>
      <c r="W10" s="35"/>
      <c r="X10" s="35"/>
      <c r="Y10" s="35"/>
      <c r="Z10" s="15"/>
      <c r="AA10" s="35" t="s">
        <v>354</v>
      </c>
      <c r="AB10" s="35"/>
      <c r="AC10" s="35"/>
      <c r="AD10" s="35"/>
      <c r="AE10" s="35"/>
      <c r="AF10" s="35"/>
      <c r="AG10" s="35"/>
      <c r="AH10" s="35"/>
      <c r="AI10" s="35"/>
      <c r="AJ10" s="15"/>
      <c r="AK10" s="144" t="s">
        <v>355</v>
      </c>
      <c r="AL10" s="139"/>
      <c r="AM10" s="139"/>
      <c r="AN10" s="139"/>
      <c r="AO10" s="139"/>
      <c r="AP10" s="139"/>
      <c r="AQ10" s="139"/>
      <c r="AR10" s="139"/>
      <c r="AS10" s="139"/>
      <c r="AT10" s="139"/>
      <c r="AU10" s="139"/>
      <c r="AV10" s="139"/>
      <c r="AW10" s="139"/>
      <c r="AX10" s="139"/>
      <c r="AY10" s="139"/>
      <c r="AZ10" s="139"/>
      <c r="BA10" s="139"/>
      <c r="BB10" s="139"/>
      <c r="BC10" s="139"/>
      <c r="BD10" s="139"/>
      <c r="BE10" s="139"/>
      <c r="BF10" s="139"/>
      <c r="BG10" s="139"/>
      <c r="BH10" s="139"/>
      <c r="BI10" s="139"/>
      <c r="BJ10" s="139"/>
      <c r="BK10" s="20"/>
      <c r="BL10" s="143" t="s">
        <v>314</v>
      </c>
      <c r="BM10" s="35"/>
      <c r="BN10" s="35"/>
      <c r="BO10" s="35"/>
      <c r="BP10" s="35"/>
      <c r="BQ10" s="35"/>
      <c r="BR10" s="35"/>
      <c r="BS10" s="35"/>
      <c r="BT10" s="15"/>
      <c r="BU10" s="15"/>
      <c r="BV10" s="15"/>
      <c r="BW10" s="15"/>
      <c r="BX10" s="15"/>
      <c r="BY10" s="15"/>
      <c r="BZ10" s="15"/>
      <c r="CA10" s="15"/>
    </row>
    <row r="11" spans="1:79" ht="25.5" customHeight="1">
      <c r="B11" s="33" t="s">
        <v>165</v>
      </c>
      <c r="C11" s="33"/>
      <c r="D11" s="33"/>
      <c r="E11" s="33"/>
      <c r="F11" s="33"/>
      <c r="G11" s="33"/>
      <c r="H11" s="33"/>
      <c r="I11" s="33"/>
      <c r="J11" s="33"/>
      <c r="K11" s="33"/>
      <c r="L11" s="33"/>
      <c r="N11" s="33" t="s">
        <v>167</v>
      </c>
      <c r="O11" s="33"/>
      <c r="P11" s="33"/>
      <c r="Q11" s="33"/>
      <c r="R11" s="33"/>
      <c r="S11" s="33"/>
      <c r="T11" s="33"/>
      <c r="U11" s="33"/>
      <c r="V11" s="33"/>
      <c r="W11" s="33"/>
      <c r="X11" s="33"/>
      <c r="Y11" s="33"/>
      <c r="Z11" s="13"/>
      <c r="AA11" s="45" t="s">
        <v>168</v>
      </c>
      <c r="AB11" s="45"/>
      <c r="AC11" s="45"/>
      <c r="AD11" s="45"/>
      <c r="AE11" s="45"/>
      <c r="AF11" s="45"/>
      <c r="AG11" s="45"/>
      <c r="AH11" s="45"/>
      <c r="AI11" s="45"/>
      <c r="AJ11" s="13"/>
      <c r="AK11" s="46" t="s">
        <v>166</v>
      </c>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19"/>
      <c r="BL11" s="33" t="s">
        <v>158</v>
      </c>
      <c r="BM11" s="33"/>
      <c r="BN11" s="33"/>
      <c r="BO11" s="33"/>
      <c r="BP11" s="33"/>
      <c r="BQ11" s="33"/>
      <c r="BR11" s="33"/>
      <c r="BS11" s="33"/>
      <c r="BT11" s="13"/>
      <c r="BU11" s="13"/>
      <c r="BV11" s="13"/>
      <c r="BW11" s="13"/>
      <c r="BX11" s="13"/>
      <c r="BY11" s="13"/>
      <c r="BZ11" s="13"/>
      <c r="CA11" s="13"/>
    </row>
    <row r="13" spans="1:79" ht="14.25" customHeight="1">
      <c r="A13" s="29" t="s">
        <v>340</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row>
    <row r="14" spans="1:79" ht="14.25" customHeight="1">
      <c r="A14" s="29" t="s">
        <v>148</v>
      </c>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row>
    <row r="15" spans="1:79" ht="18" customHeight="1">
      <c r="A15" s="136" t="s">
        <v>358</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81" t="s">
        <v>149</v>
      </c>
      <c r="B17" s="81"/>
      <c r="C17" s="81"/>
      <c r="D17" s="81"/>
      <c r="E17" s="81"/>
      <c r="F17" s="81"/>
      <c r="G17" s="81"/>
      <c r="H17" s="81"/>
      <c r="I17" s="81"/>
      <c r="J17" s="81"/>
      <c r="K17" s="81"/>
      <c r="L17" s="81"/>
      <c r="M17" s="81"/>
      <c r="N17" s="81"/>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81"/>
      <c r="AU17" s="81"/>
      <c r="AV17" s="81"/>
      <c r="AW17" s="81"/>
      <c r="AX17" s="81"/>
      <c r="AY17" s="81"/>
      <c r="AZ17" s="81"/>
      <c r="BA17" s="81"/>
      <c r="BB17" s="81"/>
      <c r="BC17" s="81"/>
      <c r="BD17" s="81"/>
      <c r="BE17" s="81"/>
      <c r="BF17" s="81"/>
      <c r="BG17" s="81"/>
      <c r="BH17" s="81"/>
      <c r="BI17" s="81"/>
      <c r="BJ17" s="81"/>
      <c r="BK17" s="81"/>
      <c r="BL17" s="81"/>
      <c r="BM17" s="81"/>
      <c r="BN17" s="81"/>
      <c r="BO17" s="81"/>
      <c r="BP17" s="81"/>
      <c r="BQ17" s="81"/>
      <c r="BR17" s="81"/>
      <c r="BS17" s="81"/>
      <c r="BT17" s="81"/>
      <c r="BU17" s="81"/>
      <c r="BV17" s="81"/>
      <c r="BW17" s="81"/>
      <c r="BX17" s="81"/>
      <c r="BY17" s="81"/>
    </row>
    <row r="18" spans="1:79" ht="15" customHeight="1">
      <c r="A18" s="136" t="s">
        <v>304</v>
      </c>
      <c r="B18" s="137"/>
      <c r="C18" s="137"/>
      <c r="D18" s="137"/>
      <c r="E18" s="137"/>
      <c r="F18" s="137"/>
      <c r="G18" s="137"/>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137"/>
      <c r="BH18" s="137"/>
      <c r="BI18" s="137"/>
      <c r="BJ18" s="137"/>
      <c r="BK18" s="137"/>
      <c r="BL18" s="137"/>
      <c r="BM18" s="137"/>
      <c r="BN18" s="137"/>
      <c r="BO18" s="137"/>
      <c r="BP18" s="137"/>
      <c r="BQ18" s="137"/>
      <c r="BR18" s="137"/>
      <c r="BS18" s="137"/>
      <c r="BT18" s="137"/>
      <c r="BU18" s="137"/>
      <c r="BV18" s="137"/>
      <c r="BW18" s="137"/>
      <c r="BX18" s="137"/>
      <c r="BY18" s="137"/>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29" t="s">
        <v>150</v>
      </c>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row>
    <row r="21" spans="1:79" ht="153" customHeight="1">
      <c r="A21" s="145" t="s">
        <v>359</v>
      </c>
      <c r="B21" s="137"/>
      <c r="C21" s="137"/>
      <c r="D21" s="137"/>
      <c r="E21" s="137"/>
      <c r="F21" s="137"/>
      <c r="G21" s="137"/>
      <c r="H21" s="137"/>
      <c r="I21" s="137"/>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7"/>
      <c r="AN21" s="137"/>
      <c r="AO21" s="137"/>
      <c r="AP21" s="137"/>
      <c r="AQ21" s="137"/>
      <c r="AR21" s="137"/>
      <c r="AS21" s="137"/>
      <c r="AT21" s="137"/>
      <c r="AU21" s="137"/>
      <c r="AV21" s="137"/>
      <c r="AW21" s="137"/>
      <c r="AX21" s="137"/>
      <c r="AY21" s="137"/>
      <c r="AZ21" s="137"/>
      <c r="BA21" s="137"/>
      <c r="BB21" s="137"/>
      <c r="BC21" s="137"/>
      <c r="BD21" s="137"/>
      <c r="BE21" s="137"/>
      <c r="BF21" s="137"/>
      <c r="BG21" s="137"/>
      <c r="BH21" s="137"/>
      <c r="BI21" s="137"/>
      <c r="BJ21" s="137"/>
      <c r="BK21" s="137"/>
      <c r="BL21" s="137"/>
      <c r="BM21" s="137"/>
      <c r="BN21" s="137"/>
      <c r="BO21" s="137"/>
      <c r="BP21" s="137"/>
      <c r="BQ21" s="137"/>
      <c r="BR21" s="137"/>
      <c r="BS21" s="137"/>
      <c r="BT21" s="137"/>
      <c r="BU21" s="137"/>
      <c r="BV21" s="137"/>
      <c r="BW21" s="137"/>
      <c r="BX21" s="137"/>
      <c r="BY21" s="137"/>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29" t="s">
        <v>151</v>
      </c>
      <c r="B23" s="29"/>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row>
    <row r="24" spans="1:79" ht="14.25" customHeight="1">
      <c r="A24" s="79" t="s">
        <v>325</v>
      </c>
      <c r="B24" s="79"/>
      <c r="C24" s="79"/>
      <c r="D24" s="79"/>
      <c r="E24" s="79"/>
      <c r="F24" s="79"/>
      <c r="G24" s="79"/>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row>
    <row r="25" spans="1:79" ht="15" customHeight="1">
      <c r="A25" s="31" t="s">
        <v>315</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row>
    <row r="26" spans="1:79" ht="23.1" customHeight="1">
      <c r="A26" s="54" t="s">
        <v>2</v>
      </c>
      <c r="B26" s="55"/>
      <c r="C26" s="55"/>
      <c r="D26" s="56"/>
      <c r="E26" s="54" t="s">
        <v>19</v>
      </c>
      <c r="F26" s="55"/>
      <c r="G26" s="55"/>
      <c r="H26" s="55"/>
      <c r="I26" s="55"/>
      <c r="J26" s="55"/>
      <c r="K26" s="55"/>
      <c r="L26" s="55"/>
      <c r="M26" s="55"/>
      <c r="N26" s="55"/>
      <c r="O26" s="55"/>
      <c r="P26" s="55"/>
      <c r="Q26" s="55"/>
      <c r="R26" s="55"/>
      <c r="S26" s="55"/>
      <c r="T26" s="55"/>
      <c r="U26" s="27" t="s">
        <v>316</v>
      </c>
      <c r="V26" s="27"/>
      <c r="W26" s="27"/>
      <c r="X26" s="27"/>
      <c r="Y26" s="27"/>
      <c r="Z26" s="27"/>
      <c r="AA26" s="27"/>
      <c r="AB26" s="27"/>
      <c r="AC26" s="27"/>
      <c r="AD26" s="27"/>
      <c r="AE26" s="27"/>
      <c r="AF26" s="27"/>
      <c r="AG26" s="27"/>
      <c r="AH26" s="27"/>
      <c r="AI26" s="27"/>
      <c r="AJ26" s="27"/>
      <c r="AK26" s="27"/>
      <c r="AL26" s="27"/>
      <c r="AM26" s="27"/>
      <c r="AN26" s="27" t="s">
        <v>319</v>
      </c>
      <c r="AO26" s="27"/>
      <c r="AP26" s="27"/>
      <c r="AQ26" s="27"/>
      <c r="AR26" s="27"/>
      <c r="AS26" s="27"/>
      <c r="AT26" s="27"/>
      <c r="AU26" s="27"/>
      <c r="AV26" s="27"/>
      <c r="AW26" s="27"/>
      <c r="AX26" s="27"/>
      <c r="AY26" s="27"/>
      <c r="AZ26" s="27"/>
      <c r="BA26" s="27"/>
      <c r="BB26" s="27"/>
      <c r="BC26" s="27"/>
      <c r="BD26" s="27"/>
      <c r="BE26" s="27"/>
      <c r="BF26" s="27"/>
      <c r="BG26" s="27" t="s">
        <v>326</v>
      </c>
      <c r="BH26" s="27"/>
      <c r="BI26" s="27"/>
      <c r="BJ26" s="27"/>
      <c r="BK26" s="27"/>
      <c r="BL26" s="27"/>
      <c r="BM26" s="27"/>
      <c r="BN26" s="27"/>
      <c r="BO26" s="27"/>
      <c r="BP26" s="27"/>
      <c r="BQ26" s="27"/>
      <c r="BR26" s="27"/>
      <c r="BS26" s="27"/>
      <c r="BT26" s="27"/>
      <c r="BU26" s="27"/>
      <c r="BV26" s="27"/>
      <c r="BW26" s="27"/>
      <c r="BX26" s="27"/>
      <c r="BY26" s="27"/>
    </row>
    <row r="27" spans="1:79" ht="54.75" customHeight="1">
      <c r="A27" s="57"/>
      <c r="B27" s="58"/>
      <c r="C27" s="58"/>
      <c r="D27" s="59"/>
      <c r="E27" s="57"/>
      <c r="F27" s="58"/>
      <c r="G27" s="58"/>
      <c r="H27" s="58"/>
      <c r="I27" s="58"/>
      <c r="J27" s="58"/>
      <c r="K27" s="58"/>
      <c r="L27" s="58"/>
      <c r="M27" s="58"/>
      <c r="N27" s="58"/>
      <c r="O27" s="58"/>
      <c r="P27" s="58"/>
      <c r="Q27" s="58"/>
      <c r="R27" s="58"/>
      <c r="S27" s="58"/>
      <c r="T27" s="58"/>
      <c r="U27" s="36" t="s">
        <v>4</v>
      </c>
      <c r="V27" s="37"/>
      <c r="W27" s="37"/>
      <c r="X27" s="37"/>
      <c r="Y27" s="38"/>
      <c r="Z27" s="36" t="s">
        <v>3</v>
      </c>
      <c r="AA27" s="37"/>
      <c r="AB27" s="37"/>
      <c r="AC27" s="37"/>
      <c r="AD27" s="38"/>
      <c r="AE27" s="51" t="s">
        <v>116</v>
      </c>
      <c r="AF27" s="52"/>
      <c r="AG27" s="52"/>
      <c r="AH27" s="53"/>
      <c r="AI27" s="36" t="s">
        <v>5</v>
      </c>
      <c r="AJ27" s="37"/>
      <c r="AK27" s="37"/>
      <c r="AL27" s="37"/>
      <c r="AM27" s="38"/>
      <c r="AN27" s="36" t="s">
        <v>4</v>
      </c>
      <c r="AO27" s="37"/>
      <c r="AP27" s="37"/>
      <c r="AQ27" s="37"/>
      <c r="AR27" s="38"/>
      <c r="AS27" s="36" t="s">
        <v>3</v>
      </c>
      <c r="AT27" s="37"/>
      <c r="AU27" s="37"/>
      <c r="AV27" s="37"/>
      <c r="AW27" s="38"/>
      <c r="AX27" s="51" t="s">
        <v>116</v>
      </c>
      <c r="AY27" s="52"/>
      <c r="AZ27" s="52"/>
      <c r="BA27" s="53"/>
      <c r="BB27" s="36" t="s">
        <v>96</v>
      </c>
      <c r="BC27" s="37"/>
      <c r="BD27" s="37"/>
      <c r="BE27" s="37"/>
      <c r="BF27" s="38"/>
      <c r="BG27" s="36" t="s">
        <v>4</v>
      </c>
      <c r="BH27" s="37"/>
      <c r="BI27" s="37"/>
      <c r="BJ27" s="37"/>
      <c r="BK27" s="38"/>
      <c r="BL27" s="36" t="s">
        <v>3</v>
      </c>
      <c r="BM27" s="37"/>
      <c r="BN27" s="37"/>
      <c r="BO27" s="37"/>
      <c r="BP27" s="38"/>
      <c r="BQ27" s="51" t="s">
        <v>116</v>
      </c>
      <c r="BR27" s="52"/>
      <c r="BS27" s="52"/>
      <c r="BT27" s="53"/>
      <c r="BU27" s="36" t="s">
        <v>97</v>
      </c>
      <c r="BV27" s="37"/>
      <c r="BW27" s="37"/>
      <c r="BX27" s="37"/>
      <c r="BY27" s="38"/>
    </row>
    <row r="28" spans="1:79" ht="15" customHeight="1">
      <c r="A28" s="36">
        <v>1</v>
      </c>
      <c r="B28" s="37"/>
      <c r="C28" s="37"/>
      <c r="D28" s="38"/>
      <c r="E28" s="36">
        <v>2</v>
      </c>
      <c r="F28" s="37"/>
      <c r="G28" s="37"/>
      <c r="H28" s="37"/>
      <c r="I28" s="37"/>
      <c r="J28" s="37"/>
      <c r="K28" s="37"/>
      <c r="L28" s="37"/>
      <c r="M28" s="37"/>
      <c r="N28" s="37"/>
      <c r="O28" s="37"/>
      <c r="P28" s="37"/>
      <c r="Q28" s="37"/>
      <c r="R28" s="37"/>
      <c r="S28" s="37"/>
      <c r="T28" s="37"/>
      <c r="U28" s="36">
        <v>3</v>
      </c>
      <c r="V28" s="37"/>
      <c r="W28" s="37"/>
      <c r="X28" s="37"/>
      <c r="Y28" s="38"/>
      <c r="Z28" s="36">
        <v>4</v>
      </c>
      <c r="AA28" s="37"/>
      <c r="AB28" s="37"/>
      <c r="AC28" s="37"/>
      <c r="AD28" s="38"/>
      <c r="AE28" s="36">
        <v>5</v>
      </c>
      <c r="AF28" s="37"/>
      <c r="AG28" s="37"/>
      <c r="AH28" s="38"/>
      <c r="AI28" s="36">
        <v>6</v>
      </c>
      <c r="AJ28" s="37"/>
      <c r="AK28" s="37"/>
      <c r="AL28" s="37"/>
      <c r="AM28" s="38"/>
      <c r="AN28" s="36">
        <v>7</v>
      </c>
      <c r="AO28" s="37"/>
      <c r="AP28" s="37"/>
      <c r="AQ28" s="37"/>
      <c r="AR28" s="38"/>
      <c r="AS28" s="36">
        <v>8</v>
      </c>
      <c r="AT28" s="37"/>
      <c r="AU28" s="37"/>
      <c r="AV28" s="37"/>
      <c r="AW28" s="38"/>
      <c r="AX28" s="36">
        <v>9</v>
      </c>
      <c r="AY28" s="37"/>
      <c r="AZ28" s="37"/>
      <c r="BA28" s="38"/>
      <c r="BB28" s="36">
        <v>10</v>
      </c>
      <c r="BC28" s="37"/>
      <c r="BD28" s="37"/>
      <c r="BE28" s="37"/>
      <c r="BF28" s="38"/>
      <c r="BG28" s="36">
        <v>11</v>
      </c>
      <c r="BH28" s="37"/>
      <c r="BI28" s="37"/>
      <c r="BJ28" s="37"/>
      <c r="BK28" s="38"/>
      <c r="BL28" s="36">
        <v>12</v>
      </c>
      <c r="BM28" s="37"/>
      <c r="BN28" s="37"/>
      <c r="BO28" s="37"/>
      <c r="BP28" s="38"/>
      <c r="BQ28" s="36">
        <v>13</v>
      </c>
      <c r="BR28" s="37"/>
      <c r="BS28" s="37"/>
      <c r="BT28" s="38"/>
      <c r="BU28" s="36">
        <v>14</v>
      </c>
      <c r="BV28" s="37"/>
      <c r="BW28" s="37"/>
      <c r="BX28" s="37"/>
      <c r="BY28" s="38"/>
    </row>
    <row r="29" spans="1:79" ht="13.5" hidden="1" customHeight="1">
      <c r="A29" s="39" t="s">
        <v>56</v>
      </c>
      <c r="B29" s="40"/>
      <c r="C29" s="40"/>
      <c r="D29" s="41"/>
      <c r="E29" s="39" t="s">
        <v>57</v>
      </c>
      <c r="F29" s="40"/>
      <c r="G29" s="40"/>
      <c r="H29" s="40"/>
      <c r="I29" s="40"/>
      <c r="J29" s="40"/>
      <c r="K29" s="40"/>
      <c r="L29" s="40"/>
      <c r="M29" s="40"/>
      <c r="N29" s="40"/>
      <c r="O29" s="40"/>
      <c r="P29" s="40"/>
      <c r="Q29" s="40"/>
      <c r="R29" s="40"/>
      <c r="S29" s="40"/>
      <c r="T29" s="40"/>
      <c r="U29" s="82" t="s">
        <v>65</v>
      </c>
      <c r="V29" s="83"/>
      <c r="W29" s="83"/>
      <c r="X29" s="83"/>
      <c r="Y29" s="84"/>
      <c r="Z29" s="82" t="s">
        <v>66</v>
      </c>
      <c r="AA29" s="83"/>
      <c r="AB29" s="83"/>
      <c r="AC29" s="83"/>
      <c r="AD29" s="84"/>
      <c r="AE29" s="39" t="s">
        <v>91</v>
      </c>
      <c r="AF29" s="40"/>
      <c r="AG29" s="40"/>
      <c r="AH29" s="41"/>
      <c r="AI29" s="47" t="s">
        <v>170</v>
      </c>
      <c r="AJ29" s="48"/>
      <c r="AK29" s="48"/>
      <c r="AL29" s="48"/>
      <c r="AM29" s="49"/>
      <c r="AN29" s="39" t="s">
        <v>67</v>
      </c>
      <c r="AO29" s="40"/>
      <c r="AP29" s="40"/>
      <c r="AQ29" s="40"/>
      <c r="AR29" s="41"/>
      <c r="AS29" s="39" t="s">
        <v>68</v>
      </c>
      <c r="AT29" s="40"/>
      <c r="AU29" s="40"/>
      <c r="AV29" s="40"/>
      <c r="AW29" s="41"/>
      <c r="AX29" s="39" t="s">
        <v>92</v>
      </c>
      <c r="AY29" s="40"/>
      <c r="AZ29" s="40"/>
      <c r="BA29" s="41"/>
      <c r="BB29" s="47" t="s">
        <v>170</v>
      </c>
      <c r="BC29" s="48"/>
      <c r="BD29" s="48"/>
      <c r="BE29" s="48"/>
      <c r="BF29" s="49"/>
      <c r="BG29" s="39" t="s">
        <v>58</v>
      </c>
      <c r="BH29" s="40"/>
      <c r="BI29" s="40"/>
      <c r="BJ29" s="40"/>
      <c r="BK29" s="41"/>
      <c r="BL29" s="39" t="s">
        <v>59</v>
      </c>
      <c r="BM29" s="40"/>
      <c r="BN29" s="40"/>
      <c r="BO29" s="40"/>
      <c r="BP29" s="41"/>
      <c r="BQ29" s="39" t="s">
        <v>93</v>
      </c>
      <c r="BR29" s="40"/>
      <c r="BS29" s="40"/>
      <c r="BT29" s="41"/>
      <c r="BU29" s="47" t="s">
        <v>170</v>
      </c>
      <c r="BV29" s="48"/>
      <c r="BW29" s="48"/>
      <c r="BX29" s="48"/>
      <c r="BY29" s="49"/>
      <c r="CA29" t="s">
        <v>21</v>
      </c>
    </row>
    <row r="30" spans="1:79" s="99" customFormat="1" ht="12.75" customHeight="1">
      <c r="A30" s="89"/>
      <c r="B30" s="90"/>
      <c r="C30" s="90"/>
      <c r="D30" s="91"/>
      <c r="E30" s="92" t="s">
        <v>172</v>
      </c>
      <c r="F30" s="93"/>
      <c r="G30" s="93"/>
      <c r="H30" s="93"/>
      <c r="I30" s="93"/>
      <c r="J30" s="93"/>
      <c r="K30" s="93"/>
      <c r="L30" s="93"/>
      <c r="M30" s="93"/>
      <c r="N30" s="93"/>
      <c r="O30" s="93"/>
      <c r="P30" s="93"/>
      <c r="Q30" s="93"/>
      <c r="R30" s="93"/>
      <c r="S30" s="93"/>
      <c r="T30" s="94"/>
      <c r="U30" s="95">
        <v>9542045.3499999996</v>
      </c>
      <c r="V30" s="95"/>
      <c r="W30" s="95"/>
      <c r="X30" s="95"/>
      <c r="Y30" s="95"/>
      <c r="Z30" s="95" t="s">
        <v>173</v>
      </c>
      <c r="AA30" s="95"/>
      <c r="AB30" s="95"/>
      <c r="AC30" s="95"/>
      <c r="AD30" s="95"/>
      <c r="AE30" s="96" t="s">
        <v>173</v>
      </c>
      <c r="AF30" s="97"/>
      <c r="AG30" s="97"/>
      <c r="AH30" s="98"/>
      <c r="AI30" s="96">
        <f>IF(ISNUMBER(U30),U30,0)+IF(ISNUMBER(Z30),Z30,0)</f>
        <v>9542045.3499999996</v>
      </c>
      <c r="AJ30" s="97"/>
      <c r="AK30" s="97"/>
      <c r="AL30" s="97"/>
      <c r="AM30" s="98"/>
      <c r="AN30" s="96">
        <v>21161166</v>
      </c>
      <c r="AO30" s="97"/>
      <c r="AP30" s="97"/>
      <c r="AQ30" s="97"/>
      <c r="AR30" s="98"/>
      <c r="AS30" s="96" t="s">
        <v>173</v>
      </c>
      <c r="AT30" s="97"/>
      <c r="AU30" s="97"/>
      <c r="AV30" s="97"/>
      <c r="AW30" s="98"/>
      <c r="AX30" s="96" t="s">
        <v>173</v>
      </c>
      <c r="AY30" s="97"/>
      <c r="AZ30" s="97"/>
      <c r="BA30" s="98"/>
      <c r="BB30" s="96">
        <f>IF(ISNUMBER(AN30),AN30,0)+IF(ISNUMBER(AS30),AS30,0)</f>
        <v>21161166</v>
      </c>
      <c r="BC30" s="97"/>
      <c r="BD30" s="97"/>
      <c r="BE30" s="97"/>
      <c r="BF30" s="98"/>
      <c r="BG30" s="96">
        <v>13499150</v>
      </c>
      <c r="BH30" s="97"/>
      <c r="BI30" s="97"/>
      <c r="BJ30" s="97"/>
      <c r="BK30" s="98"/>
      <c r="BL30" s="96" t="s">
        <v>173</v>
      </c>
      <c r="BM30" s="97"/>
      <c r="BN30" s="97"/>
      <c r="BO30" s="97"/>
      <c r="BP30" s="98"/>
      <c r="BQ30" s="96" t="s">
        <v>173</v>
      </c>
      <c r="BR30" s="97"/>
      <c r="BS30" s="97"/>
      <c r="BT30" s="98"/>
      <c r="BU30" s="96">
        <f>IF(ISNUMBER(BG30),BG30,0)+IF(ISNUMBER(BL30),BL30,0)</f>
        <v>13499150</v>
      </c>
      <c r="BV30" s="97"/>
      <c r="BW30" s="97"/>
      <c r="BX30" s="97"/>
      <c r="BY30" s="98"/>
      <c r="CA30" s="99" t="s">
        <v>22</v>
      </c>
    </row>
    <row r="31" spans="1:79" s="99" customFormat="1" ht="25.5" customHeight="1">
      <c r="A31" s="89"/>
      <c r="B31" s="90"/>
      <c r="C31" s="90"/>
      <c r="D31" s="91"/>
      <c r="E31" s="92" t="s">
        <v>174</v>
      </c>
      <c r="F31" s="93"/>
      <c r="G31" s="93"/>
      <c r="H31" s="93"/>
      <c r="I31" s="93"/>
      <c r="J31" s="93"/>
      <c r="K31" s="93"/>
      <c r="L31" s="93"/>
      <c r="M31" s="93"/>
      <c r="N31" s="93"/>
      <c r="O31" s="93"/>
      <c r="P31" s="93"/>
      <c r="Q31" s="93"/>
      <c r="R31" s="93"/>
      <c r="S31" s="93"/>
      <c r="T31" s="94"/>
      <c r="U31" s="95" t="s">
        <v>173</v>
      </c>
      <c r="V31" s="95"/>
      <c r="W31" s="95"/>
      <c r="X31" s="95"/>
      <c r="Y31" s="95"/>
      <c r="Z31" s="95">
        <v>7684005.04</v>
      </c>
      <c r="AA31" s="95"/>
      <c r="AB31" s="95"/>
      <c r="AC31" s="95"/>
      <c r="AD31" s="95"/>
      <c r="AE31" s="96">
        <v>0</v>
      </c>
      <c r="AF31" s="97"/>
      <c r="AG31" s="97"/>
      <c r="AH31" s="98"/>
      <c r="AI31" s="96">
        <f>IF(ISNUMBER(U31),U31,0)+IF(ISNUMBER(Z31),Z31,0)</f>
        <v>7684005.04</v>
      </c>
      <c r="AJ31" s="97"/>
      <c r="AK31" s="97"/>
      <c r="AL31" s="97"/>
      <c r="AM31" s="98"/>
      <c r="AN31" s="96" t="s">
        <v>173</v>
      </c>
      <c r="AO31" s="97"/>
      <c r="AP31" s="97"/>
      <c r="AQ31" s="97"/>
      <c r="AR31" s="98"/>
      <c r="AS31" s="96">
        <v>6323531</v>
      </c>
      <c r="AT31" s="97"/>
      <c r="AU31" s="97"/>
      <c r="AV31" s="97"/>
      <c r="AW31" s="98"/>
      <c r="AX31" s="96">
        <v>0</v>
      </c>
      <c r="AY31" s="97"/>
      <c r="AZ31" s="97"/>
      <c r="BA31" s="98"/>
      <c r="BB31" s="96">
        <f>IF(ISNUMBER(AN31),AN31,0)+IF(ISNUMBER(AS31),AS31,0)</f>
        <v>6323531</v>
      </c>
      <c r="BC31" s="97"/>
      <c r="BD31" s="97"/>
      <c r="BE31" s="97"/>
      <c r="BF31" s="98"/>
      <c r="BG31" s="96" t="s">
        <v>173</v>
      </c>
      <c r="BH31" s="97"/>
      <c r="BI31" s="97"/>
      <c r="BJ31" s="97"/>
      <c r="BK31" s="98"/>
      <c r="BL31" s="96">
        <v>6916347</v>
      </c>
      <c r="BM31" s="97"/>
      <c r="BN31" s="97"/>
      <c r="BO31" s="97"/>
      <c r="BP31" s="98"/>
      <c r="BQ31" s="96">
        <v>0</v>
      </c>
      <c r="BR31" s="97"/>
      <c r="BS31" s="97"/>
      <c r="BT31" s="98"/>
      <c r="BU31" s="96">
        <f>IF(ISNUMBER(BG31),BG31,0)+IF(ISNUMBER(BL31),BL31,0)</f>
        <v>6916347</v>
      </c>
      <c r="BV31" s="97"/>
      <c r="BW31" s="97"/>
      <c r="BX31" s="97"/>
      <c r="BY31" s="98"/>
    </row>
    <row r="32" spans="1:79" s="99" customFormat="1" ht="38.25" customHeight="1">
      <c r="A32" s="89">
        <v>208400</v>
      </c>
      <c r="B32" s="90"/>
      <c r="C32" s="90"/>
      <c r="D32" s="91"/>
      <c r="E32" s="92" t="s">
        <v>175</v>
      </c>
      <c r="F32" s="93"/>
      <c r="G32" s="93"/>
      <c r="H32" s="93"/>
      <c r="I32" s="93"/>
      <c r="J32" s="93"/>
      <c r="K32" s="93"/>
      <c r="L32" s="93"/>
      <c r="M32" s="93"/>
      <c r="N32" s="93"/>
      <c r="O32" s="93"/>
      <c r="P32" s="93"/>
      <c r="Q32" s="93"/>
      <c r="R32" s="93"/>
      <c r="S32" s="93"/>
      <c r="T32" s="94"/>
      <c r="U32" s="95" t="s">
        <v>173</v>
      </c>
      <c r="V32" s="95"/>
      <c r="W32" s="95"/>
      <c r="X32" s="95"/>
      <c r="Y32" s="95"/>
      <c r="Z32" s="95">
        <v>7684005.04</v>
      </c>
      <c r="AA32" s="95"/>
      <c r="AB32" s="95"/>
      <c r="AC32" s="95"/>
      <c r="AD32" s="95"/>
      <c r="AE32" s="96">
        <v>0</v>
      </c>
      <c r="AF32" s="97"/>
      <c r="AG32" s="97"/>
      <c r="AH32" s="98"/>
      <c r="AI32" s="96">
        <f>IF(ISNUMBER(U32),U32,0)+IF(ISNUMBER(Z32),Z32,0)</f>
        <v>7684005.04</v>
      </c>
      <c r="AJ32" s="97"/>
      <c r="AK32" s="97"/>
      <c r="AL32" s="97"/>
      <c r="AM32" s="98"/>
      <c r="AN32" s="96" t="s">
        <v>173</v>
      </c>
      <c r="AO32" s="97"/>
      <c r="AP32" s="97"/>
      <c r="AQ32" s="97"/>
      <c r="AR32" s="98"/>
      <c r="AS32" s="96">
        <v>6323531</v>
      </c>
      <c r="AT32" s="97"/>
      <c r="AU32" s="97"/>
      <c r="AV32" s="97"/>
      <c r="AW32" s="98"/>
      <c r="AX32" s="96">
        <v>0</v>
      </c>
      <c r="AY32" s="97"/>
      <c r="AZ32" s="97"/>
      <c r="BA32" s="98"/>
      <c r="BB32" s="96">
        <f>IF(ISNUMBER(AN32),AN32,0)+IF(ISNUMBER(AS32),AS32,0)</f>
        <v>6323531</v>
      </c>
      <c r="BC32" s="97"/>
      <c r="BD32" s="97"/>
      <c r="BE32" s="97"/>
      <c r="BF32" s="98"/>
      <c r="BG32" s="96" t="s">
        <v>173</v>
      </c>
      <c r="BH32" s="97"/>
      <c r="BI32" s="97"/>
      <c r="BJ32" s="97"/>
      <c r="BK32" s="98"/>
      <c r="BL32" s="96">
        <v>6916347</v>
      </c>
      <c r="BM32" s="97"/>
      <c r="BN32" s="97"/>
      <c r="BO32" s="97"/>
      <c r="BP32" s="98"/>
      <c r="BQ32" s="96">
        <v>0</v>
      </c>
      <c r="BR32" s="97"/>
      <c r="BS32" s="97"/>
      <c r="BT32" s="98"/>
      <c r="BU32" s="96">
        <f>IF(ISNUMBER(BG32),BG32,0)+IF(ISNUMBER(BL32),BL32,0)</f>
        <v>6916347</v>
      </c>
      <c r="BV32" s="97"/>
      <c r="BW32" s="97"/>
      <c r="BX32" s="97"/>
      <c r="BY32" s="98"/>
    </row>
    <row r="33" spans="1:79" s="6" customFormat="1" ht="12.75" customHeight="1">
      <c r="A33" s="86"/>
      <c r="B33" s="87"/>
      <c r="C33" s="87"/>
      <c r="D33" s="88"/>
      <c r="E33" s="100" t="s">
        <v>147</v>
      </c>
      <c r="F33" s="101"/>
      <c r="G33" s="101"/>
      <c r="H33" s="101"/>
      <c r="I33" s="101"/>
      <c r="J33" s="101"/>
      <c r="K33" s="101"/>
      <c r="L33" s="101"/>
      <c r="M33" s="101"/>
      <c r="N33" s="101"/>
      <c r="O33" s="101"/>
      <c r="P33" s="101"/>
      <c r="Q33" s="101"/>
      <c r="R33" s="101"/>
      <c r="S33" s="101"/>
      <c r="T33" s="102"/>
      <c r="U33" s="103">
        <v>9542045.3499999996</v>
      </c>
      <c r="V33" s="103"/>
      <c r="W33" s="103"/>
      <c r="X33" s="103"/>
      <c r="Y33" s="103"/>
      <c r="Z33" s="103">
        <v>7684005.04</v>
      </c>
      <c r="AA33" s="103"/>
      <c r="AB33" s="103"/>
      <c r="AC33" s="103"/>
      <c r="AD33" s="103"/>
      <c r="AE33" s="104">
        <v>0</v>
      </c>
      <c r="AF33" s="105"/>
      <c r="AG33" s="105"/>
      <c r="AH33" s="106"/>
      <c r="AI33" s="104">
        <f>IF(ISNUMBER(U33),U33,0)+IF(ISNUMBER(Z33),Z33,0)</f>
        <v>17226050.390000001</v>
      </c>
      <c r="AJ33" s="105"/>
      <c r="AK33" s="105"/>
      <c r="AL33" s="105"/>
      <c r="AM33" s="106"/>
      <c r="AN33" s="104">
        <v>21161166</v>
      </c>
      <c r="AO33" s="105"/>
      <c r="AP33" s="105"/>
      <c r="AQ33" s="105"/>
      <c r="AR33" s="106"/>
      <c r="AS33" s="104">
        <v>6323531</v>
      </c>
      <c r="AT33" s="105"/>
      <c r="AU33" s="105"/>
      <c r="AV33" s="105"/>
      <c r="AW33" s="106"/>
      <c r="AX33" s="104">
        <v>0</v>
      </c>
      <c r="AY33" s="105"/>
      <c r="AZ33" s="105"/>
      <c r="BA33" s="106"/>
      <c r="BB33" s="104">
        <f>IF(ISNUMBER(AN33),AN33,0)+IF(ISNUMBER(AS33),AS33,0)</f>
        <v>27484697</v>
      </c>
      <c r="BC33" s="105"/>
      <c r="BD33" s="105"/>
      <c r="BE33" s="105"/>
      <c r="BF33" s="106"/>
      <c r="BG33" s="104">
        <v>13499150</v>
      </c>
      <c r="BH33" s="105"/>
      <c r="BI33" s="105"/>
      <c r="BJ33" s="105"/>
      <c r="BK33" s="106"/>
      <c r="BL33" s="104">
        <v>6916347</v>
      </c>
      <c r="BM33" s="105"/>
      <c r="BN33" s="105"/>
      <c r="BO33" s="105"/>
      <c r="BP33" s="106"/>
      <c r="BQ33" s="104">
        <v>0</v>
      </c>
      <c r="BR33" s="105"/>
      <c r="BS33" s="105"/>
      <c r="BT33" s="106"/>
      <c r="BU33" s="104">
        <f>IF(ISNUMBER(BG33),BG33,0)+IF(ISNUMBER(BL33),BL33,0)</f>
        <v>20415497</v>
      </c>
      <c r="BV33" s="105"/>
      <c r="BW33" s="105"/>
      <c r="BX33" s="105"/>
      <c r="BY33" s="106"/>
    </row>
    <row r="34" spans="1:79" ht="75" customHeight="1"/>
    <row r="35" spans="1:79" ht="14.25" customHeight="1">
      <c r="A35" s="79" t="s">
        <v>341</v>
      </c>
      <c r="B35" s="79"/>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9"/>
      <c r="BL35" s="79"/>
    </row>
    <row r="36" spans="1:79" ht="15" customHeight="1">
      <c r="A36" s="44" t="s">
        <v>315</v>
      </c>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row>
    <row r="37" spans="1:79" ht="22.5" customHeight="1">
      <c r="A37" s="54" t="s">
        <v>2</v>
      </c>
      <c r="B37" s="55"/>
      <c r="C37" s="55"/>
      <c r="D37" s="56"/>
      <c r="E37" s="54" t="s">
        <v>19</v>
      </c>
      <c r="F37" s="55"/>
      <c r="G37" s="55"/>
      <c r="H37" s="55"/>
      <c r="I37" s="55"/>
      <c r="J37" s="55"/>
      <c r="K37" s="55"/>
      <c r="L37" s="55"/>
      <c r="M37" s="55"/>
      <c r="N37" s="55"/>
      <c r="O37" s="55"/>
      <c r="P37" s="55"/>
      <c r="Q37" s="55"/>
      <c r="R37" s="55"/>
      <c r="S37" s="55"/>
      <c r="T37" s="55"/>
      <c r="U37" s="55"/>
      <c r="V37" s="55"/>
      <c r="W37" s="56"/>
      <c r="X37" s="36" t="s">
        <v>337</v>
      </c>
      <c r="Y37" s="37"/>
      <c r="Z37" s="37"/>
      <c r="AA37" s="37"/>
      <c r="AB37" s="37"/>
      <c r="AC37" s="37"/>
      <c r="AD37" s="37"/>
      <c r="AE37" s="37"/>
      <c r="AF37" s="37"/>
      <c r="AG37" s="37"/>
      <c r="AH37" s="37"/>
      <c r="AI37" s="37"/>
      <c r="AJ37" s="37"/>
      <c r="AK37" s="37"/>
      <c r="AL37" s="37"/>
      <c r="AM37" s="37"/>
      <c r="AN37" s="37"/>
      <c r="AO37" s="37"/>
      <c r="AP37" s="37"/>
      <c r="AQ37" s="38"/>
      <c r="AR37" s="27" t="s">
        <v>342</v>
      </c>
      <c r="AS37" s="27"/>
      <c r="AT37" s="27"/>
      <c r="AU37" s="27"/>
      <c r="AV37" s="27"/>
      <c r="AW37" s="27"/>
      <c r="AX37" s="27"/>
      <c r="AY37" s="27"/>
      <c r="AZ37" s="27"/>
      <c r="BA37" s="27"/>
      <c r="BB37" s="27"/>
      <c r="BC37" s="27"/>
      <c r="BD37" s="27"/>
      <c r="BE37" s="27"/>
      <c r="BF37" s="27"/>
      <c r="BG37" s="27"/>
      <c r="BH37" s="27"/>
      <c r="BI37" s="27"/>
      <c r="BJ37" s="27"/>
      <c r="BK37" s="27"/>
    </row>
    <row r="38" spans="1:79" ht="36" customHeight="1">
      <c r="A38" s="57"/>
      <c r="B38" s="58"/>
      <c r="C38" s="58"/>
      <c r="D38" s="59"/>
      <c r="E38" s="57"/>
      <c r="F38" s="58"/>
      <c r="G38" s="58"/>
      <c r="H38" s="58"/>
      <c r="I38" s="58"/>
      <c r="J38" s="58"/>
      <c r="K38" s="58"/>
      <c r="L38" s="58"/>
      <c r="M38" s="58"/>
      <c r="N38" s="58"/>
      <c r="O38" s="58"/>
      <c r="P38" s="58"/>
      <c r="Q38" s="58"/>
      <c r="R38" s="58"/>
      <c r="S38" s="58"/>
      <c r="T38" s="58"/>
      <c r="U38" s="58"/>
      <c r="V38" s="58"/>
      <c r="W38" s="59"/>
      <c r="X38" s="27" t="s">
        <v>4</v>
      </c>
      <c r="Y38" s="27"/>
      <c r="Z38" s="27"/>
      <c r="AA38" s="27"/>
      <c r="AB38" s="27"/>
      <c r="AC38" s="27" t="s">
        <v>3</v>
      </c>
      <c r="AD38" s="27"/>
      <c r="AE38" s="27"/>
      <c r="AF38" s="27"/>
      <c r="AG38" s="27"/>
      <c r="AH38" s="51" t="s">
        <v>116</v>
      </c>
      <c r="AI38" s="52"/>
      <c r="AJ38" s="52"/>
      <c r="AK38" s="52"/>
      <c r="AL38" s="53"/>
      <c r="AM38" s="36" t="s">
        <v>5</v>
      </c>
      <c r="AN38" s="37"/>
      <c r="AO38" s="37"/>
      <c r="AP38" s="37"/>
      <c r="AQ38" s="38"/>
      <c r="AR38" s="36" t="s">
        <v>4</v>
      </c>
      <c r="AS38" s="37"/>
      <c r="AT38" s="37"/>
      <c r="AU38" s="37"/>
      <c r="AV38" s="38"/>
      <c r="AW38" s="36" t="s">
        <v>3</v>
      </c>
      <c r="AX38" s="37"/>
      <c r="AY38" s="37"/>
      <c r="AZ38" s="37"/>
      <c r="BA38" s="38"/>
      <c r="BB38" s="51" t="s">
        <v>116</v>
      </c>
      <c r="BC38" s="52"/>
      <c r="BD38" s="52"/>
      <c r="BE38" s="52"/>
      <c r="BF38" s="53"/>
      <c r="BG38" s="36" t="s">
        <v>96</v>
      </c>
      <c r="BH38" s="37"/>
      <c r="BI38" s="37"/>
      <c r="BJ38" s="37"/>
      <c r="BK38" s="38"/>
    </row>
    <row r="39" spans="1:79" ht="15" customHeight="1">
      <c r="A39" s="36">
        <v>1</v>
      </c>
      <c r="B39" s="37"/>
      <c r="C39" s="37"/>
      <c r="D39" s="38"/>
      <c r="E39" s="36">
        <v>2</v>
      </c>
      <c r="F39" s="37"/>
      <c r="G39" s="37"/>
      <c r="H39" s="37"/>
      <c r="I39" s="37"/>
      <c r="J39" s="37"/>
      <c r="K39" s="37"/>
      <c r="L39" s="37"/>
      <c r="M39" s="37"/>
      <c r="N39" s="37"/>
      <c r="O39" s="37"/>
      <c r="P39" s="37"/>
      <c r="Q39" s="37"/>
      <c r="R39" s="37"/>
      <c r="S39" s="37"/>
      <c r="T39" s="37"/>
      <c r="U39" s="37"/>
      <c r="V39" s="37"/>
      <c r="W39" s="38"/>
      <c r="X39" s="27">
        <v>3</v>
      </c>
      <c r="Y39" s="27"/>
      <c r="Z39" s="27"/>
      <c r="AA39" s="27"/>
      <c r="AB39" s="27"/>
      <c r="AC39" s="27">
        <v>4</v>
      </c>
      <c r="AD39" s="27"/>
      <c r="AE39" s="27"/>
      <c r="AF39" s="27"/>
      <c r="AG39" s="27"/>
      <c r="AH39" s="27">
        <v>5</v>
      </c>
      <c r="AI39" s="27"/>
      <c r="AJ39" s="27"/>
      <c r="AK39" s="27"/>
      <c r="AL39" s="27"/>
      <c r="AM39" s="27">
        <v>6</v>
      </c>
      <c r="AN39" s="27"/>
      <c r="AO39" s="27"/>
      <c r="AP39" s="27"/>
      <c r="AQ39" s="27"/>
      <c r="AR39" s="36">
        <v>7</v>
      </c>
      <c r="AS39" s="37"/>
      <c r="AT39" s="37"/>
      <c r="AU39" s="37"/>
      <c r="AV39" s="38"/>
      <c r="AW39" s="36">
        <v>8</v>
      </c>
      <c r="AX39" s="37"/>
      <c r="AY39" s="37"/>
      <c r="AZ39" s="37"/>
      <c r="BA39" s="38"/>
      <c r="BB39" s="36">
        <v>9</v>
      </c>
      <c r="BC39" s="37"/>
      <c r="BD39" s="37"/>
      <c r="BE39" s="37"/>
      <c r="BF39" s="38"/>
      <c r="BG39" s="36">
        <v>10</v>
      </c>
      <c r="BH39" s="37"/>
      <c r="BI39" s="37"/>
      <c r="BJ39" s="37"/>
      <c r="BK39" s="38"/>
    </row>
    <row r="40" spans="1:79" ht="20.25" hidden="1" customHeight="1">
      <c r="A40" s="39" t="s">
        <v>56</v>
      </c>
      <c r="B40" s="40"/>
      <c r="C40" s="40"/>
      <c r="D40" s="41"/>
      <c r="E40" s="39" t="s">
        <v>57</v>
      </c>
      <c r="F40" s="40"/>
      <c r="G40" s="40"/>
      <c r="H40" s="40"/>
      <c r="I40" s="40"/>
      <c r="J40" s="40"/>
      <c r="K40" s="40"/>
      <c r="L40" s="40"/>
      <c r="M40" s="40"/>
      <c r="N40" s="40"/>
      <c r="O40" s="40"/>
      <c r="P40" s="40"/>
      <c r="Q40" s="40"/>
      <c r="R40" s="40"/>
      <c r="S40" s="40"/>
      <c r="T40" s="40"/>
      <c r="U40" s="40"/>
      <c r="V40" s="40"/>
      <c r="W40" s="41"/>
      <c r="X40" s="26" t="s">
        <v>60</v>
      </c>
      <c r="Y40" s="26"/>
      <c r="Z40" s="26"/>
      <c r="AA40" s="26"/>
      <c r="AB40" s="26"/>
      <c r="AC40" s="26" t="s">
        <v>61</v>
      </c>
      <c r="AD40" s="26"/>
      <c r="AE40" s="26"/>
      <c r="AF40" s="26"/>
      <c r="AG40" s="26"/>
      <c r="AH40" s="39" t="s">
        <v>94</v>
      </c>
      <c r="AI40" s="40"/>
      <c r="AJ40" s="40"/>
      <c r="AK40" s="40"/>
      <c r="AL40" s="41"/>
      <c r="AM40" s="47" t="s">
        <v>171</v>
      </c>
      <c r="AN40" s="48"/>
      <c r="AO40" s="48"/>
      <c r="AP40" s="48"/>
      <c r="AQ40" s="49"/>
      <c r="AR40" s="39" t="s">
        <v>62</v>
      </c>
      <c r="AS40" s="40"/>
      <c r="AT40" s="40"/>
      <c r="AU40" s="40"/>
      <c r="AV40" s="41"/>
      <c r="AW40" s="39" t="s">
        <v>63</v>
      </c>
      <c r="AX40" s="40"/>
      <c r="AY40" s="40"/>
      <c r="AZ40" s="40"/>
      <c r="BA40" s="41"/>
      <c r="BB40" s="39" t="s">
        <v>95</v>
      </c>
      <c r="BC40" s="40"/>
      <c r="BD40" s="40"/>
      <c r="BE40" s="40"/>
      <c r="BF40" s="41"/>
      <c r="BG40" s="47" t="s">
        <v>171</v>
      </c>
      <c r="BH40" s="48"/>
      <c r="BI40" s="48"/>
      <c r="BJ40" s="48"/>
      <c r="BK40" s="49"/>
      <c r="CA40" t="s">
        <v>23</v>
      </c>
    </row>
    <row r="41" spans="1:79" s="99" customFormat="1" ht="12.75" customHeight="1">
      <c r="A41" s="89"/>
      <c r="B41" s="90"/>
      <c r="C41" s="90"/>
      <c r="D41" s="91"/>
      <c r="E41" s="92" t="s">
        <v>172</v>
      </c>
      <c r="F41" s="93"/>
      <c r="G41" s="93"/>
      <c r="H41" s="93"/>
      <c r="I41" s="93"/>
      <c r="J41" s="93"/>
      <c r="K41" s="93"/>
      <c r="L41" s="93"/>
      <c r="M41" s="93"/>
      <c r="N41" s="93"/>
      <c r="O41" s="93"/>
      <c r="P41" s="93"/>
      <c r="Q41" s="93"/>
      <c r="R41" s="93"/>
      <c r="S41" s="93"/>
      <c r="T41" s="93"/>
      <c r="U41" s="93"/>
      <c r="V41" s="93"/>
      <c r="W41" s="94"/>
      <c r="X41" s="96">
        <v>14784687</v>
      </c>
      <c r="Y41" s="97"/>
      <c r="Z41" s="97"/>
      <c r="AA41" s="97"/>
      <c r="AB41" s="98"/>
      <c r="AC41" s="96" t="s">
        <v>173</v>
      </c>
      <c r="AD41" s="97"/>
      <c r="AE41" s="97"/>
      <c r="AF41" s="97"/>
      <c r="AG41" s="98"/>
      <c r="AH41" s="96" t="s">
        <v>173</v>
      </c>
      <c r="AI41" s="97"/>
      <c r="AJ41" s="97"/>
      <c r="AK41" s="97"/>
      <c r="AL41" s="98"/>
      <c r="AM41" s="96">
        <f>IF(ISNUMBER(X41),X41,0)+IF(ISNUMBER(AC41),AC41,0)</f>
        <v>14784687</v>
      </c>
      <c r="AN41" s="97"/>
      <c r="AO41" s="97"/>
      <c r="AP41" s="97"/>
      <c r="AQ41" s="98"/>
      <c r="AR41" s="96">
        <v>16579744</v>
      </c>
      <c r="AS41" s="97"/>
      <c r="AT41" s="97"/>
      <c r="AU41" s="97"/>
      <c r="AV41" s="98"/>
      <c r="AW41" s="96" t="s">
        <v>173</v>
      </c>
      <c r="AX41" s="97"/>
      <c r="AY41" s="97"/>
      <c r="AZ41" s="97"/>
      <c r="BA41" s="98"/>
      <c r="BB41" s="96" t="s">
        <v>173</v>
      </c>
      <c r="BC41" s="97"/>
      <c r="BD41" s="97"/>
      <c r="BE41" s="97"/>
      <c r="BF41" s="98"/>
      <c r="BG41" s="95">
        <f>IF(ISNUMBER(AR41),AR41,0)+IF(ISNUMBER(AW41),AW41,0)</f>
        <v>16579744</v>
      </c>
      <c r="BH41" s="95"/>
      <c r="BI41" s="95"/>
      <c r="BJ41" s="95"/>
      <c r="BK41" s="95"/>
      <c r="CA41" s="99" t="s">
        <v>24</v>
      </c>
    </row>
    <row r="42" spans="1:79" s="99" customFormat="1" ht="25.5" customHeight="1">
      <c r="A42" s="89"/>
      <c r="B42" s="90"/>
      <c r="C42" s="90"/>
      <c r="D42" s="91"/>
      <c r="E42" s="92" t="s">
        <v>174</v>
      </c>
      <c r="F42" s="93"/>
      <c r="G42" s="93"/>
      <c r="H42" s="93"/>
      <c r="I42" s="93"/>
      <c r="J42" s="93"/>
      <c r="K42" s="93"/>
      <c r="L42" s="93"/>
      <c r="M42" s="93"/>
      <c r="N42" s="93"/>
      <c r="O42" s="93"/>
      <c r="P42" s="93"/>
      <c r="Q42" s="93"/>
      <c r="R42" s="93"/>
      <c r="S42" s="93"/>
      <c r="T42" s="93"/>
      <c r="U42" s="93"/>
      <c r="V42" s="93"/>
      <c r="W42" s="94"/>
      <c r="X42" s="96" t="s">
        <v>173</v>
      </c>
      <c r="Y42" s="97"/>
      <c r="Z42" s="97"/>
      <c r="AA42" s="97"/>
      <c r="AB42" s="98"/>
      <c r="AC42" s="96">
        <v>8287503</v>
      </c>
      <c r="AD42" s="97"/>
      <c r="AE42" s="97"/>
      <c r="AF42" s="97"/>
      <c r="AG42" s="98"/>
      <c r="AH42" s="96">
        <v>8287503</v>
      </c>
      <c r="AI42" s="97"/>
      <c r="AJ42" s="97"/>
      <c r="AK42" s="97"/>
      <c r="AL42" s="98"/>
      <c r="AM42" s="96">
        <f>IF(ISNUMBER(X42),X42,0)+IF(ISNUMBER(AC42),AC42,0)</f>
        <v>8287503</v>
      </c>
      <c r="AN42" s="97"/>
      <c r="AO42" s="97"/>
      <c r="AP42" s="97"/>
      <c r="AQ42" s="98"/>
      <c r="AR42" s="96" t="s">
        <v>173</v>
      </c>
      <c r="AS42" s="97"/>
      <c r="AT42" s="97"/>
      <c r="AU42" s="97"/>
      <c r="AV42" s="98"/>
      <c r="AW42" s="96">
        <v>11764438</v>
      </c>
      <c r="AX42" s="97"/>
      <c r="AY42" s="97"/>
      <c r="AZ42" s="97"/>
      <c r="BA42" s="98"/>
      <c r="BB42" s="96">
        <v>11764438</v>
      </c>
      <c r="BC42" s="97"/>
      <c r="BD42" s="97"/>
      <c r="BE42" s="97"/>
      <c r="BF42" s="98"/>
      <c r="BG42" s="95">
        <f>IF(ISNUMBER(AR42),AR42,0)+IF(ISNUMBER(AW42),AW42,0)</f>
        <v>11764438</v>
      </c>
      <c r="BH42" s="95"/>
      <c r="BI42" s="95"/>
      <c r="BJ42" s="95"/>
      <c r="BK42" s="95"/>
    </row>
    <row r="43" spans="1:79" s="99" customFormat="1" ht="25.5" customHeight="1">
      <c r="A43" s="89">
        <v>208400</v>
      </c>
      <c r="B43" s="90"/>
      <c r="C43" s="90"/>
      <c r="D43" s="91"/>
      <c r="E43" s="92" t="s">
        <v>175</v>
      </c>
      <c r="F43" s="93"/>
      <c r="G43" s="93"/>
      <c r="H43" s="93"/>
      <c r="I43" s="93"/>
      <c r="J43" s="93"/>
      <c r="K43" s="93"/>
      <c r="L43" s="93"/>
      <c r="M43" s="93"/>
      <c r="N43" s="93"/>
      <c r="O43" s="93"/>
      <c r="P43" s="93"/>
      <c r="Q43" s="93"/>
      <c r="R43" s="93"/>
      <c r="S43" s="93"/>
      <c r="T43" s="93"/>
      <c r="U43" s="93"/>
      <c r="V43" s="93"/>
      <c r="W43" s="94"/>
      <c r="X43" s="96" t="s">
        <v>173</v>
      </c>
      <c r="Y43" s="97"/>
      <c r="Z43" s="97"/>
      <c r="AA43" s="97"/>
      <c r="AB43" s="98"/>
      <c r="AC43" s="96">
        <v>8287503</v>
      </c>
      <c r="AD43" s="97"/>
      <c r="AE43" s="97"/>
      <c r="AF43" s="97"/>
      <c r="AG43" s="98"/>
      <c r="AH43" s="96">
        <v>8287503</v>
      </c>
      <c r="AI43" s="97"/>
      <c r="AJ43" s="97"/>
      <c r="AK43" s="97"/>
      <c r="AL43" s="98"/>
      <c r="AM43" s="96">
        <f>IF(ISNUMBER(X43),X43,0)+IF(ISNUMBER(AC43),AC43,0)</f>
        <v>8287503</v>
      </c>
      <c r="AN43" s="97"/>
      <c r="AO43" s="97"/>
      <c r="AP43" s="97"/>
      <c r="AQ43" s="98"/>
      <c r="AR43" s="96" t="s">
        <v>173</v>
      </c>
      <c r="AS43" s="97"/>
      <c r="AT43" s="97"/>
      <c r="AU43" s="97"/>
      <c r="AV43" s="98"/>
      <c r="AW43" s="96">
        <v>11764438</v>
      </c>
      <c r="AX43" s="97"/>
      <c r="AY43" s="97"/>
      <c r="AZ43" s="97"/>
      <c r="BA43" s="98"/>
      <c r="BB43" s="96">
        <v>11764438</v>
      </c>
      <c r="BC43" s="97"/>
      <c r="BD43" s="97"/>
      <c r="BE43" s="97"/>
      <c r="BF43" s="98"/>
      <c r="BG43" s="95">
        <f>IF(ISNUMBER(AR43),AR43,0)+IF(ISNUMBER(AW43),AW43,0)</f>
        <v>11764438</v>
      </c>
      <c r="BH43" s="95"/>
      <c r="BI43" s="95"/>
      <c r="BJ43" s="95"/>
      <c r="BK43" s="95"/>
    </row>
    <row r="44" spans="1:79" s="6" customFormat="1" ht="12.75" customHeight="1">
      <c r="A44" s="86"/>
      <c r="B44" s="87"/>
      <c r="C44" s="87"/>
      <c r="D44" s="88"/>
      <c r="E44" s="100" t="s">
        <v>147</v>
      </c>
      <c r="F44" s="101"/>
      <c r="G44" s="101"/>
      <c r="H44" s="101"/>
      <c r="I44" s="101"/>
      <c r="J44" s="101"/>
      <c r="K44" s="101"/>
      <c r="L44" s="101"/>
      <c r="M44" s="101"/>
      <c r="N44" s="101"/>
      <c r="O44" s="101"/>
      <c r="P44" s="101"/>
      <c r="Q44" s="101"/>
      <c r="R44" s="101"/>
      <c r="S44" s="101"/>
      <c r="T44" s="101"/>
      <c r="U44" s="101"/>
      <c r="V44" s="101"/>
      <c r="W44" s="102"/>
      <c r="X44" s="104">
        <v>14784687</v>
      </c>
      <c r="Y44" s="105"/>
      <c r="Z44" s="105"/>
      <c r="AA44" s="105"/>
      <c r="AB44" s="106"/>
      <c r="AC44" s="104">
        <v>8287503</v>
      </c>
      <c r="AD44" s="105"/>
      <c r="AE44" s="105"/>
      <c r="AF44" s="105"/>
      <c r="AG44" s="106"/>
      <c r="AH44" s="104">
        <v>8287503</v>
      </c>
      <c r="AI44" s="105"/>
      <c r="AJ44" s="105"/>
      <c r="AK44" s="105"/>
      <c r="AL44" s="106"/>
      <c r="AM44" s="104">
        <f>IF(ISNUMBER(X44),X44,0)+IF(ISNUMBER(AC44),AC44,0)</f>
        <v>23072190</v>
      </c>
      <c r="AN44" s="105"/>
      <c r="AO44" s="105"/>
      <c r="AP44" s="105"/>
      <c r="AQ44" s="106"/>
      <c r="AR44" s="104">
        <v>16579744</v>
      </c>
      <c r="AS44" s="105"/>
      <c r="AT44" s="105"/>
      <c r="AU44" s="105"/>
      <c r="AV44" s="106"/>
      <c r="AW44" s="104">
        <v>11764438</v>
      </c>
      <c r="AX44" s="105"/>
      <c r="AY44" s="105"/>
      <c r="AZ44" s="105"/>
      <c r="BA44" s="106"/>
      <c r="BB44" s="104">
        <v>11764438</v>
      </c>
      <c r="BC44" s="105"/>
      <c r="BD44" s="105"/>
      <c r="BE44" s="105"/>
      <c r="BF44" s="106"/>
      <c r="BG44" s="103">
        <f>IF(ISNUMBER(AR44),AR44,0)+IF(ISNUMBER(AW44),AW44,0)</f>
        <v>28344182</v>
      </c>
      <c r="BH44" s="103"/>
      <c r="BI44" s="103"/>
      <c r="BJ44" s="103"/>
      <c r="BK44" s="103"/>
    </row>
    <row r="45" spans="1:79" s="4" customFormat="1" ht="12.75" customHeight="1">
      <c r="A45" s="17"/>
      <c r="B45" s="17"/>
      <c r="C45" s="17"/>
      <c r="D45" s="17"/>
      <c r="E45" s="17"/>
      <c r="F45" s="17"/>
      <c r="G45" s="17"/>
      <c r="H45" s="17"/>
      <c r="I45" s="17"/>
      <c r="J45" s="17"/>
      <c r="K45" s="17"/>
      <c r="L45" s="17"/>
      <c r="M45" s="17"/>
      <c r="N45" s="17"/>
      <c r="O45" s="17"/>
      <c r="P45" s="17"/>
      <c r="Q45" s="17"/>
      <c r="R45" s="17"/>
      <c r="S45" s="17"/>
      <c r="T45" s="17"/>
      <c r="U45" s="17"/>
      <c r="V45" s="17"/>
      <c r="W45" s="17"/>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row>
    <row r="47" spans="1:79" s="3" customFormat="1" ht="14.25" customHeight="1">
      <c r="A47" s="29" t="s">
        <v>117</v>
      </c>
      <c r="B47" s="29"/>
      <c r="C47" s="29"/>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c r="BI47" s="29"/>
      <c r="BJ47" s="29"/>
      <c r="BK47" s="29"/>
      <c r="BL47" s="29"/>
      <c r="BM47" s="29"/>
      <c r="BN47" s="29"/>
      <c r="BO47" s="29"/>
      <c r="BP47" s="29"/>
      <c r="BQ47" s="29"/>
      <c r="BR47" s="29"/>
      <c r="BS47" s="29"/>
      <c r="BT47" s="29"/>
      <c r="BU47" s="29"/>
      <c r="BV47" s="29"/>
      <c r="BW47" s="29"/>
      <c r="BX47" s="29"/>
      <c r="BY47" s="29"/>
      <c r="BZ47" s="9"/>
    </row>
    <row r="48" spans="1:79" ht="14.25" customHeight="1">
      <c r="A48" s="29" t="s">
        <v>327</v>
      </c>
      <c r="B48" s="29"/>
      <c r="C48" s="29"/>
      <c r="D48" s="29"/>
      <c r="E48" s="29"/>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c r="BI48" s="29"/>
      <c r="BJ48" s="29"/>
      <c r="BK48" s="29"/>
      <c r="BL48" s="29"/>
      <c r="BM48" s="29"/>
      <c r="BN48" s="29"/>
      <c r="BO48" s="29"/>
      <c r="BP48" s="29"/>
      <c r="BQ48" s="29"/>
      <c r="BR48" s="29"/>
      <c r="BS48" s="29"/>
      <c r="BT48" s="29"/>
      <c r="BU48" s="29"/>
      <c r="BV48" s="29"/>
      <c r="BW48" s="29"/>
      <c r="BX48" s="29"/>
      <c r="BY48" s="29"/>
    </row>
    <row r="49" spans="1:79" ht="15" customHeight="1">
      <c r="A49" s="31" t="s">
        <v>315</v>
      </c>
      <c r="B49" s="31"/>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c r="AC49" s="31"/>
      <c r="AD49" s="31"/>
      <c r="AE49" s="31"/>
      <c r="AF49" s="31"/>
      <c r="AG49" s="31"/>
      <c r="AH49" s="31"/>
      <c r="AI49" s="31"/>
      <c r="AJ49" s="31"/>
      <c r="AK49" s="31"/>
      <c r="AL49" s="31"/>
      <c r="AM49" s="31"/>
      <c r="AN49" s="31"/>
      <c r="AO49" s="31"/>
      <c r="AP49" s="31"/>
      <c r="AQ49" s="31"/>
      <c r="AR49" s="31"/>
      <c r="AS49" s="31"/>
      <c r="AT49" s="31"/>
      <c r="AU49" s="31"/>
      <c r="AV49" s="31"/>
      <c r="AW49" s="31"/>
      <c r="AX49" s="31"/>
      <c r="AY49" s="31"/>
      <c r="AZ49" s="31"/>
      <c r="BA49" s="31"/>
      <c r="BB49" s="31"/>
      <c r="BC49" s="31"/>
      <c r="BD49" s="31"/>
      <c r="BE49" s="31"/>
      <c r="BF49" s="31"/>
      <c r="BG49" s="31"/>
      <c r="BH49" s="31"/>
      <c r="BI49" s="31"/>
      <c r="BJ49" s="31"/>
      <c r="BK49" s="31"/>
      <c r="BL49" s="31"/>
      <c r="BM49" s="31"/>
      <c r="BN49" s="31"/>
      <c r="BO49" s="31"/>
      <c r="BP49" s="31"/>
      <c r="BQ49" s="31"/>
      <c r="BR49" s="31"/>
      <c r="BS49" s="31"/>
      <c r="BT49" s="31"/>
      <c r="BU49" s="31"/>
      <c r="BV49" s="31"/>
      <c r="BW49" s="31"/>
      <c r="BX49" s="31"/>
      <c r="BY49" s="31"/>
    </row>
    <row r="50" spans="1:79" ht="23.1" customHeight="1">
      <c r="A50" s="62" t="s">
        <v>118</v>
      </c>
      <c r="B50" s="63"/>
      <c r="C50" s="63"/>
      <c r="D50" s="64"/>
      <c r="E50" s="27" t="s">
        <v>19</v>
      </c>
      <c r="F50" s="27"/>
      <c r="G50" s="27"/>
      <c r="H50" s="27"/>
      <c r="I50" s="27"/>
      <c r="J50" s="27"/>
      <c r="K50" s="27"/>
      <c r="L50" s="27"/>
      <c r="M50" s="27"/>
      <c r="N50" s="27"/>
      <c r="O50" s="27"/>
      <c r="P50" s="27"/>
      <c r="Q50" s="27"/>
      <c r="R50" s="27"/>
      <c r="S50" s="27"/>
      <c r="T50" s="27"/>
      <c r="U50" s="36" t="s">
        <v>316</v>
      </c>
      <c r="V50" s="37"/>
      <c r="W50" s="37"/>
      <c r="X50" s="37"/>
      <c r="Y50" s="37"/>
      <c r="Z50" s="37"/>
      <c r="AA50" s="37"/>
      <c r="AB50" s="37"/>
      <c r="AC50" s="37"/>
      <c r="AD50" s="37"/>
      <c r="AE50" s="37"/>
      <c r="AF50" s="37"/>
      <c r="AG50" s="37"/>
      <c r="AH50" s="37"/>
      <c r="AI50" s="37"/>
      <c r="AJ50" s="37"/>
      <c r="AK50" s="37"/>
      <c r="AL50" s="37"/>
      <c r="AM50" s="38"/>
      <c r="AN50" s="36" t="s">
        <v>319</v>
      </c>
      <c r="AO50" s="37"/>
      <c r="AP50" s="37"/>
      <c r="AQ50" s="37"/>
      <c r="AR50" s="37"/>
      <c r="AS50" s="37"/>
      <c r="AT50" s="37"/>
      <c r="AU50" s="37"/>
      <c r="AV50" s="37"/>
      <c r="AW50" s="37"/>
      <c r="AX50" s="37"/>
      <c r="AY50" s="37"/>
      <c r="AZ50" s="37"/>
      <c r="BA50" s="37"/>
      <c r="BB50" s="37"/>
      <c r="BC50" s="37"/>
      <c r="BD50" s="37"/>
      <c r="BE50" s="37"/>
      <c r="BF50" s="38"/>
      <c r="BG50" s="36" t="s">
        <v>326</v>
      </c>
      <c r="BH50" s="37"/>
      <c r="BI50" s="37"/>
      <c r="BJ50" s="37"/>
      <c r="BK50" s="37"/>
      <c r="BL50" s="37"/>
      <c r="BM50" s="37"/>
      <c r="BN50" s="37"/>
      <c r="BO50" s="37"/>
      <c r="BP50" s="37"/>
      <c r="BQ50" s="37"/>
      <c r="BR50" s="37"/>
      <c r="BS50" s="37"/>
      <c r="BT50" s="37"/>
      <c r="BU50" s="37"/>
      <c r="BV50" s="37"/>
      <c r="BW50" s="37"/>
      <c r="BX50" s="37"/>
      <c r="BY50" s="38"/>
    </row>
    <row r="51" spans="1:79" ht="48.75" customHeight="1">
      <c r="A51" s="65"/>
      <c r="B51" s="66"/>
      <c r="C51" s="66"/>
      <c r="D51" s="67"/>
      <c r="E51" s="27"/>
      <c r="F51" s="27"/>
      <c r="G51" s="27"/>
      <c r="H51" s="27"/>
      <c r="I51" s="27"/>
      <c r="J51" s="27"/>
      <c r="K51" s="27"/>
      <c r="L51" s="27"/>
      <c r="M51" s="27"/>
      <c r="N51" s="27"/>
      <c r="O51" s="27"/>
      <c r="P51" s="27"/>
      <c r="Q51" s="27"/>
      <c r="R51" s="27"/>
      <c r="S51" s="27"/>
      <c r="T51" s="27"/>
      <c r="U51" s="36" t="s">
        <v>4</v>
      </c>
      <c r="V51" s="37"/>
      <c r="W51" s="37"/>
      <c r="X51" s="37"/>
      <c r="Y51" s="38"/>
      <c r="Z51" s="36" t="s">
        <v>3</v>
      </c>
      <c r="AA51" s="37"/>
      <c r="AB51" s="37"/>
      <c r="AC51" s="37"/>
      <c r="AD51" s="38"/>
      <c r="AE51" s="51" t="s">
        <v>116</v>
      </c>
      <c r="AF51" s="52"/>
      <c r="AG51" s="52"/>
      <c r="AH51" s="53"/>
      <c r="AI51" s="36" t="s">
        <v>5</v>
      </c>
      <c r="AJ51" s="37"/>
      <c r="AK51" s="37"/>
      <c r="AL51" s="37"/>
      <c r="AM51" s="38"/>
      <c r="AN51" s="36" t="s">
        <v>4</v>
      </c>
      <c r="AO51" s="37"/>
      <c r="AP51" s="37"/>
      <c r="AQ51" s="37"/>
      <c r="AR51" s="38"/>
      <c r="AS51" s="36" t="s">
        <v>3</v>
      </c>
      <c r="AT51" s="37"/>
      <c r="AU51" s="37"/>
      <c r="AV51" s="37"/>
      <c r="AW51" s="38"/>
      <c r="AX51" s="51" t="s">
        <v>116</v>
      </c>
      <c r="AY51" s="52"/>
      <c r="AZ51" s="52"/>
      <c r="BA51" s="53"/>
      <c r="BB51" s="36" t="s">
        <v>96</v>
      </c>
      <c r="BC51" s="37"/>
      <c r="BD51" s="37"/>
      <c r="BE51" s="37"/>
      <c r="BF51" s="38"/>
      <c r="BG51" s="36" t="s">
        <v>4</v>
      </c>
      <c r="BH51" s="37"/>
      <c r="BI51" s="37"/>
      <c r="BJ51" s="37"/>
      <c r="BK51" s="38"/>
      <c r="BL51" s="36" t="s">
        <v>3</v>
      </c>
      <c r="BM51" s="37"/>
      <c r="BN51" s="37"/>
      <c r="BO51" s="37"/>
      <c r="BP51" s="38"/>
      <c r="BQ51" s="51" t="s">
        <v>116</v>
      </c>
      <c r="BR51" s="52"/>
      <c r="BS51" s="52"/>
      <c r="BT51" s="53"/>
      <c r="BU51" s="36" t="s">
        <v>97</v>
      </c>
      <c r="BV51" s="37"/>
      <c r="BW51" s="37"/>
      <c r="BX51" s="37"/>
      <c r="BY51" s="38"/>
    </row>
    <row r="52" spans="1:79" ht="15" customHeight="1">
      <c r="A52" s="36">
        <v>1</v>
      </c>
      <c r="B52" s="37"/>
      <c r="C52" s="37"/>
      <c r="D52" s="38"/>
      <c r="E52" s="36">
        <v>2</v>
      </c>
      <c r="F52" s="37"/>
      <c r="G52" s="37"/>
      <c r="H52" s="37"/>
      <c r="I52" s="37"/>
      <c r="J52" s="37"/>
      <c r="K52" s="37"/>
      <c r="L52" s="37"/>
      <c r="M52" s="37"/>
      <c r="N52" s="37"/>
      <c r="O52" s="37"/>
      <c r="P52" s="37"/>
      <c r="Q52" s="37"/>
      <c r="R52" s="37"/>
      <c r="S52" s="37"/>
      <c r="T52" s="38"/>
      <c r="U52" s="36">
        <v>3</v>
      </c>
      <c r="V52" s="37"/>
      <c r="W52" s="37"/>
      <c r="X52" s="37"/>
      <c r="Y52" s="38"/>
      <c r="Z52" s="36">
        <v>4</v>
      </c>
      <c r="AA52" s="37"/>
      <c r="AB52" s="37"/>
      <c r="AC52" s="37"/>
      <c r="AD52" s="38"/>
      <c r="AE52" s="36">
        <v>5</v>
      </c>
      <c r="AF52" s="37"/>
      <c r="AG52" s="37"/>
      <c r="AH52" s="38"/>
      <c r="AI52" s="36">
        <v>6</v>
      </c>
      <c r="AJ52" s="37"/>
      <c r="AK52" s="37"/>
      <c r="AL52" s="37"/>
      <c r="AM52" s="38"/>
      <c r="AN52" s="36">
        <v>7</v>
      </c>
      <c r="AO52" s="37"/>
      <c r="AP52" s="37"/>
      <c r="AQ52" s="37"/>
      <c r="AR52" s="38"/>
      <c r="AS52" s="36">
        <v>8</v>
      </c>
      <c r="AT52" s="37"/>
      <c r="AU52" s="37"/>
      <c r="AV52" s="37"/>
      <c r="AW52" s="38"/>
      <c r="AX52" s="36">
        <v>9</v>
      </c>
      <c r="AY52" s="37"/>
      <c r="AZ52" s="37"/>
      <c r="BA52" s="38"/>
      <c r="BB52" s="36">
        <v>10</v>
      </c>
      <c r="BC52" s="37"/>
      <c r="BD52" s="37"/>
      <c r="BE52" s="37"/>
      <c r="BF52" s="38"/>
      <c r="BG52" s="36">
        <v>11</v>
      </c>
      <c r="BH52" s="37"/>
      <c r="BI52" s="37"/>
      <c r="BJ52" s="37"/>
      <c r="BK52" s="38"/>
      <c r="BL52" s="36">
        <v>12</v>
      </c>
      <c r="BM52" s="37"/>
      <c r="BN52" s="37"/>
      <c r="BO52" s="37"/>
      <c r="BP52" s="38"/>
      <c r="BQ52" s="36">
        <v>13</v>
      </c>
      <c r="BR52" s="37"/>
      <c r="BS52" s="37"/>
      <c r="BT52" s="38"/>
      <c r="BU52" s="36">
        <v>14</v>
      </c>
      <c r="BV52" s="37"/>
      <c r="BW52" s="37"/>
      <c r="BX52" s="37"/>
      <c r="BY52" s="38"/>
    </row>
    <row r="53" spans="1:79" s="1" customFormat="1" ht="12.75" hidden="1" customHeight="1">
      <c r="A53" s="39" t="s">
        <v>64</v>
      </c>
      <c r="B53" s="40"/>
      <c r="C53" s="40"/>
      <c r="D53" s="41"/>
      <c r="E53" s="39" t="s">
        <v>57</v>
      </c>
      <c r="F53" s="40"/>
      <c r="G53" s="40"/>
      <c r="H53" s="40"/>
      <c r="I53" s="40"/>
      <c r="J53" s="40"/>
      <c r="K53" s="40"/>
      <c r="L53" s="40"/>
      <c r="M53" s="40"/>
      <c r="N53" s="40"/>
      <c r="O53" s="40"/>
      <c r="P53" s="40"/>
      <c r="Q53" s="40"/>
      <c r="R53" s="40"/>
      <c r="S53" s="40"/>
      <c r="T53" s="41"/>
      <c r="U53" s="39" t="s">
        <v>65</v>
      </c>
      <c r="V53" s="40"/>
      <c r="W53" s="40"/>
      <c r="X53" s="40"/>
      <c r="Y53" s="41"/>
      <c r="Z53" s="39" t="s">
        <v>66</v>
      </c>
      <c r="AA53" s="40"/>
      <c r="AB53" s="40"/>
      <c r="AC53" s="40"/>
      <c r="AD53" s="41"/>
      <c r="AE53" s="39" t="s">
        <v>91</v>
      </c>
      <c r="AF53" s="40"/>
      <c r="AG53" s="40"/>
      <c r="AH53" s="41"/>
      <c r="AI53" s="47" t="s">
        <v>170</v>
      </c>
      <c r="AJ53" s="48"/>
      <c r="AK53" s="48"/>
      <c r="AL53" s="48"/>
      <c r="AM53" s="49"/>
      <c r="AN53" s="39" t="s">
        <v>67</v>
      </c>
      <c r="AO53" s="40"/>
      <c r="AP53" s="40"/>
      <c r="AQ53" s="40"/>
      <c r="AR53" s="41"/>
      <c r="AS53" s="39" t="s">
        <v>68</v>
      </c>
      <c r="AT53" s="40"/>
      <c r="AU53" s="40"/>
      <c r="AV53" s="40"/>
      <c r="AW53" s="41"/>
      <c r="AX53" s="39" t="s">
        <v>92</v>
      </c>
      <c r="AY53" s="40"/>
      <c r="AZ53" s="40"/>
      <c r="BA53" s="41"/>
      <c r="BB53" s="47" t="s">
        <v>170</v>
      </c>
      <c r="BC53" s="48"/>
      <c r="BD53" s="48"/>
      <c r="BE53" s="48"/>
      <c r="BF53" s="49"/>
      <c r="BG53" s="39" t="s">
        <v>58</v>
      </c>
      <c r="BH53" s="40"/>
      <c r="BI53" s="40"/>
      <c r="BJ53" s="40"/>
      <c r="BK53" s="41"/>
      <c r="BL53" s="39" t="s">
        <v>59</v>
      </c>
      <c r="BM53" s="40"/>
      <c r="BN53" s="40"/>
      <c r="BO53" s="40"/>
      <c r="BP53" s="41"/>
      <c r="BQ53" s="39" t="s">
        <v>93</v>
      </c>
      <c r="BR53" s="40"/>
      <c r="BS53" s="40"/>
      <c r="BT53" s="41"/>
      <c r="BU53" s="47" t="s">
        <v>170</v>
      </c>
      <c r="BV53" s="48"/>
      <c r="BW53" s="48"/>
      <c r="BX53" s="48"/>
      <c r="BY53" s="49"/>
      <c r="CA53" t="s">
        <v>25</v>
      </c>
    </row>
    <row r="54" spans="1:79" s="99" customFormat="1" ht="12.75" customHeight="1">
      <c r="A54" s="89">
        <v>2240</v>
      </c>
      <c r="B54" s="90"/>
      <c r="C54" s="90"/>
      <c r="D54" s="91"/>
      <c r="E54" s="92" t="s">
        <v>176</v>
      </c>
      <c r="F54" s="93"/>
      <c r="G54" s="93"/>
      <c r="H54" s="93"/>
      <c r="I54" s="93"/>
      <c r="J54" s="93"/>
      <c r="K54" s="93"/>
      <c r="L54" s="93"/>
      <c r="M54" s="93"/>
      <c r="N54" s="93"/>
      <c r="O54" s="93"/>
      <c r="P54" s="93"/>
      <c r="Q54" s="93"/>
      <c r="R54" s="93"/>
      <c r="S54" s="93"/>
      <c r="T54" s="94"/>
      <c r="U54" s="96">
        <v>9542045.3499999996</v>
      </c>
      <c r="V54" s="97"/>
      <c r="W54" s="97"/>
      <c r="X54" s="97"/>
      <c r="Y54" s="98"/>
      <c r="Z54" s="96">
        <v>0</v>
      </c>
      <c r="AA54" s="97"/>
      <c r="AB54" s="97"/>
      <c r="AC54" s="97"/>
      <c r="AD54" s="98"/>
      <c r="AE54" s="96">
        <v>0</v>
      </c>
      <c r="AF54" s="97"/>
      <c r="AG54" s="97"/>
      <c r="AH54" s="98"/>
      <c r="AI54" s="96">
        <f>IF(ISNUMBER(U54),U54,0)+IF(ISNUMBER(Z54),Z54,0)</f>
        <v>9542045.3499999996</v>
      </c>
      <c r="AJ54" s="97"/>
      <c r="AK54" s="97"/>
      <c r="AL54" s="97"/>
      <c r="AM54" s="98"/>
      <c r="AN54" s="96">
        <v>21161166</v>
      </c>
      <c r="AO54" s="97"/>
      <c r="AP54" s="97"/>
      <c r="AQ54" s="97"/>
      <c r="AR54" s="98"/>
      <c r="AS54" s="96">
        <v>0</v>
      </c>
      <c r="AT54" s="97"/>
      <c r="AU54" s="97"/>
      <c r="AV54" s="97"/>
      <c r="AW54" s="98"/>
      <c r="AX54" s="96">
        <v>0</v>
      </c>
      <c r="AY54" s="97"/>
      <c r="AZ54" s="97"/>
      <c r="BA54" s="98"/>
      <c r="BB54" s="96">
        <f>IF(ISNUMBER(AN54),AN54,0)+IF(ISNUMBER(AS54),AS54,0)</f>
        <v>21161166</v>
      </c>
      <c r="BC54" s="97"/>
      <c r="BD54" s="97"/>
      <c r="BE54" s="97"/>
      <c r="BF54" s="98"/>
      <c r="BG54" s="96">
        <v>13499150</v>
      </c>
      <c r="BH54" s="97"/>
      <c r="BI54" s="97"/>
      <c r="BJ54" s="97"/>
      <c r="BK54" s="98"/>
      <c r="BL54" s="96">
        <v>0</v>
      </c>
      <c r="BM54" s="97"/>
      <c r="BN54" s="97"/>
      <c r="BO54" s="97"/>
      <c r="BP54" s="98"/>
      <c r="BQ54" s="96">
        <v>0</v>
      </c>
      <c r="BR54" s="97"/>
      <c r="BS54" s="97"/>
      <c r="BT54" s="98"/>
      <c r="BU54" s="96">
        <f>IF(ISNUMBER(BG54),BG54,0)+IF(ISNUMBER(BL54),BL54,0)</f>
        <v>13499150</v>
      </c>
      <c r="BV54" s="97"/>
      <c r="BW54" s="97"/>
      <c r="BX54" s="97"/>
      <c r="BY54" s="98"/>
      <c r="CA54" s="99" t="s">
        <v>26</v>
      </c>
    </row>
    <row r="55" spans="1:79" s="99" customFormat="1" ht="25.5" customHeight="1">
      <c r="A55" s="89">
        <v>3122</v>
      </c>
      <c r="B55" s="90"/>
      <c r="C55" s="90"/>
      <c r="D55" s="91"/>
      <c r="E55" s="92" t="s">
        <v>177</v>
      </c>
      <c r="F55" s="93"/>
      <c r="G55" s="93"/>
      <c r="H55" s="93"/>
      <c r="I55" s="93"/>
      <c r="J55" s="93"/>
      <c r="K55" s="93"/>
      <c r="L55" s="93"/>
      <c r="M55" s="93"/>
      <c r="N55" s="93"/>
      <c r="O55" s="93"/>
      <c r="P55" s="93"/>
      <c r="Q55" s="93"/>
      <c r="R55" s="93"/>
      <c r="S55" s="93"/>
      <c r="T55" s="94"/>
      <c r="U55" s="96">
        <v>0</v>
      </c>
      <c r="V55" s="97"/>
      <c r="W55" s="97"/>
      <c r="X55" s="97"/>
      <c r="Y55" s="98"/>
      <c r="Z55" s="96">
        <v>24900</v>
      </c>
      <c r="AA55" s="97"/>
      <c r="AB55" s="97"/>
      <c r="AC55" s="97"/>
      <c r="AD55" s="98"/>
      <c r="AE55" s="96">
        <v>24900</v>
      </c>
      <c r="AF55" s="97"/>
      <c r="AG55" s="97"/>
      <c r="AH55" s="98"/>
      <c r="AI55" s="96">
        <f>IF(ISNUMBER(U55),U55,0)+IF(ISNUMBER(Z55),Z55,0)</f>
        <v>24900</v>
      </c>
      <c r="AJ55" s="97"/>
      <c r="AK55" s="97"/>
      <c r="AL55" s="97"/>
      <c r="AM55" s="98"/>
      <c r="AN55" s="96">
        <v>0</v>
      </c>
      <c r="AO55" s="97"/>
      <c r="AP55" s="97"/>
      <c r="AQ55" s="97"/>
      <c r="AR55" s="98"/>
      <c r="AS55" s="96">
        <v>62985</v>
      </c>
      <c r="AT55" s="97"/>
      <c r="AU55" s="97"/>
      <c r="AV55" s="97"/>
      <c r="AW55" s="98"/>
      <c r="AX55" s="96">
        <v>62985</v>
      </c>
      <c r="AY55" s="97"/>
      <c r="AZ55" s="97"/>
      <c r="BA55" s="98"/>
      <c r="BB55" s="96">
        <f>IF(ISNUMBER(AN55),AN55,0)+IF(ISNUMBER(AS55),AS55,0)</f>
        <v>62985</v>
      </c>
      <c r="BC55" s="97"/>
      <c r="BD55" s="97"/>
      <c r="BE55" s="97"/>
      <c r="BF55" s="98"/>
      <c r="BG55" s="96">
        <v>0</v>
      </c>
      <c r="BH55" s="97"/>
      <c r="BI55" s="97"/>
      <c r="BJ55" s="97"/>
      <c r="BK55" s="98"/>
      <c r="BL55" s="96">
        <v>100000</v>
      </c>
      <c r="BM55" s="97"/>
      <c r="BN55" s="97"/>
      <c r="BO55" s="97"/>
      <c r="BP55" s="98"/>
      <c r="BQ55" s="96">
        <v>100000</v>
      </c>
      <c r="BR55" s="97"/>
      <c r="BS55" s="97"/>
      <c r="BT55" s="98"/>
      <c r="BU55" s="96">
        <f>IF(ISNUMBER(BG55),BG55,0)+IF(ISNUMBER(BL55),BL55,0)</f>
        <v>100000</v>
      </c>
      <c r="BV55" s="97"/>
      <c r="BW55" s="97"/>
      <c r="BX55" s="97"/>
      <c r="BY55" s="98"/>
    </row>
    <row r="56" spans="1:79" s="99" customFormat="1" ht="12.75" customHeight="1">
      <c r="A56" s="89">
        <v>3132</v>
      </c>
      <c r="B56" s="90"/>
      <c r="C56" s="90"/>
      <c r="D56" s="91"/>
      <c r="E56" s="92" t="s">
        <v>178</v>
      </c>
      <c r="F56" s="93"/>
      <c r="G56" s="93"/>
      <c r="H56" s="93"/>
      <c r="I56" s="93"/>
      <c r="J56" s="93"/>
      <c r="K56" s="93"/>
      <c r="L56" s="93"/>
      <c r="M56" s="93"/>
      <c r="N56" s="93"/>
      <c r="O56" s="93"/>
      <c r="P56" s="93"/>
      <c r="Q56" s="93"/>
      <c r="R56" s="93"/>
      <c r="S56" s="93"/>
      <c r="T56" s="94"/>
      <c r="U56" s="96">
        <v>0</v>
      </c>
      <c r="V56" s="97"/>
      <c r="W56" s="97"/>
      <c r="X56" s="97"/>
      <c r="Y56" s="98"/>
      <c r="Z56" s="96">
        <v>4510426.8099999996</v>
      </c>
      <c r="AA56" s="97"/>
      <c r="AB56" s="97"/>
      <c r="AC56" s="97"/>
      <c r="AD56" s="98"/>
      <c r="AE56" s="96">
        <v>4510426.8099999996</v>
      </c>
      <c r="AF56" s="97"/>
      <c r="AG56" s="97"/>
      <c r="AH56" s="98"/>
      <c r="AI56" s="96">
        <f>IF(ISNUMBER(U56),U56,0)+IF(ISNUMBER(Z56),Z56,0)</f>
        <v>4510426.8099999996</v>
      </c>
      <c r="AJ56" s="97"/>
      <c r="AK56" s="97"/>
      <c r="AL56" s="97"/>
      <c r="AM56" s="98"/>
      <c r="AN56" s="96">
        <v>0</v>
      </c>
      <c r="AO56" s="97"/>
      <c r="AP56" s="97"/>
      <c r="AQ56" s="97"/>
      <c r="AR56" s="98"/>
      <c r="AS56" s="96">
        <v>5184623.82</v>
      </c>
      <c r="AT56" s="97"/>
      <c r="AU56" s="97"/>
      <c r="AV56" s="97"/>
      <c r="AW56" s="98"/>
      <c r="AX56" s="96">
        <v>5184623.82</v>
      </c>
      <c r="AY56" s="97"/>
      <c r="AZ56" s="97"/>
      <c r="BA56" s="98"/>
      <c r="BB56" s="96">
        <f>IF(ISNUMBER(AN56),AN56,0)+IF(ISNUMBER(AS56),AS56,0)</f>
        <v>5184623.82</v>
      </c>
      <c r="BC56" s="97"/>
      <c r="BD56" s="97"/>
      <c r="BE56" s="97"/>
      <c r="BF56" s="98"/>
      <c r="BG56" s="96">
        <v>0</v>
      </c>
      <c r="BH56" s="97"/>
      <c r="BI56" s="97"/>
      <c r="BJ56" s="97"/>
      <c r="BK56" s="98"/>
      <c r="BL56" s="96">
        <v>4709406</v>
      </c>
      <c r="BM56" s="97"/>
      <c r="BN56" s="97"/>
      <c r="BO56" s="97"/>
      <c r="BP56" s="98"/>
      <c r="BQ56" s="96">
        <v>4709406</v>
      </c>
      <c r="BR56" s="97"/>
      <c r="BS56" s="97"/>
      <c r="BT56" s="98"/>
      <c r="BU56" s="96">
        <f>IF(ISNUMBER(BG56),BG56,0)+IF(ISNUMBER(BL56),BL56,0)</f>
        <v>4709406</v>
      </c>
      <c r="BV56" s="97"/>
      <c r="BW56" s="97"/>
      <c r="BX56" s="97"/>
      <c r="BY56" s="98"/>
    </row>
    <row r="57" spans="1:79" s="99" customFormat="1" ht="12.75" customHeight="1">
      <c r="A57" s="89">
        <v>3142</v>
      </c>
      <c r="B57" s="90"/>
      <c r="C57" s="90"/>
      <c r="D57" s="91"/>
      <c r="E57" s="92" t="s">
        <v>179</v>
      </c>
      <c r="F57" s="93"/>
      <c r="G57" s="93"/>
      <c r="H57" s="93"/>
      <c r="I57" s="93"/>
      <c r="J57" s="93"/>
      <c r="K57" s="93"/>
      <c r="L57" s="93"/>
      <c r="M57" s="93"/>
      <c r="N57" s="93"/>
      <c r="O57" s="93"/>
      <c r="P57" s="93"/>
      <c r="Q57" s="93"/>
      <c r="R57" s="93"/>
      <c r="S57" s="93"/>
      <c r="T57" s="94"/>
      <c r="U57" s="96">
        <v>0</v>
      </c>
      <c r="V57" s="97"/>
      <c r="W57" s="97"/>
      <c r="X57" s="97"/>
      <c r="Y57" s="98"/>
      <c r="Z57" s="96">
        <v>3148678.23</v>
      </c>
      <c r="AA57" s="97"/>
      <c r="AB57" s="97"/>
      <c r="AC57" s="97"/>
      <c r="AD57" s="98"/>
      <c r="AE57" s="96">
        <v>3148678.23</v>
      </c>
      <c r="AF57" s="97"/>
      <c r="AG57" s="97"/>
      <c r="AH57" s="98"/>
      <c r="AI57" s="96">
        <f>IF(ISNUMBER(U57),U57,0)+IF(ISNUMBER(Z57),Z57,0)</f>
        <v>3148678.23</v>
      </c>
      <c r="AJ57" s="97"/>
      <c r="AK57" s="97"/>
      <c r="AL57" s="97"/>
      <c r="AM57" s="98"/>
      <c r="AN57" s="96">
        <v>0</v>
      </c>
      <c r="AO57" s="97"/>
      <c r="AP57" s="97"/>
      <c r="AQ57" s="97"/>
      <c r="AR57" s="98"/>
      <c r="AS57" s="96">
        <v>1075922.18</v>
      </c>
      <c r="AT57" s="97"/>
      <c r="AU57" s="97"/>
      <c r="AV57" s="97"/>
      <c r="AW57" s="98"/>
      <c r="AX57" s="96">
        <v>1075922.18</v>
      </c>
      <c r="AY57" s="97"/>
      <c r="AZ57" s="97"/>
      <c r="BA57" s="98"/>
      <c r="BB57" s="96">
        <f>IF(ISNUMBER(AN57),AN57,0)+IF(ISNUMBER(AS57),AS57,0)</f>
        <v>1075922.18</v>
      </c>
      <c r="BC57" s="97"/>
      <c r="BD57" s="97"/>
      <c r="BE57" s="97"/>
      <c r="BF57" s="98"/>
      <c r="BG57" s="96">
        <v>0</v>
      </c>
      <c r="BH57" s="97"/>
      <c r="BI57" s="97"/>
      <c r="BJ57" s="97"/>
      <c r="BK57" s="98"/>
      <c r="BL57" s="96">
        <v>2106941</v>
      </c>
      <c r="BM57" s="97"/>
      <c r="BN57" s="97"/>
      <c r="BO57" s="97"/>
      <c r="BP57" s="98"/>
      <c r="BQ57" s="96">
        <v>2106941</v>
      </c>
      <c r="BR57" s="97"/>
      <c r="BS57" s="97"/>
      <c r="BT57" s="98"/>
      <c r="BU57" s="96">
        <f>IF(ISNUMBER(BG57),BG57,0)+IF(ISNUMBER(BL57),BL57,0)</f>
        <v>2106941</v>
      </c>
      <c r="BV57" s="97"/>
      <c r="BW57" s="97"/>
      <c r="BX57" s="97"/>
      <c r="BY57" s="98"/>
    </row>
    <row r="58" spans="1:79" s="6" customFormat="1" ht="12.75" customHeight="1">
      <c r="A58" s="86"/>
      <c r="B58" s="87"/>
      <c r="C58" s="87"/>
      <c r="D58" s="88"/>
      <c r="E58" s="100" t="s">
        <v>147</v>
      </c>
      <c r="F58" s="101"/>
      <c r="G58" s="101"/>
      <c r="H58" s="101"/>
      <c r="I58" s="101"/>
      <c r="J58" s="101"/>
      <c r="K58" s="101"/>
      <c r="L58" s="101"/>
      <c r="M58" s="101"/>
      <c r="N58" s="101"/>
      <c r="O58" s="101"/>
      <c r="P58" s="101"/>
      <c r="Q58" s="101"/>
      <c r="R58" s="101"/>
      <c r="S58" s="101"/>
      <c r="T58" s="102"/>
      <c r="U58" s="104">
        <v>9542045.3499999996</v>
      </c>
      <c r="V58" s="105"/>
      <c r="W58" s="105"/>
      <c r="X58" s="105"/>
      <c r="Y58" s="106"/>
      <c r="Z58" s="104">
        <v>7684005.0399999991</v>
      </c>
      <c r="AA58" s="105"/>
      <c r="AB58" s="105"/>
      <c r="AC58" s="105"/>
      <c r="AD58" s="106"/>
      <c r="AE58" s="104">
        <v>7684005.0399999991</v>
      </c>
      <c r="AF58" s="105"/>
      <c r="AG58" s="105"/>
      <c r="AH58" s="106"/>
      <c r="AI58" s="104">
        <f>IF(ISNUMBER(U58),U58,0)+IF(ISNUMBER(Z58),Z58,0)</f>
        <v>17226050.390000001</v>
      </c>
      <c r="AJ58" s="105"/>
      <c r="AK58" s="105"/>
      <c r="AL58" s="105"/>
      <c r="AM58" s="106"/>
      <c r="AN58" s="104">
        <v>21161166</v>
      </c>
      <c r="AO58" s="105"/>
      <c r="AP58" s="105"/>
      <c r="AQ58" s="105"/>
      <c r="AR58" s="106"/>
      <c r="AS58" s="104">
        <v>6323531</v>
      </c>
      <c r="AT58" s="105"/>
      <c r="AU58" s="105"/>
      <c r="AV58" s="105"/>
      <c r="AW58" s="106"/>
      <c r="AX58" s="104">
        <v>6323531</v>
      </c>
      <c r="AY58" s="105"/>
      <c r="AZ58" s="105"/>
      <c r="BA58" s="106"/>
      <c r="BB58" s="104">
        <f>IF(ISNUMBER(AN58),AN58,0)+IF(ISNUMBER(AS58),AS58,0)</f>
        <v>27484697</v>
      </c>
      <c r="BC58" s="105"/>
      <c r="BD58" s="105"/>
      <c r="BE58" s="105"/>
      <c r="BF58" s="106"/>
      <c r="BG58" s="104">
        <v>13499150</v>
      </c>
      <c r="BH58" s="105"/>
      <c r="BI58" s="105"/>
      <c r="BJ58" s="105"/>
      <c r="BK58" s="106"/>
      <c r="BL58" s="104">
        <v>6916347</v>
      </c>
      <c r="BM58" s="105"/>
      <c r="BN58" s="105"/>
      <c r="BO58" s="105"/>
      <c r="BP58" s="106"/>
      <c r="BQ58" s="104">
        <v>6916347</v>
      </c>
      <c r="BR58" s="105"/>
      <c r="BS58" s="105"/>
      <c r="BT58" s="106"/>
      <c r="BU58" s="104">
        <f>IF(ISNUMBER(BG58),BG58,0)+IF(ISNUMBER(BL58),BL58,0)</f>
        <v>20415497</v>
      </c>
      <c r="BV58" s="105"/>
      <c r="BW58" s="105"/>
      <c r="BX58" s="105"/>
      <c r="BY58" s="106"/>
    </row>
    <row r="60" spans="1:79" ht="14.25" customHeight="1">
      <c r="A60" s="29" t="s">
        <v>328</v>
      </c>
      <c r="B60" s="29"/>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9"/>
    </row>
    <row r="61" spans="1:79" ht="15" customHeight="1">
      <c r="A61" s="44" t="s">
        <v>315</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c r="BM61" s="44"/>
      <c r="BN61" s="44"/>
      <c r="BO61" s="44"/>
      <c r="BP61" s="44"/>
      <c r="BQ61" s="44"/>
      <c r="BR61" s="44"/>
      <c r="BS61" s="44"/>
      <c r="BT61" s="44"/>
      <c r="BU61" s="44"/>
      <c r="BV61" s="44"/>
      <c r="BW61" s="44"/>
      <c r="BX61" s="44"/>
      <c r="BY61" s="44"/>
    </row>
    <row r="62" spans="1:79" ht="23.1" customHeight="1">
      <c r="A62" s="62" t="s">
        <v>119</v>
      </c>
      <c r="B62" s="63"/>
      <c r="C62" s="63"/>
      <c r="D62" s="63"/>
      <c r="E62" s="64"/>
      <c r="F62" s="27" t="s">
        <v>19</v>
      </c>
      <c r="G62" s="27"/>
      <c r="H62" s="27"/>
      <c r="I62" s="27"/>
      <c r="J62" s="27"/>
      <c r="K62" s="27"/>
      <c r="L62" s="27"/>
      <c r="M62" s="27"/>
      <c r="N62" s="27"/>
      <c r="O62" s="27"/>
      <c r="P62" s="27"/>
      <c r="Q62" s="27"/>
      <c r="R62" s="27"/>
      <c r="S62" s="27"/>
      <c r="T62" s="27"/>
      <c r="U62" s="36" t="s">
        <v>316</v>
      </c>
      <c r="V62" s="37"/>
      <c r="W62" s="37"/>
      <c r="X62" s="37"/>
      <c r="Y62" s="37"/>
      <c r="Z62" s="37"/>
      <c r="AA62" s="37"/>
      <c r="AB62" s="37"/>
      <c r="AC62" s="37"/>
      <c r="AD62" s="37"/>
      <c r="AE62" s="37"/>
      <c r="AF62" s="37"/>
      <c r="AG62" s="37"/>
      <c r="AH62" s="37"/>
      <c r="AI62" s="37"/>
      <c r="AJ62" s="37"/>
      <c r="AK62" s="37"/>
      <c r="AL62" s="37"/>
      <c r="AM62" s="38"/>
      <c r="AN62" s="36" t="s">
        <v>319</v>
      </c>
      <c r="AO62" s="37"/>
      <c r="AP62" s="37"/>
      <c r="AQ62" s="37"/>
      <c r="AR62" s="37"/>
      <c r="AS62" s="37"/>
      <c r="AT62" s="37"/>
      <c r="AU62" s="37"/>
      <c r="AV62" s="37"/>
      <c r="AW62" s="37"/>
      <c r="AX62" s="37"/>
      <c r="AY62" s="37"/>
      <c r="AZ62" s="37"/>
      <c r="BA62" s="37"/>
      <c r="BB62" s="37"/>
      <c r="BC62" s="37"/>
      <c r="BD62" s="37"/>
      <c r="BE62" s="37"/>
      <c r="BF62" s="38"/>
      <c r="BG62" s="36" t="s">
        <v>326</v>
      </c>
      <c r="BH62" s="37"/>
      <c r="BI62" s="37"/>
      <c r="BJ62" s="37"/>
      <c r="BK62" s="37"/>
      <c r="BL62" s="37"/>
      <c r="BM62" s="37"/>
      <c r="BN62" s="37"/>
      <c r="BO62" s="37"/>
      <c r="BP62" s="37"/>
      <c r="BQ62" s="37"/>
      <c r="BR62" s="37"/>
      <c r="BS62" s="37"/>
      <c r="BT62" s="37"/>
      <c r="BU62" s="37"/>
      <c r="BV62" s="37"/>
      <c r="BW62" s="37"/>
      <c r="BX62" s="37"/>
      <c r="BY62" s="38"/>
    </row>
    <row r="63" spans="1:79" ht="51.75" customHeight="1">
      <c r="A63" s="65"/>
      <c r="B63" s="66"/>
      <c r="C63" s="66"/>
      <c r="D63" s="66"/>
      <c r="E63" s="67"/>
      <c r="F63" s="27"/>
      <c r="G63" s="27"/>
      <c r="H63" s="27"/>
      <c r="I63" s="27"/>
      <c r="J63" s="27"/>
      <c r="K63" s="27"/>
      <c r="L63" s="27"/>
      <c r="M63" s="27"/>
      <c r="N63" s="27"/>
      <c r="O63" s="27"/>
      <c r="P63" s="27"/>
      <c r="Q63" s="27"/>
      <c r="R63" s="27"/>
      <c r="S63" s="27"/>
      <c r="T63" s="27"/>
      <c r="U63" s="36" t="s">
        <v>4</v>
      </c>
      <c r="V63" s="37"/>
      <c r="W63" s="37"/>
      <c r="X63" s="37"/>
      <c r="Y63" s="38"/>
      <c r="Z63" s="36" t="s">
        <v>3</v>
      </c>
      <c r="AA63" s="37"/>
      <c r="AB63" s="37"/>
      <c r="AC63" s="37"/>
      <c r="AD63" s="38"/>
      <c r="AE63" s="51" t="s">
        <v>116</v>
      </c>
      <c r="AF63" s="52"/>
      <c r="AG63" s="52"/>
      <c r="AH63" s="53"/>
      <c r="AI63" s="36" t="s">
        <v>5</v>
      </c>
      <c r="AJ63" s="37"/>
      <c r="AK63" s="37"/>
      <c r="AL63" s="37"/>
      <c r="AM63" s="38"/>
      <c r="AN63" s="36" t="s">
        <v>4</v>
      </c>
      <c r="AO63" s="37"/>
      <c r="AP63" s="37"/>
      <c r="AQ63" s="37"/>
      <c r="AR63" s="38"/>
      <c r="AS63" s="36" t="s">
        <v>3</v>
      </c>
      <c r="AT63" s="37"/>
      <c r="AU63" s="37"/>
      <c r="AV63" s="37"/>
      <c r="AW63" s="38"/>
      <c r="AX63" s="51" t="s">
        <v>116</v>
      </c>
      <c r="AY63" s="52"/>
      <c r="AZ63" s="52"/>
      <c r="BA63" s="53"/>
      <c r="BB63" s="36" t="s">
        <v>96</v>
      </c>
      <c r="BC63" s="37"/>
      <c r="BD63" s="37"/>
      <c r="BE63" s="37"/>
      <c r="BF63" s="38"/>
      <c r="BG63" s="36" t="s">
        <v>4</v>
      </c>
      <c r="BH63" s="37"/>
      <c r="BI63" s="37"/>
      <c r="BJ63" s="37"/>
      <c r="BK63" s="38"/>
      <c r="BL63" s="36" t="s">
        <v>3</v>
      </c>
      <c r="BM63" s="37"/>
      <c r="BN63" s="37"/>
      <c r="BO63" s="37"/>
      <c r="BP63" s="38"/>
      <c r="BQ63" s="51" t="s">
        <v>116</v>
      </c>
      <c r="BR63" s="52"/>
      <c r="BS63" s="52"/>
      <c r="BT63" s="53"/>
      <c r="BU63" s="27" t="s">
        <v>97</v>
      </c>
      <c r="BV63" s="27"/>
      <c r="BW63" s="27"/>
      <c r="BX63" s="27"/>
      <c r="BY63" s="27"/>
    </row>
    <row r="64" spans="1:79" ht="15" customHeight="1">
      <c r="A64" s="36">
        <v>1</v>
      </c>
      <c r="B64" s="37"/>
      <c r="C64" s="37"/>
      <c r="D64" s="37"/>
      <c r="E64" s="38"/>
      <c r="F64" s="36">
        <v>2</v>
      </c>
      <c r="G64" s="37"/>
      <c r="H64" s="37"/>
      <c r="I64" s="37"/>
      <c r="J64" s="37"/>
      <c r="K64" s="37"/>
      <c r="L64" s="37"/>
      <c r="M64" s="37"/>
      <c r="N64" s="37"/>
      <c r="O64" s="37"/>
      <c r="P64" s="37"/>
      <c r="Q64" s="37"/>
      <c r="R64" s="37"/>
      <c r="S64" s="37"/>
      <c r="T64" s="38"/>
      <c r="U64" s="36">
        <v>3</v>
      </c>
      <c r="V64" s="37"/>
      <c r="W64" s="37"/>
      <c r="X64" s="37"/>
      <c r="Y64" s="38"/>
      <c r="Z64" s="36">
        <v>4</v>
      </c>
      <c r="AA64" s="37"/>
      <c r="AB64" s="37"/>
      <c r="AC64" s="37"/>
      <c r="AD64" s="38"/>
      <c r="AE64" s="36">
        <v>5</v>
      </c>
      <c r="AF64" s="37"/>
      <c r="AG64" s="37"/>
      <c r="AH64" s="38"/>
      <c r="AI64" s="36">
        <v>6</v>
      </c>
      <c r="AJ64" s="37"/>
      <c r="AK64" s="37"/>
      <c r="AL64" s="37"/>
      <c r="AM64" s="38"/>
      <c r="AN64" s="36">
        <v>7</v>
      </c>
      <c r="AO64" s="37"/>
      <c r="AP64" s="37"/>
      <c r="AQ64" s="37"/>
      <c r="AR64" s="38"/>
      <c r="AS64" s="36">
        <v>8</v>
      </c>
      <c r="AT64" s="37"/>
      <c r="AU64" s="37"/>
      <c r="AV64" s="37"/>
      <c r="AW64" s="38"/>
      <c r="AX64" s="36">
        <v>9</v>
      </c>
      <c r="AY64" s="37"/>
      <c r="AZ64" s="37"/>
      <c r="BA64" s="38"/>
      <c r="BB64" s="36">
        <v>10</v>
      </c>
      <c r="BC64" s="37"/>
      <c r="BD64" s="37"/>
      <c r="BE64" s="37"/>
      <c r="BF64" s="38"/>
      <c r="BG64" s="36">
        <v>11</v>
      </c>
      <c r="BH64" s="37"/>
      <c r="BI64" s="37"/>
      <c r="BJ64" s="37"/>
      <c r="BK64" s="38"/>
      <c r="BL64" s="36">
        <v>12</v>
      </c>
      <c r="BM64" s="37"/>
      <c r="BN64" s="37"/>
      <c r="BO64" s="37"/>
      <c r="BP64" s="38"/>
      <c r="BQ64" s="36">
        <v>13</v>
      </c>
      <c r="BR64" s="37"/>
      <c r="BS64" s="37"/>
      <c r="BT64" s="38"/>
      <c r="BU64" s="27">
        <v>14</v>
      </c>
      <c r="BV64" s="27"/>
      <c r="BW64" s="27"/>
      <c r="BX64" s="27"/>
      <c r="BY64" s="27"/>
    </row>
    <row r="65" spans="1:79" s="1" customFormat="1" ht="13.5" hidden="1" customHeight="1">
      <c r="A65" s="39" t="s">
        <v>64</v>
      </c>
      <c r="B65" s="40"/>
      <c r="C65" s="40"/>
      <c r="D65" s="40"/>
      <c r="E65" s="41"/>
      <c r="F65" s="39" t="s">
        <v>57</v>
      </c>
      <c r="G65" s="40"/>
      <c r="H65" s="40"/>
      <c r="I65" s="40"/>
      <c r="J65" s="40"/>
      <c r="K65" s="40"/>
      <c r="L65" s="40"/>
      <c r="M65" s="40"/>
      <c r="N65" s="40"/>
      <c r="O65" s="40"/>
      <c r="P65" s="40"/>
      <c r="Q65" s="40"/>
      <c r="R65" s="40"/>
      <c r="S65" s="40"/>
      <c r="T65" s="41"/>
      <c r="U65" s="39" t="s">
        <v>65</v>
      </c>
      <c r="V65" s="40"/>
      <c r="W65" s="40"/>
      <c r="X65" s="40"/>
      <c r="Y65" s="41"/>
      <c r="Z65" s="39" t="s">
        <v>66</v>
      </c>
      <c r="AA65" s="40"/>
      <c r="AB65" s="40"/>
      <c r="AC65" s="40"/>
      <c r="AD65" s="41"/>
      <c r="AE65" s="39" t="s">
        <v>91</v>
      </c>
      <c r="AF65" s="40"/>
      <c r="AG65" s="40"/>
      <c r="AH65" s="41"/>
      <c r="AI65" s="47" t="s">
        <v>170</v>
      </c>
      <c r="AJ65" s="48"/>
      <c r="AK65" s="48"/>
      <c r="AL65" s="48"/>
      <c r="AM65" s="49"/>
      <c r="AN65" s="39" t="s">
        <v>67</v>
      </c>
      <c r="AO65" s="40"/>
      <c r="AP65" s="40"/>
      <c r="AQ65" s="40"/>
      <c r="AR65" s="41"/>
      <c r="AS65" s="39" t="s">
        <v>68</v>
      </c>
      <c r="AT65" s="40"/>
      <c r="AU65" s="40"/>
      <c r="AV65" s="40"/>
      <c r="AW65" s="41"/>
      <c r="AX65" s="39" t="s">
        <v>92</v>
      </c>
      <c r="AY65" s="40"/>
      <c r="AZ65" s="40"/>
      <c r="BA65" s="41"/>
      <c r="BB65" s="47" t="s">
        <v>170</v>
      </c>
      <c r="BC65" s="48"/>
      <c r="BD65" s="48"/>
      <c r="BE65" s="48"/>
      <c r="BF65" s="49"/>
      <c r="BG65" s="39" t="s">
        <v>58</v>
      </c>
      <c r="BH65" s="40"/>
      <c r="BI65" s="40"/>
      <c r="BJ65" s="40"/>
      <c r="BK65" s="41"/>
      <c r="BL65" s="39" t="s">
        <v>59</v>
      </c>
      <c r="BM65" s="40"/>
      <c r="BN65" s="40"/>
      <c r="BO65" s="40"/>
      <c r="BP65" s="41"/>
      <c r="BQ65" s="39" t="s">
        <v>93</v>
      </c>
      <c r="BR65" s="40"/>
      <c r="BS65" s="40"/>
      <c r="BT65" s="41"/>
      <c r="BU65" s="50" t="s">
        <v>170</v>
      </c>
      <c r="BV65" s="50"/>
      <c r="BW65" s="50"/>
      <c r="BX65" s="50"/>
      <c r="BY65" s="50"/>
      <c r="CA65" t="s">
        <v>27</v>
      </c>
    </row>
    <row r="66" spans="1:79" s="6" customFormat="1" ht="12.75" customHeight="1">
      <c r="A66" s="86"/>
      <c r="B66" s="87"/>
      <c r="C66" s="87"/>
      <c r="D66" s="87"/>
      <c r="E66" s="88"/>
      <c r="F66" s="86" t="s">
        <v>147</v>
      </c>
      <c r="G66" s="87"/>
      <c r="H66" s="87"/>
      <c r="I66" s="87"/>
      <c r="J66" s="87"/>
      <c r="K66" s="87"/>
      <c r="L66" s="87"/>
      <c r="M66" s="87"/>
      <c r="N66" s="87"/>
      <c r="O66" s="87"/>
      <c r="P66" s="87"/>
      <c r="Q66" s="87"/>
      <c r="R66" s="87"/>
      <c r="S66" s="87"/>
      <c r="T66" s="88"/>
      <c r="U66" s="104"/>
      <c r="V66" s="105"/>
      <c r="W66" s="105"/>
      <c r="X66" s="105"/>
      <c r="Y66" s="106"/>
      <c r="Z66" s="104"/>
      <c r="AA66" s="105"/>
      <c r="AB66" s="105"/>
      <c r="AC66" s="105"/>
      <c r="AD66" s="106"/>
      <c r="AE66" s="104"/>
      <c r="AF66" s="105"/>
      <c r="AG66" s="105"/>
      <c r="AH66" s="106"/>
      <c r="AI66" s="104">
        <f>IF(ISNUMBER(U66),U66,0)+IF(ISNUMBER(Z66),Z66,0)</f>
        <v>0</v>
      </c>
      <c r="AJ66" s="105"/>
      <c r="AK66" s="105"/>
      <c r="AL66" s="105"/>
      <c r="AM66" s="106"/>
      <c r="AN66" s="104"/>
      <c r="AO66" s="105"/>
      <c r="AP66" s="105"/>
      <c r="AQ66" s="105"/>
      <c r="AR66" s="106"/>
      <c r="AS66" s="104"/>
      <c r="AT66" s="105"/>
      <c r="AU66" s="105"/>
      <c r="AV66" s="105"/>
      <c r="AW66" s="106"/>
      <c r="AX66" s="104"/>
      <c r="AY66" s="105"/>
      <c r="AZ66" s="105"/>
      <c r="BA66" s="106"/>
      <c r="BB66" s="104">
        <f>IF(ISNUMBER(AN66),AN66,0)+IF(ISNUMBER(AS66),AS66,0)</f>
        <v>0</v>
      </c>
      <c r="BC66" s="105"/>
      <c r="BD66" s="105"/>
      <c r="BE66" s="105"/>
      <c r="BF66" s="106"/>
      <c r="BG66" s="104"/>
      <c r="BH66" s="105"/>
      <c r="BI66" s="105"/>
      <c r="BJ66" s="105"/>
      <c r="BK66" s="106"/>
      <c r="BL66" s="104"/>
      <c r="BM66" s="105"/>
      <c r="BN66" s="105"/>
      <c r="BO66" s="105"/>
      <c r="BP66" s="106"/>
      <c r="BQ66" s="104"/>
      <c r="BR66" s="105"/>
      <c r="BS66" s="105"/>
      <c r="BT66" s="106"/>
      <c r="BU66" s="104">
        <f>IF(ISNUMBER(BG66),BG66,0)+IF(ISNUMBER(BL66),BL66,0)</f>
        <v>0</v>
      </c>
      <c r="BV66" s="105"/>
      <c r="BW66" s="105"/>
      <c r="BX66" s="105"/>
      <c r="BY66" s="106"/>
      <c r="CA66" s="6" t="s">
        <v>28</v>
      </c>
    </row>
    <row r="68" spans="1:79" ht="14.25" customHeight="1">
      <c r="A68" s="29" t="s">
        <v>343</v>
      </c>
      <c r="B68" s="29"/>
      <c r="C68" s="29"/>
      <c r="D68" s="29"/>
      <c r="E68" s="29"/>
      <c r="F68" s="29"/>
      <c r="G68" s="29"/>
      <c r="H68" s="29"/>
      <c r="I68" s="29"/>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c r="BI68" s="29"/>
      <c r="BJ68" s="29"/>
      <c r="BK68" s="29"/>
      <c r="BL68" s="29"/>
    </row>
    <row r="69" spans="1:79" ht="15" customHeight="1">
      <c r="A69" s="44" t="s">
        <v>315</v>
      </c>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c r="AY69" s="44"/>
      <c r="AZ69" s="44"/>
      <c r="BA69" s="44"/>
      <c r="BB69" s="44"/>
      <c r="BC69" s="44"/>
      <c r="BD69" s="44"/>
      <c r="BE69" s="44"/>
      <c r="BF69" s="44"/>
      <c r="BG69" s="44"/>
      <c r="BH69" s="44"/>
      <c r="BI69" s="44"/>
      <c r="BJ69" s="44"/>
      <c r="BK69" s="44"/>
    </row>
    <row r="70" spans="1:79" ht="23.1" customHeight="1">
      <c r="A70" s="62" t="s">
        <v>118</v>
      </c>
      <c r="B70" s="63"/>
      <c r="C70" s="63"/>
      <c r="D70" s="64"/>
      <c r="E70" s="54" t="s">
        <v>19</v>
      </c>
      <c r="F70" s="55"/>
      <c r="G70" s="55"/>
      <c r="H70" s="55"/>
      <c r="I70" s="55"/>
      <c r="J70" s="55"/>
      <c r="K70" s="55"/>
      <c r="L70" s="55"/>
      <c r="M70" s="55"/>
      <c r="N70" s="55"/>
      <c r="O70" s="55"/>
      <c r="P70" s="55"/>
      <c r="Q70" s="55"/>
      <c r="R70" s="55"/>
      <c r="S70" s="55"/>
      <c r="T70" s="55"/>
      <c r="U70" s="55"/>
      <c r="V70" s="55"/>
      <c r="W70" s="56"/>
      <c r="X70" s="36" t="s">
        <v>337</v>
      </c>
      <c r="Y70" s="37"/>
      <c r="Z70" s="37"/>
      <c r="AA70" s="37"/>
      <c r="AB70" s="37"/>
      <c r="AC70" s="37"/>
      <c r="AD70" s="37"/>
      <c r="AE70" s="37"/>
      <c r="AF70" s="37"/>
      <c r="AG70" s="37"/>
      <c r="AH70" s="37"/>
      <c r="AI70" s="37"/>
      <c r="AJ70" s="37"/>
      <c r="AK70" s="37"/>
      <c r="AL70" s="37"/>
      <c r="AM70" s="37"/>
      <c r="AN70" s="37"/>
      <c r="AO70" s="37"/>
      <c r="AP70" s="37"/>
      <c r="AQ70" s="38"/>
      <c r="AR70" s="27" t="s">
        <v>342</v>
      </c>
      <c r="AS70" s="27"/>
      <c r="AT70" s="27"/>
      <c r="AU70" s="27"/>
      <c r="AV70" s="27"/>
      <c r="AW70" s="27"/>
      <c r="AX70" s="27"/>
      <c r="AY70" s="27"/>
      <c r="AZ70" s="27"/>
      <c r="BA70" s="27"/>
      <c r="BB70" s="27"/>
      <c r="BC70" s="27"/>
      <c r="BD70" s="27"/>
      <c r="BE70" s="27"/>
      <c r="BF70" s="27"/>
      <c r="BG70" s="27"/>
      <c r="BH70" s="27"/>
      <c r="BI70" s="27"/>
      <c r="BJ70" s="27"/>
      <c r="BK70" s="27"/>
    </row>
    <row r="71" spans="1:79" ht="48.75" customHeight="1">
      <c r="A71" s="65"/>
      <c r="B71" s="66"/>
      <c r="C71" s="66"/>
      <c r="D71" s="67"/>
      <c r="E71" s="57"/>
      <c r="F71" s="58"/>
      <c r="G71" s="58"/>
      <c r="H71" s="58"/>
      <c r="I71" s="58"/>
      <c r="J71" s="58"/>
      <c r="K71" s="58"/>
      <c r="L71" s="58"/>
      <c r="M71" s="58"/>
      <c r="N71" s="58"/>
      <c r="O71" s="58"/>
      <c r="P71" s="58"/>
      <c r="Q71" s="58"/>
      <c r="R71" s="58"/>
      <c r="S71" s="58"/>
      <c r="T71" s="58"/>
      <c r="U71" s="58"/>
      <c r="V71" s="58"/>
      <c r="W71" s="59"/>
      <c r="X71" s="54" t="s">
        <v>4</v>
      </c>
      <c r="Y71" s="55"/>
      <c r="Z71" s="55"/>
      <c r="AA71" s="55"/>
      <c r="AB71" s="56"/>
      <c r="AC71" s="54" t="s">
        <v>3</v>
      </c>
      <c r="AD71" s="55"/>
      <c r="AE71" s="55"/>
      <c r="AF71" s="55"/>
      <c r="AG71" s="56"/>
      <c r="AH71" s="51" t="s">
        <v>116</v>
      </c>
      <c r="AI71" s="52"/>
      <c r="AJ71" s="52"/>
      <c r="AK71" s="52"/>
      <c r="AL71" s="53"/>
      <c r="AM71" s="36" t="s">
        <v>5</v>
      </c>
      <c r="AN71" s="37"/>
      <c r="AO71" s="37"/>
      <c r="AP71" s="37"/>
      <c r="AQ71" s="38"/>
      <c r="AR71" s="36" t="s">
        <v>4</v>
      </c>
      <c r="AS71" s="37"/>
      <c r="AT71" s="37"/>
      <c r="AU71" s="37"/>
      <c r="AV71" s="38"/>
      <c r="AW71" s="36" t="s">
        <v>3</v>
      </c>
      <c r="AX71" s="37"/>
      <c r="AY71" s="37"/>
      <c r="AZ71" s="37"/>
      <c r="BA71" s="38"/>
      <c r="BB71" s="51" t="s">
        <v>116</v>
      </c>
      <c r="BC71" s="52"/>
      <c r="BD71" s="52"/>
      <c r="BE71" s="52"/>
      <c r="BF71" s="53"/>
      <c r="BG71" s="36" t="s">
        <v>96</v>
      </c>
      <c r="BH71" s="37"/>
      <c r="BI71" s="37"/>
      <c r="BJ71" s="37"/>
      <c r="BK71" s="38"/>
    </row>
    <row r="72" spans="1:79" ht="12.75" customHeight="1">
      <c r="A72" s="36">
        <v>1</v>
      </c>
      <c r="B72" s="37"/>
      <c r="C72" s="37"/>
      <c r="D72" s="38"/>
      <c r="E72" s="36">
        <v>2</v>
      </c>
      <c r="F72" s="37"/>
      <c r="G72" s="37"/>
      <c r="H72" s="37"/>
      <c r="I72" s="37"/>
      <c r="J72" s="37"/>
      <c r="K72" s="37"/>
      <c r="L72" s="37"/>
      <c r="M72" s="37"/>
      <c r="N72" s="37"/>
      <c r="O72" s="37"/>
      <c r="P72" s="37"/>
      <c r="Q72" s="37"/>
      <c r="R72" s="37"/>
      <c r="S72" s="37"/>
      <c r="T72" s="37"/>
      <c r="U72" s="37"/>
      <c r="V72" s="37"/>
      <c r="W72" s="38"/>
      <c r="X72" s="36">
        <v>3</v>
      </c>
      <c r="Y72" s="37"/>
      <c r="Z72" s="37"/>
      <c r="AA72" s="37"/>
      <c r="AB72" s="38"/>
      <c r="AC72" s="36">
        <v>4</v>
      </c>
      <c r="AD72" s="37"/>
      <c r="AE72" s="37"/>
      <c r="AF72" s="37"/>
      <c r="AG72" s="38"/>
      <c r="AH72" s="36">
        <v>5</v>
      </c>
      <c r="AI72" s="37"/>
      <c r="AJ72" s="37"/>
      <c r="AK72" s="37"/>
      <c r="AL72" s="38"/>
      <c r="AM72" s="36">
        <v>6</v>
      </c>
      <c r="AN72" s="37"/>
      <c r="AO72" s="37"/>
      <c r="AP72" s="37"/>
      <c r="AQ72" s="38"/>
      <c r="AR72" s="36">
        <v>7</v>
      </c>
      <c r="AS72" s="37"/>
      <c r="AT72" s="37"/>
      <c r="AU72" s="37"/>
      <c r="AV72" s="38"/>
      <c r="AW72" s="36">
        <v>8</v>
      </c>
      <c r="AX72" s="37"/>
      <c r="AY72" s="37"/>
      <c r="AZ72" s="37"/>
      <c r="BA72" s="38"/>
      <c r="BB72" s="36">
        <v>9</v>
      </c>
      <c r="BC72" s="37"/>
      <c r="BD72" s="37"/>
      <c r="BE72" s="37"/>
      <c r="BF72" s="38"/>
      <c r="BG72" s="36">
        <v>10</v>
      </c>
      <c r="BH72" s="37"/>
      <c r="BI72" s="37"/>
      <c r="BJ72" s="37"/>
      <c r="BK72" s="38"/>
    </row>
    <row r="73" spans="1:79" s="1" customFormat="1" ht="12.75" hidden="1" customHeight="1">
      <c r="A73" s="39" t="s">
        <v>64</v>
      </c>
      <c r="B73" s="40"/>
      <c r="C73" s="40"/>
      <c r="D73" s="41"/>
      <c r="E73" s="39" t="s">
        <v>57</v>
      </c>
      <c r="F73" s="40"/>
      <c r="G73" s="40"/>
      <c r="H73" s="40"/>
      <c r="I73" s="40"/>
      <c r="J73" s="40"/>
      <c r="K73" s="40"/>
      <c r="L73" s="40"/>
      <c r="M73" s="40"/>
      <c r="N73" s="40"/>
      <c r="O73" s="40"/>
      <c r="P73" s="40"/>
      <c r="Q73" s="40"/>
      <c r="R73" s="40"/>
      <c r="S73" s="40"/>
      <c r="T73" s="40"/>
      <c r="U73" s="40"/>
      <c r="V73" s="40"/>
      <c r="W73" s="41"/>
      <c r="X73" s="68" t="s">
        <v>60</v>
      </c>
      <c r="Y73" s="69"/>
      <c r="Z73" s="69"/>
      <c r="AA73" s="69"/>
      <c r="AB73" s="70"/>
      <c r="AC73" s="68" t="s">
        <v>61</v>
      </c>
      <c r="AD73" s="69"/>
      <c r="AE73" s="69"/>
      <c r="AF73" s="69"/>
      <c r="AG73" s="70"/>
      <c r="AH73" s="39" t="s">
        <v>94</v>
      </c>
      <c r="AI73" s="40"/>
      <c r="AJ73" s="40"/>
      <c r="AK73" s="40"/>
      <c r="AL73" s="41"/>
      <c r="AM73" s="47" t="s">
        <v>171</v>
      </c>
      <c r="AN73" s="48"/>
      <c r="AO73" s="48"/>
      <c r="AP73" s="48"/>
      <c r="AQ73" s="49"/>
      <c r="AR73" s="39" t="s">
        <v>62</v>
      </c>
      <c r="AS73" s="40"/>
      <c r="AT73" s="40"/>
      <c r="AU73" s="40"/>
      <c r="AV73" s="41"/>
      <c r="AW73" s="39" t="s">
        <v>63</v>
      </c>
      <c r="AX73" s="40"/>
      <c r="AY73" s="40"/>
      <c r="AZ73" s="40"/>
      <c r="BA73" s="41"/>
      <c r="BB73" s="39" t="s">
        <v>95</v>
      </c>
      <c r="BC73" s="40"/>
      <c r="BD73" s="40"/>
      <c r="BE73" s="40"/>
      <c r="BF73" s="41"/>
      <c r="BG73" s="47" t="s">
        <v>171</v>
      </c>
      <c r="BH73" s="48"/>
      <c r="BI73" s="48"/>
      <c r="BJ73" s="48"/>
      <c r="BK73" s="49"/>
      <c r="CA73" t="s">
        <v>29</v>
      </c>
    </row>
    <row r="74" spans="1:79" s="99" customFormat="1" ht="12.75" customHeight="1">
      <c r="A74" s="89">
        <v>2240</v>
      </c>
      <c r="B74" s="90"/>
      <c r="C74" s="90"/>
      <c r="D74" s="91"/>
      <c r="E74" s="92" t="s">
        <v>176</v>
      </c>
      <c r="F74" s="93"/>
      <c r="G74" s="93"/>
      <c r="H74" s="93"/>
      <c r="I74" s="93"/>
      <c r="J74" s="93"/>
      <c r="K74" s="93"/>
      <c r="L74" s="93"/>
      <c r="M74" s="93"/>
      <c r="N74" s="93"/>
      <c r="O74" s="93"/>
      <c r="P74" s="93"/>
      <c r="Q74" s="93"/>
      <c r="R74" s="93"/>
      <c r="S74" s="93"/>
      <c r="T74" s="93"/>
      <c r="U74" s="93"/>
      <c r="V74" s="93"/>
      <c r="W74" s="94"/>
      <c r="X74" s="96">
        <v>14784687</v>
      </c>
      <c r="Y74" s="97"/>
      <c r="Z74" s="97"/>
      <c r="AA74" s="97"/>
      <c r="AB74" s="98"/>
      <c r="AC74" s="96">
        <v>0</v>
      </c>
      <c r="AD74" s="97"/>
      <c r="AE74" s="97"/>
      <c r="AF74" s="97"/>
      <c r="AG74" s="98"/>
      <c r="AH74" s="96">
        <v>0</v>
      </c>
      <c r="AI74" s="97"/>
      <c r="AJ74" s="97"/>
      <c r="AK74" s="97"/>
      <c r="AL74" s="98"/>
      <c r="AM74" s="96">
        <f>IF(ISNUMBER(X74),X74,0)+IF(ISNUMBER(AC74),AC74,0)</f>
        <v>14784687</v>
      </c>
      <c r="AN74" s="97"/>
      <c r="AO74" s="97"/>
      <c r="AP74" s="97"/>
      <c r="AQ74" s="98"/>
      <c r="AR74" s="96">
        <v>16579744</v>
      </c>
      <c r="AS74" s="97"/>
      <c r="AT74" s="97"/>
      <c r="AU74" s="97"/>
      <c r="AV74" s="98"/>
      <c r="AW74" s="96">
        <v>0</v>
      </c>
      <c r="AX74" s="97"/>
      <c r="AY74" s="97"/>
      <c r="AZ74" s="97"/>
      <c r="BA74" s="98"/>
      <c r="BB74" s="96">
        <v>0</v>
      </c>
      <c r="BC74" s="97"/>
      <c r="BD74" s="97"/>
      <c r="BE74" s="97"/>
      <c r="BF74" s="98"/>
      <c r="BG74" s="95">
        <f>IF(ISNUMBER(AR74),AR74,0)+IF(ISNUMBER(AW74),AW74,0)</f>
        <v>16579744</v>
      </c>
      <c r="BH74" s="95"/>
      <c r="BI74" s="95"/>
      <c r="BJ74" s="95"/>
      <c r="BK74" s="95"/>
      <c r="CA74" s="99" t="s">
        <v>30</v>
      </c>
    </row>
    <row r="75" spans="1:79" s="99" customFormat="1" ht="12.75" customHeight="1">
      <c r="A75" s="89">
        <v>3122</v>
      </c>
      <c r="B75" s="90"/>
      <c r="C75" s="90"/>
      <c r="D75" s="91"/>
      <c r="E75" s="92" t="s">
        <v>177</v>
      </c>
      <c r="F75" s="93"/>
      <c r="G75" s="93"/>
      <c r="H75" s="93"/>
      <c r="I75" s="93"/>
      <c r="J75" s="93"/>
      <c r="K75" s="93"/>
      <c r="L75" s="93"/>
      <c r="M75" s="93"/>
      <c r="N75" s="93"/>
      <c r="O75" s="93"/>
      <c r="P75" s="93"/>
      <c r="Q75" s="93"/>
      <c r="R75" s="93"/>
      <c r="S75" s="93"/>
      <c r="T75" s="93"/>
      <c r="U75" s="93"/>
      <c r="V75" s="93"/>
      <c r="W75" s="94"/>
      <c r="X75" s="96">
        <v>0</v>
      </c>
      <c r="Y75" s="97"/>
      <c r="Z75" s="97"/>
      <c r="AA75" s="97"/>
      <c r="AB75" s="98"/>
      <c r="AC75" s="96">
        <v>1291775</v>
      </c>
      <c r="AD75" s="97"/>
      <c r="AE75" s="97"/>
      <c r="AF75" s="97"/>
      <c r="AG75" s="98"/>
      <c r="AH75" s="96">
        <v>1291775</v>
      </c>
      <c r="AI75" s="97"/>
      <c r="AJ75" s="97"/>
      <c r="AK75" s="97"/>
      <c r="AL75" s="98"/>
      <c r="AM75" s="96">
        <f>IF(ISNUMBER(X75),X75,0)+IF(ISNUMBER(AC75),AC75,0)</f>
        <v>1291775</v>
      </c>
      <c r="AN75" s="97"/>
      <c r="AO75" s="97"/>
      <c r="AP75" s="97"/>
      <c r="AQ75" s="98"/>
      <c r="AR75" s="96">
        <v>0</v>
      </c>
      <c r="AS75" s="97"/>
      <c r="AT75" s="97"/>
      <c r="AU75" s="97"/>
      <c r="AV75" s="98"/>
      <c r="AW75" s="96">
        <v>0</v>
      </c>
      <c r="AX75" s="97"/>
      <c r="AY75" s="97"/>
      <c r="AZ75" s="97"/>
      <c r="BA75" s="98"/>
      <c r="BB75" s="96">
        <v>0</v>
      </c>
      <c r="BC75" s="97"/>
      <c r="BD75" s="97"/>
      <c r="BE75" s="97"/>
      <c r="BF75" s="98"/>
      <c r="BG75" s="95">
        <f>IF(ISNUMBER(AR75),AR75,0)+IF(ISNUMBER(AW75),AW75,0)</f>
        <v>0</v>
      </c>
      <c r="BH75" s="95"/>
      <c r="BI75" s="95"/>
      <c r="BJ75" s="95"/>
      <c r="BK75" s="95"/>
    </row>
    <row r="76" spans="1:79" s="99" customFormat="1" ht="12.75" customHeight="1">
      <c r="A76" s="89">
        <v>3132</v>
      </c>
      <c r="B76" s="90"/>
      <c r="C76" s="90"/>
      <c r="D76" s="91"/>
      <c r="E76" s="92" t="s">
        <v>178</v>
      </c>
      <c r="F76" s="93"/>
      <c r="G76" s="93"/>
      <c r="H76" s="93"/>
      <c r="I76" s="93"/>
      <c r="J76" s="93"/>
      <c r="K76" s="93"/>
      <c r="L76" s="93"/>
      <c r="M76" s="93"/>
      <c r="N76" s="93"/>
      <c r="O76" s="93"/>
      <c r="P76" s="93"/>
      <c r="Q76" s="93"/>
      <c r="R76" s="93"/>
      <c r="S76" s="93"/>
      <c r="T76" s="93"/>
      <c r="U76" s="93"/>
      <c r="V76" s="93"/>
      <c r="W76" s="94"/>
      <c r="X76" s="96">
        <v>0</v>
      </c>
      <c r="Y76" s="97"/>
      <c r="Z76" s="97"/>
      <c r="AA76" s="97"/>
      <c r="AB76" s="98"/>
      <c r="AC76" s="96">
        <v>4450000</v>
      </c>
      <c r="AD76" s="97"/>
      <c r="AE76" s="97"/>
      <c r="AF76" s="97"/>
      <c r="AG76" s="98"/>
      <c r="AH76" s="96">
        <v>4450000</v>
      </c>
      <c r="AI76" s="97"/>
      <c r="AJ76" s="97"/>
      <c r="AK76" s="97"/>
      <c r="AL76" s="98"/>
      <c r="AM76" s="96">
        <f>IF(ISNUMBER(X76),X76,0)+IF(ISNUMBER(AC76),AC76,0)</f>
        <v>4450000</v>
      </c>
      <c r="AN76" s="97"/>
      <c r="AO76" s="97"/>
      <c r="AP76" s="97"/>
      <c r="AQ76" s="98"/>
      <c r="AR76" s="96">
        <v>0</v>
      </c>
      <c r="AS76" s="97"/>
      <c r="AT76" s="97"/>
      <c r="AU76" s="97"/>
      <c r="AV76" s="98"/>
      <c r="AW76" s="96">
        <v>9464438</v>
      </c>
      <c r="AX76" s="97"/>
      <c r="AY76" s="97"/>
      <c r="AZ76" s="97"/>
      <c r="BA76" s="98"/>
      <c r="BB76" s="96">
        <v>9464438</v>
      </c>
      <c r="BC76" s="97"/>
      <c r="BD76" s="97"/>
      <c r="BE76" s="97"/>
      <c r="BF76" s="98"/>
      <c r="BG76" s="95">
        <f>IF(ISNUMBER(AR76),AR76,0)+IF(ISNUMBER(AW76),AW76,0)</f>
        <v>9464438</v>
      </c>
      <c r="BH76" s="95"/>
      <c r="BI76" s="95"/>
      <c r="BJ76" s="95"/>
      <c r="BK76" s="95"/>
    </row>
    <row r="77" spans="1:79" s="99" customFormat="1" ht="12.75" customHeight="1">
      <c r="A77" s="89">
        <v>3142</v>
      </c>
      <c r="B77" s="90"/>
      <c r="C77" s="90"/>
      <c r="D77" s="91"/>
      <c r="E77" s="92" t="s">
        <v>179</v>
      </c>
      <c r="F77" s="93"/>
      <c r="G77" s="93"/>
      <c r="H77" s="93"/>
      <c r="I77" s="93"/>
      <c r="J77" s="93"/>
      <c r="K77" s="93"/>
      <c r="L77" s="93"/>
      <c r="M77" s="93"/>
      <c r="N77" s="93"/>
      <c r="O77" s="93"/>
      <c r="P77" s="93"/>
      <c r="Q77" s="93"/>
      <c r="R77" s="93"/>
      <c r="S77" s="93"/>
      <c r="T77" s="93"/>
      <c r="U77" s="93"/>
      <c r="V77" s="93"/>
      <c r="W77" s="94"/>
      <c r="X77" s="96">
        <v>0</v>
      </c>
      <c r="Y77" s="97"/>
      <c r="Z77" s="97"/>
      <c r="AA77" s="97"/>
      <c r="AB77" s="98"/>
      <c r="AC77" s="96">
        <v>2545728</v>
      </c>
      <c r="AD77" s="97"/>
      <c r="AE77" s="97"/>
      <c r="AF77" s="97"/>
      <c r="AG77" s="98"/>
      <c r="AH77" s="96">
        <v>2545728</v>
      </c>
      <c r="AI77" s="97"/>
      <c r="AJ77" s="97"/>
      <c r="AK77" s="97"/>
      <c r="AL77" s="98"/>
      <c r="AM77" s="96">
        <f>IF(ISNUMBER(X77),X77,0)+IF(ISNUMBER(AC77),AC77,0)</f>
        <v>2545728</v>
      </c>
      <c r="AN77" s="97"/>
      <c r="AO77" s="97"/>
      <c r="AP77" s="97"/>
      <c r="AQ77" s="98"/>
      <c r="AR77" s="96">
        <v>0</v>
      </c>
      <c r="AS77" s="97"/>
      <c r="AT77" s="97"/>
      <c r="AU77" s="97"/>
      <c r="AV77" s="98"/>
      <c r="AW77" s="96">
        <v>2300000</v>
      </c>
      <c r="AX77" s="97"/>
      <c r="AY77" s="97"/>
      <c r="AZ77" s="97"/>
      <c r="BA77" s="98"/>
      <c r="BB77" s="96">
        <v>2300000</v>
      </c>
      <c r="BC77" s="97"/>
      <c r="BD77" s="97"/>
      <c r="BE77" s="97"/>
      <c r="BF77" s="98"/>
      <c r="BG77" s="95">
        <f>IF(ISNUMBER(AR77),AR77,0)+IF(ISNUMBER(AW77),AW77,0)</f>
        <v>2300000</v>
      </c>
      <c r="BH77" s="95"/>
      <c r="BI77" s="95"/>
      <c r="BJ77" s="95"/>
      <c r="BK77" s="95"/>
    </row>
    <row r="78" spans="1:79" s="6" customFormat="1" ht="12.75" customHeight="1">
      <c r="A78" s="86"/>
      <c r="B78" s="87"/>
      <c r="C78" s="87"/>
      <c r="D78" s="88"/>
      <c r="E78" s="100" t="s">
        <v>147</v>
      </c>
      <c r="F78" s="101"/>
      <c r="G78" s="101"/>
      <c r="H78" s="101"/>
      <c r="I78" s="101"/>
      <c r="J78" s="101"/>
      <c r="K78" s="101"/>
      <c r="L78" s="101"/>
      <c r="M78" s="101"/>
      <c r="N78" s="101"/>
      <c r="O78" s="101"/>
      <c r="P78" s="101"/>
      <c r="Q78" s="101"/>
      <c r="R78" s="101"/>
      <c r="S78" s="101"/>
      <c r="T78" s="101"/>
      <c r="U78" s="101"/>
      <c r="V78" s="101"/>
      <c r="W78" s="102"/>
      <c r="X78" s="104">
        <v>14784687</v>
      </c>
      <c r="Y78" s="105"/>
      <c r="Z78" s="105"/>
      <c r="AA78" s="105"/>
      <c r="AB78" s="106"/>
      <c r="AC78" s="104">
        <v>8287503</v>
      </c>
      <c r="AD78" s="105"/>
      <c r="AE78" s="105"/>
      <c r="AF78" s="105"/>
      <c r="AG78" s="106"/>
      <c r="AH78" s="104">
        <v>8287503</v>
      </c>
      <c r="AI78" s="105"/>
      <c r="AJ78" s="105"/>
      <c r="AK78" s="105"/>
      <c r="AL78" s="106"/>
      <c r="AM78" s="104">
        <f>IF(ISNUMBER(X78),X78,0)+IF(ISNUMBER(AC78),AC78,0)</f>
        <v>23072190</v>
      </c>
      <c r="AN78" s="105"/>
      <c r="AO78" s="105"/>
      <c r="AP78" s="105"/>
      <c r="AQ78" s="106"/>
      <c r="AR78" s="104">
        <v>16579744</v>
      </c>
      <c r="AS78" s="105"/>
      <c r="AT78" s="105"/>
      <c r="AU78" s="105"/>
      <c r="AV78" s="106"/>
      <c r="AW78" s="104">
        <v>11764438</v>
      </c>
      <c r="AX78" s="105"/>
      <c r="AY78" s="105"/>
      <c r="AZ78" s="105"/>
      <c r="BA78" s="106"/>
      <c r="BB78" s="104">
        <v>11764438</v>
      </c>
      <c r="BC78" s="105"/>
      <c r="BD78" s="105"/>
      <c r="BE78" s="105"/>
      <c r="BF78" s="106"/>
      <c r="BG78" s="103">
        <f>IF(ISNUMBER(AR78),AR78,0)+IF(ISNUMBER(AW78),AW78,0)</f>
        <v>28344182</v>
      </c>
      <c r="BH78" s="103"/>
      <c r="BI78" s="103"/>
      <c r="BJ78" s="103"/>
      <c r="BK78" s="103"/>
    </row>
    <row r="79" spans="1:79" ht="93" customHeight="1"/>
    <row r="80" spans="1:79" ht="14.25" customHeight="1">
      <c r="A80" s="29" t="s">
        <v>344</v>
      </c>
      <c r="B80" s="29"/>
      <c r="C80" s="29"/>
      <c r="D80" s="29"/>
      <c r="E80" s="29"/>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row>
    <row r="81" spans="1:79" ht="15" customHeight="1">
      <c r="A81" s="44" t="s">
        <v>315</v>
      </c>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44"/>
      <c r="AY81" s="44"/>
      <c r="AZ81" s="44"/>
      <c r="BA81" s="44"/>
      <c r="BB81" s="44"/>
      <c r="BC81" s="44"/>
      <c r="BD81" s="44"/>
      <c r="BE81" s="44"/>
      <c r="BF81" s="44"/>
      <c r="BG81" s="44"/>
      <c r="BH81" s="44"/>
      <c r="BI81" s="44"/>
      <c r="BJ81" s="44"/>
      <c r="BK81" s="44"/>
    </row>
    <row r="82" spans="1:79" ht="23.1" customHeight="1">
      <c r="A82" s="62" t="s">
        <v>119</v>
      </c>
      <c r="B82" s="63"/>
      <c r="C82" s="63"/>
      <c r="D82" s="63"/>
      <c r="E82" s="64"/>
      <c r="F82" s="54" t="s">
        <v>19</v>
      </c>
      <c r="G82" s="55"/>
      <c r="H82" s="55"/>
      <c r="I82" s="55"/>
      <c r="J82" s="55"/>
      <c r="K82" s="55"/>
      <c r="L82" s="55"/>
      <c r="M82" s="55"/>
      <c r="N82" s="55"/>
      <c r="O82" s="55"/>
      <c r="P82" s="55"/>
      <c r="Q82" s="55"/>
      <c r="R82" s="55"/>
      <c r="S82" s="55"/>
      <c r="T82" s="55"/>
      <c r="U82" s="55"/>
      <c r="V82" s="55"/>
      <c r="W82" s="56"/>
      <c r="X82" s="27" t="s">
        <v>337</v>
      </c>
      <c r="Y82" s="27"/>
      <c r="Z82" s="27"/>
      <c r="AA82" s="27"/>
      <c r="AB82" s="27"/>
      <c r="AC82" s="27"/>
      <c r="AD82" s="27"/>
      <c r="AE82" s="27"/>
      <c r="AF82" s="27"/>
      <c r="AG82" s="27"/>
      <c r="AH82" s="27"/>
      <c r="AI82" s="27"/>
      <c r="AJ82" s="27"/>
      <c r="AK82" s="27"/>
      <c r="AL82" s="27"/>
      <c r="AM82" s="27"/>
      <c r="AN82" s="27"/>
      <c r="AO82" s="27"/>
      <c r="AP82" s="27"/>
      <c r="AQ82" s="27"/>
      <c r="AR82" s="36" t="s">
        <v>342</v>
      </c>
      <c r="AS82" s="37"/>
      <c r="AT82" s="37"/>
      <c r="AU82" s="37"/>
      <c r="AV82" s="37"/>
      <c r="AW82" s="37"/>
      <c r="AX82" s="37"/>
      <c r="AY82" s="37"/>
      <c r="AZ82" s="37"/>
      <c r="BA82" s="37"/>
      <c r="BB82" s="37"/>
      <c r="BC82" s="37"/>
      <c r="BD82" s="37"/>
      <c r="BE82" s="37"/>
      <c r="BF82" s="37"/>
      <c r="BG82" s="37"/>
      <c r="BH82" s="37"/>
      <c r="BI82" s="37"/>
      <c r="BJ82" s="37"/>
      <c r="BK82" s="38"/>
    </row>
    <row r="83" spans="1:79" ht="53.25" customHeight="1">
      <c r="A83" s="65"/>
      <c r="B83" s="66"/>
      <c r="C83" s="66"/>
      <c r="D83" s="66"/>
      <c r="E83" s="67"/>
      <c r="F83" s="57"/>
      <c r="G83" s="58"/>
      <c r="H83" s="58"/>
      <c r="I83" s="58"/>
      <c r="J83" s="58"/>
      <c r="K83" s="58"/>
      <c r="L83" s="58"/>
      <c r="M83" s="58"/>
      <c r="N83" s="58"/>
      <c r="O83" s="58"/>
      <c r="P83" s="58"/>
      <c r="Q83" s="58"/>
      <c r="R83" s="58"/>
      <c r="S83" s="58"/>
      <c r="T83" s="58"/>
      <c r="U83" s="58"/>
      <c r="V83" s="58"/>
      <c r="W83" s="59"/>
      <c r="X83" s="36" t="s">
        <v>4</v>
      </c>
      <c r="Y83" s="37"/>
      <c r="Z83" s="37"/>
      <c r="AA83" s="37"/>
      <c r="AB83" s="38"/>
      <c r="AC83" s="36" t="s">
        <v>3</v>
      </c>
      <c r="AD83" s="37"/>
      <c r="AE83" s="37"/>
      <c r="AF83" s="37"/>
      <c r="AG83" s="38"/>
      <c r="AH83" s="51" t="s">
        <v>116</v>
      </c>
      <c r="AI83" s="52"/>
      <c r="AJ83" s="52"/>
      <c r="AK83" s="52"/>
      <c r="AL83" s="53"/>
      <c r="AM83" s="36" t="s">
        <v>5</v>
      </c>
      <c r="AN83" s="37"/>
      <c r="AO83" s="37"/>
      <c r="AP83" s="37"/>
      <c r="AQ83" s="38"/>
      <c r="AR83" s="36" t="s">
        <v>4</v>
      </c>
      <c r="AS83" s="37"/>
      <c r="AT83" s="37"/>
      <c r="AU83" s="37"/>
      <c r="AV83" s="38"/>
      <c r="AW83" s="36" t="s">
        <v>3</v>
      </c>
      <c r="AX83" s="37"/>
      <c r="AY83" s="37"/>
      <c r="AZ83" s="37"/>
      <c r="BA83" s="38"/>
      <c r="BB83" s="74" t="s">
        <v>116</v>
      </c>
      <c r="BC83" s="74"/>
      <c r="BD83" s="74"/>
      <c r="BE83" s="74"/>
      <c r="BF83" s="74"/>
      <c r="BG83" s="36" t="s">
        <v>96</v>
      </c>
      <c r="BH83" s="37"/>
      <c r="BI83" s="37"/>
      <c r="BJ83" s="37"/>
      <c r="BK83" s="38"/>
    </row>
    <row r="84" spans="1:79" ht="15" customHeight="1">
      <c r="A84" s="36">
        <v>1</v>
      </c>
      <c r="B84" s="37"/>
      <c r="C84" s="37"/>
      <c r="D84" s="37"/>
      <c r="E84" s="38"/>
      <c r="F84" s="36">
        <v>2</v>
      </c>
      <c r="G84" s="37"/>
      <c r="H84" s="37"/>
      <c r="I84" s="37"/>
      <c r="J84" s="37"/>
      <c r="K84" s="37"/>
      <c r="L84" s="37"/>
      <c r="M84" s="37"/>
      <c r="N84" s="37"/>
      <c r="O84" s="37"/>
      <c r="P84" s="37"/>
      <c r="Q84" s="37"/>
      <c r="R84" s="37"/>
      <c r="S84" s="37"/>
      <c r="T84" s="37"/>
      <c r="U84" s="37"/>
      <c r="V84" s="37"/>
      <c r="W84" s="38"/>
      <c r="X84" s="36">
        <v>3</v>
      </c>
      <c r="Y84" s="37"/>
      <c r="Z84" s="37"/>
      <c r="AA84" s="37"/>
      <c r="AB84" s="38"/>
      <c r="AC84" s="36">
        <v>4</v>
      </c>
      <c r="AD84" s="37"/>
      <c r="AE84" s="37"/>
      <c r="AF84" s="37"/>
      <c r="AG84" s="38"/>
      <c r="AH84" s="36">
        <v>5</v>
      </c>
      <c r="AI84" s="37"/>
      <c r="AJ84" s="37"/>
      <c r="AK84" s="37"/>
      <c r="AL84" s="38"/>
      <c r="AM84" s="36">
        <v>6</v>
      </c>
      <c r="AN84" s="37"/>
      <c r="AO84" s="37"/>
      <c r="AP84" s="37"/>
      <c r="AQ84" s="38"/>
      <c r="AR84" s="36">
        <v>7</v>
      </c>
      <c r="AS84" s="37"/>
      <c r="AT84" s="37"/>
      <c r="AU84" s="37"/>
      <c r="AV84" s="38"/>
      <c r="AW84" s="36">
        <v>8</v>
      </c>
      <c r="AX84" s="37"/>
      <c r="AY84" s="37"/>
      <c r="AZ84" s="37"/>
      <c r="BA84" s="38"/>
      <c r="BB84" s="36">
        <v>9</v>
      </c>
      <c r="BC84" s="37"/>
      <c r="BD84" s="37"/>
      <c r="BE84" s="37"/>
      <c r="BF84" s="38"/>
      <c r="BG84" s="36">
        <v>10</v>
      </c>
      <c r="BH84" s="37"/>
      <c r="BI84" s="37"/>
      <c r="BJ84" s="37"/>
      <c r="BK84" s="38"/>
    </row>
    <row r="85" spans="1:79" s="1" customFormat="1" ht="15" hidden="1" customHeight="1">
      <c r="A85" s="39" t="s">
        <v>64</v>
      </c>
      <c r="B85" s="40"/>
      <c r="C85" s="40"/>
      <c r="D85" s="40"/>
      <c r="E85" s="41"/>
      <c r="F85" s="39" t="s">
        <v>57</v>
      </c>
      <c r="G85" s="40"/>
      <c r="H85" s="40"/>
      <c r="I85" s="40"/>
      <c r="J85" s="40"/>
      <c r="K85" s="40"/>
      <c r="L85" s="40"/>
      <c r="M85" s="40"/>
      <c r="N85" s="40"/>
      <c r="O85" s="40"/>
      <c r="P85" s="40"/>
      <c r="Q85" s="40"/>
      <c r="R85" s="40"/>
      <c r="S85" s="40"/>
      <c r="T85" s="40"/>
      <c r="U85" s="40"/>
      <c r="V85" s="40"/>
      <c r="W85" s="41"/>
      <c r="X85" s="39" t="s">
        <v>60</v>
      </c>
      <c r="Y85" s="40"/>
      <c r="Z85" s="40"/>
      <c r="AA85" s="40"/>
      <c r="AB85" s="41"/>
      <c r="AC85" s="39" t="s">
        <v>61</v>
      </c>
      <c r="AD85" s="40"/>
      <c r="AE85" s="40"/>
      <c r="AF85" s="40"/>
      <c r="AG85" s="41"/>
      <c r="AH85" s="39" t="s">
        <v>94</v>
      </c>
      <c r="AI85" s="40"/>
      <c r="AJ85" s="40"/>
      <c r="AK85" s="40"/>
      <c r="AL85" s="41"/>
      <c r="AM85" s="47" t="s">
        <v>171</v>
      </c>
      <c r="AN85" s="48"/>
      <c r="AO85" s="48"/>
      <c r="AP85" s="48"/>
      <c r="AQ85" s="49"/>
      <c r="AR85" s="39" t="s">
        <v>62</v>
      </c>
      <c r="AS85" s="40"/>
      <c r="AT85" s="40"/>
      <c r="AU85" s="40"/>
      <c r="AV85" s="41"/>
      <c r="AW85" s="39" t="s">
        <v>63</v>
      </c>
      <c r="AX85" s="40"/>
      <c r="AY85" s="40"/>
      <c r="AZ85" s="40"/>
      <c r="BA85" s="41"/>
      <c r="BB85" s="39" t="s">
        <v>95</v>
      </c>
      <c r="BC85" s="40"/>
      <c r="BD85" s="40"/>
      <c r="BE85" s="40"/>
      <c r="BF85" s="41"/>
      <c r="BG85" s="47" t="s">
        <v>171</v>
      </c>
      <c r="BH85" s="48"/>
      <c r="BI85" s="48"/>
      <c r="BJ85" s="48"/>
      <c r="BK85" s="49"/>
      <c r="CA85" t="s">
        <v>31</v>
      </c>
    </row>
    <row r="86" spans="1:79" s="6" customFormat="1" ht="12.75" customHeight="1">
      <c r="A86" s="86"/>
      <c r="B86" s="87"/>
      <c r="C86" s="87"/>
      <c r="D86" s="87"/>
      <c r="E86" s="88"/>
      <c r="F86" s="86" t="s">
        <v>147</v>
      </c>
      <c r="G86" s="87"/>
      <c r="H86" s="87"/>
      <c r="I86" s="87"/>
      <c r="J86" s="87"/>
      <c r="K86" s="87"/>
      <c r="L86" s="87"/>
      <c r="M86" s="87"/>
      <c r="N86" s="87"/>
      <c r="O86" s="87"/>
      <c r="P86" s="87"/>
      <c r="Q86" s="87"/>
      <c r="R86" s="87"/>
      <c r="S86" s="87"/>
      <c r="T86" s="87"/>
      <c r="U86" s="87"/>
      <c r="V86" s="87"/>
      <c r="W86" s="88"/>
      <c r="X86" s="107"/>
      <c r="Y86" s="108"/>
      <c r="Z86" s="108"/>
      <c r="AA86" s="108"/>
      <c r="AB86" s="109"/>
      <c r="AC86" s="107"/>
      <c r="AD86" s="108"/>
      <c r="AE86" s="108"/>
      <c r="AF86" s="108"/>
      <c r="AG86" s="109"/>
      <c r="AH86" s="103"/>
      <c r="AI86" s="103"/>
      <c r="AJ86" s="103"/>
      <c r="AK86" s="103"/>
      <c r="AL86" s="103"/>
      <c r="AM86" s="103">
        <f>IF(ISNUMBER(X86),X86,0)+IF(ISNUMBER(AC86),AC86,0)</f>
        <v>0</v>
      </c>
      <c r="AN86" s="103"/>
      <c r="AO86" s="103"/>
      <c r="AP86" s="103"/>
      <c r="AQ86" s="103"/>
      <c r="AR86" s="103"/>
      <c r="AS86" s="103"/>
      <c r="AT86" s="103"/>
      <c r="AU86" s="103"/>
      <c r="AV86" s="103"/>
      <c r="AW86" s="103"/>
      <c r="AX86" s="103"/>
      <c r="AY86" s="103"/>
      <c r="AZ86" s="103"/>
      <c r="BA86" s="103"/>
      <c r="BB86" s="103"/>
      <c r="BC86" s="103"/>
      <c r="BD86" s="103"/>
      <c r="BE86" s="103"/>
      <c r="BF86" s="103"/>
      <c r="BG86" s="103">
        <f>IF(ISNUMBER(AR86),AR86,0)+IF(ISNUMBER(AW86),AW86,0)</f>
        <v>0</v>
      </c>
      <c r="BH86" s="103"/>
      <c r="BI86" s="103"/>
      <c r="BJ86" s="103"/>
      <c r="BK86" s="103"/>
      <c r="CA86" s="6" t="s">
        <v>32</v>
      </c>
    </row>
    <row r="89" spans="1:79" ht="14.25" customHeight="1">
      <c r="A89" s="29" t="s">
        <v>120</v>
      </c>
      <c r="B89" s="29"/>
      <c r="C89" s="29"/>
      <c r="D89" s="29"/>
      <c r="E89" s="29"/>
      <c r="F89" s="29"/>
      <c r="G89" s="29"/>
      <c r="H89" s="29"/>
      <c r="I89" s="29"/>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9"/>
    </row>
    <row r="90" spans="1:79" ht="14.25" customHeight="1">
      <c r="A90" s="29" t="s">
        <v>329</v>
      </c>
      <c r="B90" s="29"/>
      <c r="C90" s="29"/>
      <c r="D90" s="29"/>
      <c r="E90" s="29"/>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9"/>
    </row>
    <row r="91" spans="1:79" ht="15" customHeight="1">
      <c r="A91" s="44" t="s">
        <v>315</v>
      </c>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c r="BL91" s="44"/>
      <c r="BM91" s="44"/>
      <c r="BN91" s="44"/>
      <c r="BO91" s="44"/>
      <c r="BP91" s="44"/>
      <c r="BQ91" s="44"/>
      <c r="BR91" s="44"/>
      <c r="BS91" s="44"/>
      <c r="BT91" s="44"/>
      <c r="BU91" s="44"/>
      <c r="BV91" s="44"/>
      <c r="BW91" s="44"/>
      <c r="BX91" s="44"/>
      <c r="BY91" s="44"/>
    </row>
    <row r="92" spans="1:79" ht="23.1" customHeight="1">
      <c r="A92" s="54" t="s">
        <v>6</v>
      </c>
      <c r="B92" s="55"/>
      <c r="C92" s="55"/>
      <c r="D92" s="54" t="s">
        <v>121</v>
      </c>
      <c r="E92" s="55"/>
      <c r="F92" s="55"/>
      <c r="G92" s="55"/>
      <c r="H92" s="55"/>
      <c r="I92" s="55"/>
      <c r="J92" s="55"/>
      <c r="K92" s="55"/>
      <c r="L92" s="55"/>
      <c r="M92" s="55"/>
      <c r="N92" s="55"/>
      <c r="O92" s="55"/>
      <c r="P92" s="55"/>
      <c r="Q92" s="55"/>
      <c r="R92" s="55"/>
      <c r="S92" s="55"/>
      <c r="T92" s="56"/>
      <c r="U92" s="36" t="s">
        <v>316</v>
      </c>
      <c r="V92" s="37"/>
      <c r="W92" s="37"/>
      <c r="X92" s="37"/>
      <c r="Y92" s="37"/>
      <c r="Z92" s="37"/>
      <c r="AA92" s="37"/>
      <c r="AB92" s="37"/>
      <c r="AC92" s="37"/>
      <c r="AD92" s="37"/>
      <c r="AE92" s="37"/>
      <c r="AF92" s="37"/>
      <c r="AG92" s="37"/>
      <c r="AH92" s="37"/>
      <c r="AI92" s="37"/>
      <c r="AJ92" s="37"/>
      <c r="AK92" s="37"/>
      <c r="AL92" s="37"/>
      <c r="AM92" s="38"/>
      <c r="AN92" s="36" t="s">
        <v>319</v>
      </c>
      <c r="AO92" s="37"/>
      <c r="AP92" s="37"/>
      <c r="AQ92" s="37"/>
      <c r="AR92" s="37"/>
      <c r="AS92" s="37"/>
      <c r="AT92" s="37"/>
      <c r="AU92" s="37"/>
      <c r="AV92" s="37"/>
      <c r="AW92" s="37"/>
      <c r="AX92" s="37"/>
      <c r="AY92" s="37"/>
      <c r="AZ92" s="37"/>
      <c r="BA92" s="37"/>
      <c r="BB92" s="37"/>
      <c r="BC92" s="37"/>
      <c r="BD92" s="37"/>
      <c r="BE92" s="37"/>
      <c r="BF92" s="38"/>
      <c r="BG92" s="27" t="s">
        <v>326</v>
      </c>
      <c r="BH92" s="27"/>
      <c r="BI92" s="27"/>
      <c r="BJ92" s="27"/>
      <c r="BK92" s="27"/>
      <c r="BL92" s="27"/>
      <c r="BM92" s="27"/>
      <c r="BN92" s="27"/>
      <c r="BO92" s="27"/>
      <c r="BP92" s="27"/>
      <c r="BQ92" s="27"/>
      <c r="BR92" s="27"/>
      <c r="BS92" s="27"/>
      <c r="BT92" s="27"/>
      <c r="BU92" s="27"/>
      <c r="BV92" s="27"/>
      <c r="BW92" s="27"/>
      <c r="BX92" s="27"/>
      <c r="BY92" s="27"/>
    </row>
    <row r="93" spans="1:79" ht="52.5" customHeight="1">
      <c r="A93" s="57"/>
      <c r="B93" s="58"/>
      <c r="C93" s="58"/>
      <c r="D93" s="57"/>
      <c r="E93" s="58"/>
      <c r="F93" s="58"/>
      <c r="G93" s="58"/>
      <c r="H93" s="58"/>
      <c r="I93" s="58"/>
      <c r="J93" s="58"/>
      <c r="K93" s="58"/>
      <c r="L93" s="58"/>
      <c r="M93" s="58"/>
      <c r="N93" s="58"/>
      <c r="O93" s="58"/>
      <c r="P93" s="58"/>
      <c r="Q93" s="58"/>
      <c r="R93" s="58"/>
      <c r="S93" s="58"/>
      <c r="T93" s="59"/>
      <c r="U93" s="36" t="s">
        <v>4</v>
      </c>
      <c r="V93" s="37"/>
      <c r="W93" s="37"/>
      <c r="X93" s="37"/>
      <c r="Y93" s="38"/>
      <c r="Z93" s="36" t="s">
        <v>3</v>
      </c>
      <c r="AA93" s="37"/>
      <c r="AB93" s="37"/>
      <c r="AC93" s="37"/>
      <c r="AD93" s="38"/>
      <c r="AE93" s="51" t="s">
        <v>116</v>
      </c>
      <c r="AF93" s="52"/>
      <c r="AG93" s="52"/>
      <c r="AH93" s="53"/>
      <c r="AI93" s="36" t="s">
        <v>5</v>
      </c>
      <c r="AJ93" s="37"/>
      <c r="AK93" s="37"/>
      <c r="AL93" s="37"/>
      <c r="AM93" s="38"/>
      <c r="AN93" s="36" t="s">
        <v>4</v>
      </c>
      <c r="AO93" s="37"/>
      <c r="AP93" s="37"/>
      <c r="AQ93" s="37"/>
      <c r="AR93" s="38"/>
      <c r="AS93" s="36" t="s">
        <v>3</v>
      </c>
      <c r="AT93" s="37"/>
      <c r="AU93" s="37"/>
      <c r="AV93" s="37"/>
      <c r="AW93" s="38"/>
      <c r="AX93" s="51" t="s">
        <v>116</v>
      </c>
      <c r="AY93" s="52"/>
      <c r="AZ93" s="52"/>
      <c r="BA93" s="53"/>
      <c r="BB93" s="36" t="s">
        <v>96</v>
      </c>
      <c r="BC93" s="37"/>
      <c r="BD93" s="37"/>
      <c r="BE93" s="37"/>
      <c r="BF93" s="38"/>
      <c r="BG93" s="36" t="s">
        <v>4</v>
      </c>
      <c r="BH93" s="37"/>
      <c r="BI93" s="37"/>
      <c r="BJ93" s="37"/>
      <c r="BK93" s="38"/>
      <c r="BL93" s="27" t="s">
        <v>3</v>
      </c>
      <c r="BM93" s="27"/>
      <c r="BN93" s="27"/>
      <c r="BO93" s="27"/>
      <c r="BP93" s="27"/>
      <c r="BQ93" s="74" t="s">
        <v>116</v>
      </c>
      <c r="BR93" s="74"/>
      <c r="BS93" s="74"/>
      <c r="BT93" s="74"/>
      <c r="BU93" s="36" t="s">
        <v>97</v>
      </c>
      <c r="BV93" s="37"/>
      <c r="BW93" s="37"/>
      <c r="BX93" s="37"/>
      <c r="BY93" s="38"/>
    </row>
    <row r="94" spans="1:79" ht="15" customHeight="1">
      <c r="A94" s="36">
        <v>1</v>
      </c>
      <c r="B94" s="37"/>
      <c r="C94" s="37"/>
      <c r="D94" s="36">
        <v>2</v>
      </c>
      <c r="E94" s="37"/>
      <c r="F94" s="37"/>
      <c r="G94" s="37"/>
      <c r="H94" s="37"/>
      <c r="I94" s="37"/>
      <c r="J94" s="37"/>
      <c r="K94" s="37"/>
      <c r="L94" s="37"/>
      <c r="M94" s="37"/>
      <c r="N94" s="37"/>
      <c r="O94" s="37"/>
      <c r="P94" s="37"/>
      <c r="Q94" s="37"/>
      <c r="R94" s="37"/>
      <c r="S94" s="37"/>
      <c r="T94" s="38"/>
      <c r="U94" s="36">
        <v>3</v>
      </c>
      <c r="V94" s="37"/>
      <c r="W94" s="37"/>
      <c r="X94" s="37"/>
      <c r="Y94" s="38"/>
      <c r="Z94" s="36">
        <v>4</v>
      </c>
      <c r="AA94" s="37"/>
      <c r="AB94" s="37"/>
      <c r="AC94" s="37"/>
      <c r="AD94" s="38"/>
      <c r="AE94" s="36">
        <v>5</v>
      </c>
      <c r="AF94" s="37"/>
      <c r="AG94" s="37"/>
      <c r="AH94" s="38"/>
      <c r="AI94" s="36">
        <v>6</v>
      </c>
      <c r="AJ94" s="37"/>
      <c r="AK94" s="37"/>
      <c r="AL94" s="37"/>
      <c r="AM94" s="38"/>
      <c r="AN94" s="36">
        <v>7</v>
      </c>
      <c r="AO94" s="37"/>
      <c r="AP94" s="37"/>
      <c r="AQ94" s="37"/>
      <c r="AR94" s="38"/>
      <c r="AS94" s="36">
        <v>8</v>
      </c>
      <c r="AT94" s="37"/>
      <c r="AU94" s="37"/>
      <c r="AV94" s="37"/>
      <c r="AW94" s="38"/>
      <c r="AX94" s="27">
        <v>9</v>
      </c>
      <c r="AY94" s="27"/>
      <c r="AZ94" s="27"/>
      <c r="BA94" s="27"/>
      <c r="BB94" s="36">
        <v>10</v>
      </c>
      <c r="BC94" s="37"/>
      <c r="BD94" s="37"/>
      <c r="BE94" s="37"/>
      <c r="BF94" s="38"/>
      <c r="BG94" s="36">
        <v>11</v>
      </c>
      <c r="BH94" s="37"/>
      <c r="BI94" s="37"/>
      <c r="BJ94" s="37"/>
      <c r="BK94" s="38"/>
      <c r="BL94" s="27">
        <v>12</v>
      </c>
      <c r="BM94" s="27"/>
      <c r="BN94" s="27"/>
      <c r="BO94" s="27"/>
      <c r="BP94" s="27"/>
      <c r="BQ94" s="36">
        <v>13</v>
      </c>
      <c r="BR94" s="37"/>
      <c r="BS94" s="37"/>
      <c r="BT94" s="38"/>
      <c r="BU94" s="36">
        <v>14</v>
      </c>
      <c r="BV94" s="37"/>
      <c r="BW94" s="37"/>
      <c r="BX94" s="37"/>
      <c r="BY94" s="38"/>
    </row>
    <row r="95" spans="1:79" s="1" customFormat="1" ht="14.25" hidden="1" customHeight="1">
      <c r="A95" s="39" t="s">
        <v>69</v>
      </c>
      <c r="B95" s="40"/>
      <c r="C95" s="40"/>
      <c r="D95" s="39" t="s">
        <v>57</v>
      </c>
      <c r="E95" s="40"/>
      <c r="F95" s="40"/>
      <c r="G95" s="40"/>
      <c r="H95" s="40"/>
      <c r="I95" s="40"/>
      <c r="J95" s="40"/>
      <c r="K95" s="40"/>
      <c r="L95" s="40"/>
      <c r="M95" s="40"/>
      <c r="N95" s="40"/>
      <c r="O95" s="40"/>
      <c r="P95" s="40"/>
      <c r="Q95" s="40"/>
      <c r="R95" s="40"/>
      <c r="S95" s="40"/>
      <c r="T95" s="41"/>
      <c r="U95" s="26" t="s">
        <v>65</v>
      </c>
      <c r="V95" s="26"/>
      <c r="W95" s="26"/>
      <c r="X95" s="26"/>
      <c r="Y95" s="26"/>
      <c r="Z95" s="26" t="s">
        <v>66</v>
      </c>
      <c r="AA95" s="26"/>
      <c r="AB95" s="26"/>
      <c r="AC95" s="26"/>
      <c r="AD95" s="26"/>
      <c r="AE95" s="26" t="s">
        <v>91</v>
      </c>
      <c r="AF95" s="26"/>
      <c r="AG95" s="26"/>
      <c r="AH95" s="26"/>
      <c r="AI95" s="50" t="s">
        <v>170</v>
      </c>
      <c r="AJ95" s="50"/>
      <c r="AK95" s="50"/>
      <c r="AL95" s="50"/>
      <c r="AM95" s="50"/>
      <c r="AN95" s="26" t="s">
        <v>67</v>
      </c>
      <c r="AO95" s="26"/>
      <c r="AP95" s="26"/>
      <c r="AQ95" s="26"/>
      <c r="AR95" s="26"/>
      <c r="AS95" s="26" t="s">
        <v>68</v>
      </c>
      <c r="AT95" s="26"/>
      <c r="AU95" s="26"/>
      <c r="AV95" s="26"/>
      <c r="AW95" s="26"/>
      <c r="AX95" s="26" t="s">
        <v>92</v>
      </c>
      <c r="AY95" s="26"/>
      <c r="AZ95" s="26"/>
      <c r="BA95" s="26"/>
      <c r="BB95" s="50" t="s">
        <v>170</v>
      </c>
      <c r="BC95" s="50"/>
      <c r="BD95" s="50"/>
      <c r="BE95" s="50"/>
      <c r="BF95" s="50"/>
      <c r="BG95" s="26" t="s">
        <v>58</v>
      </c>
      <c r="BH95" s="26"/>
      <c r="BI95" s="26"/>
      <c r="BJ95" s="26"/>
      <c r="BK95" s="26"/>
      <c r="BL95" s="26" t="s">
        <v>59</v>
      </c>
      <c r="BM95" s="26"/>
      <c r="BN95" s="26"/>
      <c r="BO95" s="26"/>
      <c r="BP95" s="26"/>
      <c r="BQ95" s="26" t="s">
        <v>93</v>
      </c>
      <c r="BR95" s="26"/>
      <c r="BS95" s="26"/>
      <c r="BT95" s="26"/>
      <c r="BU95" s="50" t="s">
        <v>170</v>
      </c>
      <c r="BV95" s="50"/>
      <c r="BW95" s="50"/>
      <c r="BX95" s="50"/>
      <c r="BY95" s="50"/>
      <c r="CA95" t="s">
        <v>33</v>
      </c>
    </row>
    <row r="96" spans="1:79" s="99" customFormat="1" ht="12.75" customHeight="1">
      <c r="A96" s="89">
        <v>1</v>
      </c>
      <c r="B96" s="90"/>
      <c r="C96" s="90"/>
      <c r="D96" s="92" t="s">
        <v>180</v>
      </c>
      <c r="E96" s="93"/>
      <c r="F96" s="93"/>
      <c r="G96" s="93"/>
      <c r="H96" s="93"/>
      <c r="I96" s="93"/>
      <c r="J96" s="93"/>
      <c r="K96" s="93"/>
      <c r="L96" s="93"/>
      <c r="M96" s="93"/>
      <c r="N96" s="93"/>
      <c r="O96" s="93"/>
      <c r="P96" s="93"/>
      <c r="Q96" s="93"/>
      <c r="R96" s="93"/>
      <c r="S96" s="93"/>
      <c r="T96" s="94"/>
      <c r="U96" s="96">
        <v>9542045.3499999996</v>
      </c>
      <c r="V96" s="97"/>
      <c r="W96" s="97"/>
      <c r="X96" s="97"/>
      <c r="Y96" s="98"/>
      <c r="Z96" s="96">
        <v>0</v>
      </c>
      <c r="AA96" s="97"/>
      <c r="AB96" s="97"/>
      <c r="AC96" s="97"/>
      <c r="AD96" s="98"/>
      <c r="AE96" s="96">
        <v>0</v>
      </c>
      <c r="AF96" s="97"/>
      <c r="AG96" s="97"/>
      <c r="AH96" s="98"/>
      <c r="AI96" s="96">
        <f>IF(ISNUMBER(U96),U96,0)+IF(ISNUMBER(Z96),Z96,0)</f>
        <v>9542045.3499999996</v>
      </c>
      <c r="AJ96" s="97"/>
      <c r="AK96" s="97"/>
      <c r="AL96" s="97"/>
      <c r="AM96" s="98"/>
      <c r="AN96" s="96">
        <v>21018716</v>
      </c>
      <c r="AO96" s="97"/>
      <c r="AP96" s="97"/>
      <c r="AQ96" s="97"/>
      <c r="AR96" s="98"/>
      <c r="AS96" s="96">
        <v>0</v>
      </c>
      <c r="AT96" s="97"/>
      <c r="AU96" s="97"/>
      <c r="AV96" s="97"/>
      <c r="AW96" s="98"/>
      <c r="AX96" s="96">
        <v>0</v>
      </c>
      <c r="AY96" s="97"/>
      <c r="AZ96" s="97"/>
      <c r="BA96" s="98"/>
      <c r="BB96" s="96">
        <f>IF(ISNUMBER(AN96),AN96,0)+IF(ISNUMBER(AS96),AS96,0)</f>
        <v>21018716</v>
      </c>
      <c r="BC96" s="97"/>
      <c r="BD96" s="97"/>
      <c r="BE96" s="97"/>
      <c r="BF96" s="98"/>
      <c r="BG96" s="96">
        <v>13499150</v>
      </c>
      <c r="BH96" s="97"/>
      <c r="BI96" s="97"/>
      <c r="BJ96" s="97"/>
      <c r="BK96" s="98"/>
      <c r="BL96" s="96">
        <v>0</v>
      </c>
      <c r="BM96" s="97"/>
      <c r="BN96" s="97"/>
      <c r="BO96" s="97"/>
      <c r="BP96" s="98"/>
      <c r="BQ96" s="96">
        <v>0</v>
      </c>
      <c r="BR96" s="97"/>
      <c r="BS96" s="97"/>
      <c r="BT96" s="98"/>
      <c r="BU96" s="96">
        <f>IF(ISNUMBER(BG96),BG96,0)+IF(ISNUMBER(BL96),BL96,0)</f>
        <v>13499150</v>
      </c>
      <c r="BV96" s="97"/>
      <c r="BW96" s="97"/>
      <c r="BX96" s="97"/>
      <c r="BY96" s="98"/>
      <c r="CA96" s="99" t="s">
        <v>34</v>
      </c>
    </row>
    <row r="97" spans="1:79" s="99" customFormat="1" ht="12.75" customHeight="1">
      <c r="A97" s="89">
        <v>2</v>
      </c>
      <c r="B97" s="90"/>
      <c r="C97" s="90"/>
      <c r="D97" s="92" t="s">
        <v>181</v>
      </c>
      <c r="E97" s="93"/>
      <c r="F97" s="93"/>
      <c r="G97" s="93"/>
      <c r="H97" s="93"/>
      <c r="I97" s="93"/>
      <c r="J97" s="93"/>
      <c r="K97" s="93"/>
      <c r="L97" s="93"/>
      <c r="M97" s="93"/>
      <c r="N97" s="93"/>
      <c r="O97" s="93"/>
      <c r="P97" s="93"/>
      <c r="Q97" s="93"/>
      <c r="R97" s="93"/>
      <c r="S97" s="93"/>
      <c r="T97" s="94"/>
      <c r="U97" s="96">
        <v>0</v>
      </c>
      <c r="V97" s="97"/>
      <c r="W97" s="97"/>
      <c r="X97" s="97"/>
      <c r="Y97" s="98"/>
      <c r="Z97" s="96">
        <v>3621266.03</v>
      </c>
      <c r="AA97" s="97"/>
      <c r="AB97" s="97"/>
      <c r="AC97" s="97"/>
      <c r="AD97" s="98"/>
      <c r="AE97" s="96">
        <v>3621266.03</v>
      </c>
      <c r="AF97" s="97"/>
      <c r="AG97" s="97"/>
      <c r="AH97" s="98"/>
      <c r="AI97" s="96">
        <f>IF(ISNUMBER(U97),U97,0)+IF(ISNUMBER(Z97),Z97,0)</f>
        <v>3621266.03</v>
      </c>
      <c r="AJ97" s="97"/>
      <c r="AK97" s="97"/>
      <c r="AL97" s="97"/>
      <c r="AM97" s="98"/>
      <c r="AN97" s="96">
        <v>0</v>
      </c>
      <c r="AO97" s="97"/>
      <c r="AP97" s="97"/>
      <c r="AQ97" s="97"/>
      <c r="AR97" s="98"/>
      <c r="AS97" s="96">
        <v>4355201.82</v>
      </c>
      <c r="AT97" s="97"/>
      <c r="AU97" s="97"/>
      <c r="AV97" s="97"/>
      <c r="AW97" s="98"/>
      <c r="AX97" s="96">
        <v>4355201.82</v>
      </c>
      <c r="AY97" s="97"/>
      <c r="AZ97" s="97"/>
      <c r="BA97" s="98"/>
      <c r="BB97" s="96">
        <f>IF(ISNUMBER(AN97),AN97,0)+IF(ISNUMBER(AS97),AS97,0)</f>
        <v>4355201.82</v>
      </c>
      <c r="BC97" s="97"/>
      <c r="BD97" s="97"/>
      <c r="BE97" s="97"/>
      <c r="BF97" s="98"/>
      <c r="BG97" s="96">
        <v>0</v>
      </c>
      <c r="BH97" s="97"/>
      <c r="BI97" s="97"/>
      <c r="BJ97" s="97"/>
      <c r="BK97" s="98"/>
      <c r="BL97" s="96">
        <v>4369406</v>
      </c>
      <c r="BM97" s="97"/>
      <c r="BN97" s="97"/>
      <c r="BO97" s="97"/>
      <c r="BP97" s="98"/>
      <c r="BQ97" s="96">
        <v>4369406</v>
      </c>
      <c r="BR97" s="97"/>
      <c r="BS97" s="97"/>
      <c r="BT97" s="98"/>
      <c r="BU97" s="96">
        <f>IF(ISNUMBER(BG97),BG97,0)+IF(ISNUMBER(BL97),BL97,0)</f>
        <v>4369406</v>
      </c>
      <c r="BV97" s="97"/>
      <c r="BW97" s="97"/>
      <c r="BX97" s="97"/>
      <c r="BY97" s="98"/>
    </row>
    <row r="98" spans="1:79" s="99" customFormat="1" ht="25.5" customHeight="1">
      <c r="A98" s="89">
        <v>3</v>
      </c>
      <c r="B98" s="90"/>
      <c r="C98" s="90"/>
      <c r="D98" s="92" t="s">
        <v>182</v>
      </c>
      <c r="E98" s="93"/>
      <c r="F98" s="93"/>
      <c r="G98" s="93"/>
      <c r="H98" s="93"/>
      <c r="I98" s="93"/>
      <c r="J98" s="93"/>
      <c r="K98" s="93"/>
      <c r="L98" s="93"/>
      <c r="M98" s="93"/>
      <c r="N98" s="93"/>
      <c r="O98" s="93"/>
      <c r="P98" s="93"/>
      <c r="Q98" s="93"/>
      <c r="R98" s="93"/>
      <c r="S98" s="93"/>
      <c r="T98" s="94"/>
      <c r="U98" s="96">
        <v>0</v>
      </c>
      <c r="V98" s="97"/>
      <c r="W98" s="97"/>
      <c r="X98" s="97"/>
      <c r="Y98" s="98"/>
      <c r="Z98" s="96">
        <v>889160.78</v>
      </c>
      <c r="AA98" s="97"/>
      <c r="AB98" s="97"/>
      <c r="AC98" s="97"/>
      <c r="AD98" s="98"/>
      <c r="AE98" s="96">
        <v>889160.78</v>
      </c>
      <c r="AF98" s="97"/>
      <c r="AG98" s="97"/>
      <c r="AH98" s="98"/>
      <c r="AI98" s="96">
        <f>IF(ISNUMBER(U98),U98,0)+IF(ISNUMBER(Z98),Z98,0)</f>
        <v>889160.78</v>
      </c>
      <c r="AJ98" s="97"/>
      <c r="AK98" s="97"/>
      <c r="AL98" s="97"/>
      <c r="AM98" s="98"/>
      <c r="AN98" s="96">
        <v>0</v>
      </c>
      <c r="AO98" s="97"/>
      <c r="AP98" s="97"/>
      <c r="AQ98" s="97"/>
      <c r="AR98" s="98"/>
      <c r="AS98" s="96">
        <v>829422</v>
      </c>
      <c r="AT98" s="97"/>
      <c r="AU98" s="97"/>
      <c r="AV98" s="97"/>
      <c r="AW98" s="98"/>
      <c r="AX98" s="96">
        <v>829422</v>
      </c>
      <c r="AY98" s="97"/>
      <c r="AZ98" s="97"/>
      <c r="BA98" s="98"/>
      <c r="BB98" s="96">
        <f>IF(ISNUMBER(AN98),AN98,0)+IF(ISNUMBER(AS98),AS98,0)</f>
        <v>829422</v>
      </c>
      <c r="BC98" s="97"/>
      <c r="BD98" s="97"/>
      <c r="BE98" s="97"/>
      <c r="BF98" s="98"/>
      <c r="BG98" s="96">
        <v>0</v>
      </c>
      <c r="BH98" s="97"/>
      <c r="BI98" s="97"/>
      <c r="BJ98" s="97"/>
      <c r="BK98" s="98"/>
      <c r="BL98" s="96">
        <v>340000</v>
      </c>
      <c r="BM98" s="97"/>
      <c r="BN98" s="97"/>
      <c r="BO98" s="97"/>
      <c r="BP98" s="98"/>
      <c r="BQ98" s="96">
        <v>340000</v>
      </c>
      <c r="BR98" s="97"/>
      <c r="BS98" s="97"/>
      <c r="BT98" s="98"/>
      <c r="BU98" s="96">
        <f>IF(ISNUMBER(BG98),BG98,0)+IF(ISNUMBER(BL98),BL98,0)</f>
        <v>340000</v>
      </c>
      <c r="BV98" s="97"/>
      <c r="BW98" s="97"/>
      <c r="BX98" s="97"/>
      <c r="BY98" s="98"/>
    </row>
    <row r="99" spans="1:79" s="99" customFormat="1" ht="12.75" customHeight="1">
      <c r="A99" s="89">
        <v>4</v>
      </c>
      <c r="B99" s="90"/>
      <c r="C99" s="90"/>
      <c r="D99" s="92" t="s">
        <v>183</v>
      </c>
      <c r="E99" s="93"/>
      <c r="F99" s="93"/>
      <c r="G99" s="93"/>
      <c r="H99" s="93"/>
      <c r="I99" s="93"/>
      <c r="J99" s="93"/>
      <c r="K99" s="93"/>
      <c r="L99" s="93"/>
      <c r="M99" s="93"/>
      <c r="N99" s="93"/>
      <c r="O99" s="93"/>
      <c r="P99" s="93"/>
      <c r="Q99" s="93"/>
      <c r="R99" s="93"/>
      <c r="S99" s="93"/>
      <c r="T99" s="94"/>
      <c r="U99" s="96">
        <v>0</v>
      </c>
      <c r="V99" s="97"/>
      <c r="W99" s="97"/>
      <c r="X99" s="97"/>
      <c r="Y99" s="98"/>
      <c r="Z99" s="96">
        <v>3148678.23</v>
      </c>
      <c r="AA99" s="97"/>
      <c r="AB99" s="97"/>
      <c r="AC99" s="97"/>
      <c r="AD99" s="98"/>
      <c r="AE99" s="96">
        <v>3148678.23</v>
      </c>
      <c r="AF99" s="97"/>
      <c r="AG99" s="97"/>
      <c r="AH99" s="98"/>
      <c r="AI99" s="96">
        <f>IF(ISNUMBER(U99),U99,0)+IF(ISNUMBER(Z99),Z99,0)</f>
        <v>3148678.23</v>
      </c>
      <c r="AJ99" s="97"/>
      <c r="AK99" s="97"/>
      <c r="AL99" s="97"/>
      <c r="AM99" s="98"/>
      <c r="AN99" s="96">
        <v>0</v>
      </c>
      <c r="AO99" s="97"/>
      <c r="AP99" s="97"/>
      <c r="AQ99" s="97"/>
      <c r="AR99" s="98"/>
      <c r="AS99" s="96">
        <v>1075922.18</v>
      </c>
      <c r="AT99" s="97"/>
      <c r="AU99" s="97"/>
      <c r="AV99" s="97"/>
      <c r="AW99" s="98"/>
      <c r="AX99" s="96">
        <v>1075992.18</v>
      </c>
      <c r="AY99" s="97"/>
      <c r="AZ99" s="97"/>
      <c r="BA99" s="98"/>
      <c r="BB99" s="96">
        <f>IF(ISNUMBER(AN99),AN99,0)+IF(ISNUMBER(AS99),AS99,0)</f>
        <v>1075922.18</v>
      </c>
      <c r="BC99" s="97"/>
      <c r="BD99" s="97"/>
      <c r="BE99" s="97"/>
      <c r="BF99" s="98"/>
      <c r="BG99" s="96">
        <v>0</v>
      </c>
      <c r="BH99" s="97"/>
      <c r="BI99" s="97"/>
      <c r="BJ99" s="97"/>
      <c r="BK99" s="98"/>
      <c r="BL99" s="96">
        <v>2057941</v>
      </c>
      <c r="BM99" s="97"/>
      <c r="BN99" s="97"/>
      <c r="BO99" s="97"/>
      <c r="BP99" s="98"/>
      <c r="BQ99" s="96">
        <v>2057941</v>
      </c>
      <c r="BR99" s="97"/>
      <c r="BS99" s="97"/>
      <c r="BT99" s="98"/>
      <c r="BU99" s="96">
        <f>IF(ISNUMBER(BG99),BG99,0)+IF(ISNUMBER(BL99),BL99,0)</f>
        <v>2057941</v>
      </c>
      <c r="BV99" s="97"/>
      <c r="BW99" s="97"/>
      <c r="BX99" s="97"/>
      <c r="BY99" s="98"/>
    </row>
    <row r="100" spans="1:79" s="99" customFormat="1" ht="25.5" customHeight="1">
      <c r="A100" s="89">
        <v>5</v>
      </c>
      <c r="B100" s="90"/>
      <c r="C100" s="90"/>
      <c r="D100" s="92" t="s">
        <v>184</v>
      </c>
      <c r="E100" s="93"/>
      <c r="F100" s="93"/>
      <c r="G100" s="93"/>
      <c r="H100" s="93"/>
      <c r="I100" s="93"/>
      <c r="J100" s="93"/>
      <c r="K100" s="93"/>
      <c r="L100" s="93"/>
      <c r="M100" s="93"/>
      <c r="N100" s="93"/>
      <c r="O100" s="93"/>
      <c r="P100" s="93"/>
      <c r="Q100" s="93"/>
      <c r="R100" s="93"/>
      <c r="S100" s="93"/>
      <c r="T100" s="94"/>
      <c r="U100" s="96">
        <v>0</v>
      </c>
      <c r="V100" s="97"/>
      <c r="W100" s="97"/>
      <c r="X100" s="97"/>
      <c r="Y100" s="98"/>
      <c r="Z100" s="96">
        <v>24900</v>
      </c>
      <c r="AA100" s="97"/>
      <c r="AB100" s="97"/>
      <c r="AC100" s="97"/>
      <c r="AD100" s="98"/>
      <c r="AE100" s="96">
        <v>24900</v>
      </c>
      <c r="AF100" s="97"/>
      <c r="AG100" s="97"/>
      <c r="AH100" s="98"/>
      <c r="AI100" s="96">
        <f>IF(ISNUMBER(U100),U100,0)+IF(ISNUMBER(Z100),Z100,0)</f>
        <v>24900</v>
      </c>
      <c r="AJ100" s="97"/>
      <c r="AK100" s="97"/>
      <c r="AL100" s="97"/>
      <c r="AM100" s="98"/>
      <c r="AN100" s="96">
        <v>0</v>
      </c>
      <c r="AO100" s="97"/>
      <c r="AP100" s="97"/>
      <c r="AQ100" s="97"/>
      <c r="AR100" s="98"/>
      <c r="AS100" s="96">
        <v>0</v>
      </c>
      <c r="AT100" s="97"/>
      <c r="AU100" s="97"/>
      <c r="AV100" s="97"/>
      <c r="AW100" s="98"/>
      <c r="AX100" s="96">
        <v>0</v>
      </c>
      <c r="AY100" s="97"/>
      <c r="AZ100" s="97"/>
      <c r="BA100" s="98"/>
      <c r="BB100" s="96">
        <f>IF(ISNUMBER(AN100),AN100,0)+IF(ISNUMBER(AS100),AS100,0)</f>
        <v>0</v>
      </c>
      <c r="BC100" s="97"/>
      <c r="BD100" s="97"/>
      <c r="BE100" s="97"/>
      <c r="BF100" s="98"/>
      <c r="BG100" s="96">
        <v>0</v>
      </c>
      <c r="BH100" s="97"/>
      <c r="BI100" s="97"/>
      <c r="BJ100" s="97"/>
      <c r="BK100" s="98"/>
      <c r="BL100" s="96">
        <v>100000</v>
      </c>
      <c r="BM100" s="97"/>
      <c r="BN100" s="97"/>
      <c r="BO100" s="97"/>
      <c r="BP100" s="98"/>
      <c r="BQ100" s="96">
        <v>100000</v>
      </c>
      <c r="BR100" s="97"/>
      <c r="BS100" s="97"/>
      <c r="BT100" s="98"/>
      <c r="BU100" s="96">
        <f>IF(ISNUMBER(BG100),BG100,0)+IF(ISNUMBER(BL100),BL100,0)</f>
        <v>100000</v>
      </c>
      <c r="BV100" s="97"/>
      <c r="BW100" s="97"/>
      <c r="BX100" s="97"/>
      <c r="BY100" s="98"/>
    </row>
    <row r="101" spans="1:79" s="99" customFormat="1" ht="12.75" customHeight="1">
      <c r="A101" s="89">
        <v>6</v>
      </c>
      <c r="B101" s="90"/>
      <c r="C101" s="90"/>
      <c r="D101" s="92" t="s">
        <v>185</v>
      </c>
      <c r="E101" s="93"/>
      <c r="F101" s="93"/>
      <c r="G101" s="93"/>
      <c r="H101" s="93"/>
      <c r="I101" s="93"/>
      <c r="J101" s="93"/>
      <c r="K101" s="93"/>
      <c r="L101" s="93"/>
      <c r="M101" s="93"/>
      <c r="N101" s="93"/>
      <c r="O101" s="93"/>
      <c r="P101" s="93"/>
      <c r="Q101" s="93"/>
      <c r="R101" s="93"/>
      <c r="S101" s="93"/>
      <c r="T101" s="94"/>
      <c r="U101" s="96">
        <v>0</v>
      </c>
      <c r="V101" s="97"/>
      <c r="W101" s="97"/>
      <c r="X101" s="97"/>
      <c r="Y101" s="98"/>
      <c r="Z101" s="96">
        <v>0</v>
      </c>
      <c r="AA101" s="97"/>
      <c r="AB101" s="97"/>
      <c r="AC101" s="97"/>
      <c r="AD101" s="98"/>
      <c r="AE101" s="96">
        <v>0</v>
      </c>
      <c r="AF101" s="97"/>
      <c r="AG101" s="97"/>
      <c r="AH101" s="98"/>
      <c r="AI101" s="96">
        <f>IF(ISNUMBER(U101),U101,0)+IF(ISNUMBER(Z101),Z101,0)</f>
        <v>0</v>
      </c>
      <c r="AJ101" s="97"/>
      <c r="AK101" s="97"/>
      <c r="AL101" s="97"/>
      <c r="AM101" s="98"/>
      <c r="AN101" s="96">
        <v>0</v>
      </c>
      <c r="AO101" s="97"/>
      <c r="AP101" s="97"/>
      <c r="AQ101" s="97"/>
      <c r="AR101" s="98"/>
      <c r="AS101" s="96">
        <v>62985</v>
      </c>
      <c r="AT101" s="97"/>
      <c r="AU101" s="97"/>
      <c r="AV101" s="97"/>
      <c r="AW101" s="98"/>
      <c r="AX101" s="96">
        <v>62985</v>
      </c>
      <c r="AY101" s="97"/>
      <c r="AZ101" s="97"/>
      <c r="BA101" s="98"/>
      <c r="BB101" s="96">
        <f>IF(ISNUMBER(AN101),AN101,0)+IF(ISNUMBER(AS101),AS101,0)</f>
        <v>62985</v>
      </c>
      <c r="BC101" s="97"/>
      <c r="BD101" s="97"/>
      <c r="BE101" s="97"/>
      <c r="BF101" s="98"/>
      <c r="BG101" s="96">
        <v>0</v>
      </c>
      <c r="BH101" s="97"/>
      <c r="BI101" s="97"/>
      <c r="BJ101" s="97"/>
      <c r="BK101" s="98"/>
      <c r="BL101" s="96">
        <v>0</v>
      </c>
      <c r="BM101" s="97"/>
      <c r="BN101" s="97"/>
      <c r="BO101" s="97"/>
      <c r="BP101" s="98"/>
      <c r="BQ101" s="96">
        <v>0</v>
      </c>
      <c r="BR101" s="97"/>
      <c r="BS101" s="97"/>
      <c r="BT101" s="98"/>
      <c r="BU101" s="96">
        <f>IF(ISNUMBER(BG101),BG101,0)+IF(ISNUMBER(BL101),BL101,0)</f>
        <v>0</v>
      </c>
      <c r="BV101" s="97"/>
      <c r="BW101" s="97"/>
      <c r="BX101" s="97"/>
      <c r="BY101" s="98"/>
    </row>
    <row r="102" spans="1:79" s="99" customFormat="1" ht="12.75" customHeight="1">
      <c r="A102" s="89">
        <v>7</v>
      </c>
      <c r="B102" s="90"/>
      <c r="C102" s="90"/>
      <c r="D102" s="92" t="s">
        <v>186</v>
      </c>
      <c r="E102" s="93"/>
      <c r="F102" s="93"/>
      <c r="G102" s="93"/>
      <c r="H102" s="93"/>
      <c r="I102" s="93"/>
      <c r="J102" s="93"/>
      <c r="K102" s="93"/>
      <c r="L102" s="93"/>
      <c r="M102" s="93"/>
      <c r="N102" s="93"/>
      <c r="O102" s="93"/>
      <c r="P102" s="93"/>
      <c r="Q102" s="93"/>
      <c r="R102" s="93"/>
      <c r="S102" s="93"/>
      <c r="T102" s="94"/>
      <c r="U102" s="96">
        <v>0</v>
      </c>
      <c r="V102" s="97"/>
      <c r="W102" s="97"/>
      <c r="X102" s="97"/>
      <c r="Y102" s="98"/>
      <c r="Z102" s="96">
        <v>0</v>
      </c>
      <c r="AA102" s="97"/>
      <c r="AB102" s="97"/>
      <c r="AC102" s="97"/>
      <c r="AD102" s="98"/>
      <c r="AE102" s="96">
        <v>0</v>
      </c>
      <c r="AF102" s="97"/>
      <c r="AG102" s="97"/>
      <c r="AH102" s="98"/>
      <c r="AI102" s="96">
        <f>IF(ISNUMBER(U102),U102,0)+IF(ISNUMBER(Z102),Z102,0)</f>
        <v>0</v>
      </c>
      <c r="AJ102" s="97"/>
      <c r="AK102" s="97"/>
      <c r="AL102" s="97"/>
      <c r="AM102" s="98"/>
      <c r="AN102" s="96">
        <v>93450</v>
      </c>
      <c r="AO102" s="97"/>
      <c r="AP102" s="97"/>
      <c r="AQ102" s="97"/>
      <c r="AR102" s="98"/>
      <c r="AS102" s="96">
        <v>0</v>
      </c>
      <c r="AT102" s="97"/>
      <c r="AU102" s="97"/>
      <c r="AV102" s="97"/>
      <c r="AW102" s="98"/>
      <c r="AX102" s="96">
        <v>0</v>
      </c>
      <c r="AY102" s="97"/>
      <c r="AZ102" s="97"/>
      <c r="BA102" s="98"/>
      <c r="BB102" s="96">
        <f>IF(ISNUMBER(AN102),AN102,0)+IF(ISNUMBER(AS102),AS102,0)</f>
        <v>93450</v>
      </c>
      <c r="BC102" s="97"/>
      <c r="BD102" s="97"/>
      <c r="BE102" s="97"/>
      <c r="BF102" s="98"/>
      <c r="BG102" s="96">
        <v>0</v>
      </c>
      <c r="BH102" s="97"/>
      <c r="BI102" s="97"/>
      <c r="BJ102" s="97"/>
      <c r="BK102" s="98"/>
      <c r="BL102" s="96">
        <v>0</v>
      </c>
      <c r="BM102" s="97"/>
      <c r="BN102" s="97"/>
      <c r="BO102" s="97"/>
      <c r="BP102" s="98"/>
      <c r="BQ102" s="96">
        <v>0</v>
      </c>
      <c r="BR102" s="97"/>
      <c r="BS102" s="97"/>
      <c r="BT102" s="98"/>
      <c r="BU102" s="96">
        <f>IF(ISNUMBER(BG102),BG102,0)+IF(ISNUMBER(BL102),BL102,0)</f>
        <v>0</v>
      </c>
      <c r="BV102" s="97"/>
      <c r="BW102" s="97"/>
      <c r="BX102" s="97"/>
      <c r="BY102" s="98"/>
    </row>
    <row r="103" spans="1:79" s="99" customFormat="1" ht="12.75" customHeight="1">
      <c r="A103" s="89">
        <v>8</v>
      </c>
      <c r="B103" s="90"/>
      <c r="C103" s="90"/>
      <c r="D103" s="92" t="s">
        <v>187</v>
      </c>
      <c r="E103" s="93"/>
      <c r="F103" s="93"/>
      <c r="G103" s="93"/>
      <c r="H103" s="93"/>
      <c r="I103" s="93"/>
      <c r="J103" s="93"/>
      <c r="K103" s="93"/>
      <c r="L103" s="93"/>
      <c r="M103" s="93"/>
      <c r="N103" s="93"/>
      <c r="O103" s="93"/>
      <c r="P103" s="93"/>
      <c r="Q103" s="93"/>
      <c r="R103" s="93"/>
      <c r="S103" s="93"/>
      <c r="T103" s="94"/>
      <c r="U103" s="96">
        <v>0</v>
      </c>
      <c r="V103" s="97"/>
      <c r="W103" s="97"/>
      <c r="X103" s="97"/>
      <c r="Y103" s="98"/>
      <c r="Z103" s="96">
        <v>0</v>
      </c>
      <c r="AA103" s="97"/>
      <c r="AB103" s="97"/>
      <c r="AC103" s="97"/>
      <c r="AD103" s="98"/>
      <c r="AE103" s="96">
        <v>0</v>
      </c>
      <c r="AF103" s="97"/>
      <c r="AG103" s="97"/>
      <c r="AH103" s="98"/>
      <c r="AI103" s="96">
        <f>IF(ISNUMBER(U103),U103,0)+IF(ISNUMBER(Z103),Z103,0)</f>
        <v>0</v>
      </c>
      <c r="AJ103" s="97"/>
      <c r="AK103" s="97"/>
      <c r="AL103" s="97"/>
      <c r="AM103" s="98"/>
      <c r="AN103" s="96">
        <v>49000</v>
      </c>
      <c r="AO103" s="97"/>
      <c r="AP103" s="97"/>
      <c r="AQ103" s="97"/>
      <c r="AR103" s="98"/>
      <c r="AS103" s="96">
        <v>0</v>
      </c>
      <c r="AT103" s="97"/>
      <c r="AU103" s="97"/>
      <c r="AV103" s="97"/>
      <c r="AW103" s="98"/>
      <c r="AX103" s="96">
        <v>0</v>
      </c>
      <c r="AY103" s="97"/>
      <c r="AZ103" s="97"/>
      <c r="BA103" s="98"/>
      <c r="BB103" s="96">
        <f>IF(ISNUMBER(AN103),AN103,0)+IF(ISNUMBER(AS103),AS103,0)</f>
        <v>49000</v>
      </c>
      <c r="BC103" s="97"/>
      <c r="BD103" s="97"/>
      <c r="BE103" s="97"/>
      <c r="BF103" s="98"/>
      <c r="BG103" s="96">
        <v>0</v>
      </c>
      <c r="BH103" s="97"/>
      <c r="BI103" s="97"/>
      <c r="BJ103" s="97"/>
      <c r="BK103" s="98"/>
      <c r="BL103" s="96">
        <v>0</v>
      </c>
      <c r="BM103" s="97"/>
      <c r="BN103" s="97"/>
      <c r="BO103" s="97"/>
      <c r="BP103" s="98"/>
      <c r="BQ103" s="96">
        <v>0</v>
      </c>
      <c r="BR103" s="97"/>
      <c r="BS103" s="97"/>
      <c r="BT103" s="98"/>
      <c r="BU103" s="96">
        <f>IF(ISNUMBER(BG103),BG103,0)+IF(ISNUMBER(BL103),BL103,0)</f>
        <v>0</v>
      </c>
      <c r="BV103" s="97"/>
      <c r="BW103" s="97"/>
      <c r="BX103" s="97"/>
      <c r="BY103" s="98"/>
    </row>
    <row r="104" spans="1:79" s="99" customFormat="1" ht="38.25" customHeight="1">
      <c r="A104" s="89">
        <v>9</v>
      </c>
      <c r="B104" s="90"/>
      <c r="C104" s="90"/>
      <c r="D104" s="92" t="s">
        <v>188</v>
      </c>
      <c r="E104" s="93"/>
      <c r="F104" s="93"/>
      <c r="G104" s="93"/>
      <c r="H104" s="93"/>
      <c r="I104" s="93"/>
      <c r="J104" s="93"/>
      <c r="K104" s="93"/>
      <c r="L104" s="93"/>
      <c r="M104" s="93"/>
      <c r="N104" s="93"/>
      <c r="O104" s="93"/>
      <c r="P104" s="93"/>
      <c r="Q104" s="93"/>
      <c r="R104" s="93"/>
      <c r="S104" s="93"/>
      <c r="T104" s="94"/>
      <c r="U104" s="96">
        <v>0</v>
      </c>
      <c r="V104" s="97"/>
      <c r="W104" s="97"/>
      <c r="X104" s="97"/>
      <c r="Y104" s="98"/>
      <c r="Z104" s="96">
        <v>0</v>
      </c>
      <c r="AA104" s="97"/>
      <c r="AB104" s="97"/>
      <c r="AC104" s="97"/>
      <c r="AD104" s="98"/>
      <c r="AE104" s="96">
        <v>0</v>
      </c>
      <c r="AF104" s="97"/>
      <c r="AG104" s="97"/>
      <c r="AH104" s="98"/>
      <c r="AI104" s="96">
        <f>IF(ISNUMBER(U104),U104,0)+IF(ISNUMBER(Z104),Z104,0)</f>
        <v>0</v>
      </c>
      <c r="AJ104" s="97"/>
      <c r="AK104" s="97"/>
      <c r="AL104" s="97"/>
      <c r="AM104" s="98"/>
      <c r="AN104" s="96">
        <v>0</v>
      </c>
      <c r="AO104" s="97"/>
      <c r="AP104" s="97"/>
      <c r="AQ104" s="97"/>
      <c r="AR104" s="98"/>
      <c r="AS104" s="96">
        <v>0</v>
      </c>
      <c r="AT104" s="97"/>
      <c r="AU104" s="97"/>
      <c r="AV104" s="97"/>
      <c r="AW104" s="98"/>
      <c r="AX104" s="96">
        <v>0</v>
      </c>
      <c r="AY104" s="97"/>
      <c r="AZ104" s="97"/>
      <c r="BA104" s="98"/>
      <c r="BB104" s="96">
        <f>IF(ISNUMBER(AN104),AN104,0)+IF(ISNUMBER(AS104),AS104,0)</f>
        <v>0</v>
      </c>
      <c r="BC104" s="97"/>
      <c r="BD104" s="97"/>
      <c r="BE104" s="97"/>
      <c r="BF104" s="98"/>
      <c r="BG104" s="96">
        <v>0</v>
      </c>
      <c r="BH104" s="97"/>
      <c r="BI104" s="97"/>
      <c r="BJ104" s="97"/>
      <c r="BK104" s="98"/>
      <c r="BL104" s="96">
        <v>49000</v>
      </c>
      <c r="BM104" s="97"/>
      <c r="BN104" s="97"/>
      <c r="BO104" s="97"/>
      <c r="BP104" s="98"/>
      <c r="BQ104" s="96">
        <v>49000</v>
      </c>
      <c r="BR104" s="97"/>
      <c r="BS104" s="97"/>
      <c r="BT104" s="98"/>
      <c r="BU104" s="96">
        <f>IF(ISNUMBER(BG104),BG104,0)+IF(ISNUMBER(BL104),BL104,0)</f>
        <v>49000</v>
      </c>
      <c r="BV104" s="97"/>
      <c r="BW104" s="97"/>
      <c r="BX104" s="97"/>
      <c r="BY104" s="98"/>
    </row>
    <row r="105" spans="1:79" s="6" customFormat="1" ht="12.75" customHeight="1">
      <c r="A105" s="86"/>
      <c r="B105" s="87"/>
      <c r="C105" s="87"/>
      <c r="D105" s="100" t="s">
        <v>147</v>
      </c>
      <c r="E105" s="101"/>
      <c r="F105" s="101"/>
      <c r="G105" s="101"/>
      <c r="H105" s="101"/>
      <c r="I105" s="101"/>
      <c r="J105" s="101"/>
      <c r="K105" s="101"/>
      <c r="L105" s="101"/>
      <c r="M105" s="101"/>
      <c r="N105" s="101"/>
      <c r="O105" s="101"/>
      <c r="P105" s="101"/>
      <c r="Q105" s="101"/>
      <c r="R105" s="101"/>
      <c r="S105" s="101"/>
      <c r="T105" s="102"/>
      <c r="U105" s="104">
        <v>9542045.3499999996</v>
      </c>
      <c r="V105" s="105"/>
      <c r="W105" s="105"/>
      <c r="X105" s="105"/>
      <c r="Y105" s="106"/>
      <c r="Z105" s="104">
        <v>7684005.0399999991</v>
      </c>
      <c r="AA105" s="105"/>
      <c r="AB105" s="105"/>
      <c r="AC105" s="105"/>
      <c r="AD105" s="106"/>
      <c r="AE105" s="104">
        <v>7684005.0399999991</v>
      </c>
      <c r="AF105" s="105"/>
      <c r="AG105" s="105"/>
      <c r="AH105" s="106"/>
      <c r="AI105" s="104">
        <f>IF(ISNUMBER(U105),U105,0)+IF(ISNUMBER(Z105),Z105,0)</f>
        <v>17226050.390000001</v>
      </c>
      <c r="AJ105" s="105"/>
      <c r="AK105" s="105"/>
      <c r="AL105" s="105"/>
      <c r="AM105" s="106"/>
      <c r="AN105" s="104">
        <v>21161166</v>
      </c>
      <c r="AO105" s="105"/>
      <c r="AP105" s="105"/>
      <c r="AQ105" s="105"/>
      <c r="AR105" s="106"/>
      <c r="AS105" s="104">
        <v>6323531</v>
      </c>
      <c r="AT105" s="105"/>
      <c r="AU105" s="105"/>
      <c r="AV105" s="105"/>
      <c r="AW105" s="106"/>
      <c r="AX105" s="104">
        <v>6323601</v>
      </c>
      <c r="AY105" s="105"/>
      <c r="AZ105" s="105"/>
      <c r="BA105" s="106"/>
      <c r="BB105" s="104">
        <f>IF(ISNUMBER(AN105),AN105,0)+IF(ISNUMBER(AS105),AS105,0)</f>
        <v>27484697</v>
      </c>
      <c r="BC105" s="105"/>
      <c r="BD105" s="105"/>
      <c r="BE105" s="105"/>
      <c r="BF105" s="106"/>
      <c r="BG105" s="104">
        <v>13499150</v>
      </c>
      <c r="BH105" s="105"/>
      <c r="BI105" s="105"/>
      <c r="BJ105" s="105"/>
      <c r="BK105" s="106"/>
      <c r="BL105" s="104">
        <v>6916347</v>
      </c>
      <c r="BM105" s="105"/>
      <c r="BN105" s="105"/>
      <c r="BO105" s="105"/>
      <c r="BP105" s="106"/>
      <c r="BQ105" s="104">
        <v>6916347</v>
      </c>
      <c r="BR105" s="105"/>
      <c r="BS105" s="105"/>
      <c r="BT105" s="106"/>
      <c r="BU105" s="104">
        <f>IF(ISNUMBER(BG105),BG105,0)+IF(ISNUMBER(BL105),BL105,0)</f>
        <v>20415497</v>
      </c>
      <c r="BV105" s="105"/>
      <c r="BW105" s="105"/>
      <c r="BX105" s="105"/>
      <c r="BY105" s="106"/>
    </row>
    <row r="107" spans="1:79" ht="14.25" customHeight="1">
      <c r="A107" s="29" t="s">
        <v>345</v>
      </c>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c r="BI107" s="29"/>
      <c r="BJ107" s="29"/>
      <c r="BK107" s="29"/>
      <c r="BL107" s="29"/>
    </row>
    <row r="108" spans="1:79" ht="15" customHeight="1">
      <c r="A108" s="75" t="s">
        <v>315</v>
      </c>
      <c r="B108" s="75"/>
      <c r="C108" s="75"/>
      <c r="D108" s="75"/>
      <c r="E108" s="75"/>
      <c r="F108" s="75"/>
      <c r="G108" s="75"/>
      <c r="H108" s="75"/>
      <c r="I108" s="75"/>
      <c r="J108" s="75"/>
      <c r="K108" s="75"/>
      <c r="L108" s="75"/>
      <c r="M108" s="75"/>
      <c r="N108" s="75"/>
      <c r="O108" s="75"/>
      <c r="P108" s="75"/>
      <c r="Q108" s="75"/>
      <c r="R108" s="75"/>
      <c r="S108" s="75"/>
      <c r="T108" s="75"/>
      <c r="U108" s="75"/>
      <c r="V108" s="75"/>
      <c r="W108" s="75"/>
      <c r="X108" s="75"/>
      <c r="Y108" s="75"/>
      <c r="Z108" s="75"/>
      <c r="AA108" s="75"/>
      <c r="AB108" s="75"/>
      <c r="AC108" s="75"/>
      <c r="AD108" s="75"/>
      <c r="AE108" s="75"/>
      <c r="AF108" s="75"/>
      <c r="AG108" s="75"/>
      <c r="AH108" s="75"/>
      <c r="AI108" s="75"/>
      <c r="AJ108" s="75"/>
      <c r="AK108" s="75"/>
      <c r="AL108" s="75"/>
      <c r="AM108" s="75"/>
      <c r="AN108" s="75"/>
      <c r="AO108" s="75"/>
      <c r="AP108" s="75"/>
      <c r="AQ108" s="75"/>
      <c r="AR108" s="75"/>
      <c r="AS108" s="75"/>
      <c r="AT108" s="75"/>
      <c r="AU108" s="75"/>
      <c r="AV108" s="75"/>
      <c r="AW108" s="75"/>
      <c r="AX108" s="75"/>
      <c r="AY108" s="75"/>
      <c r="AZ108" s="75"/>
      <c r="BA108" s="75"/>
      <c r="BB108" s="75"/>
      <c r="BC108" s="75"/>
      <c r="BD108" s="75"/>
      <c r="BE108" s="75"/>
      <c r="BF108" s="75"/>
      <c r="BG108" s="75"/>
      <c r="BH108" s="75"/>
    </row>
    <row r="109" spans="1:79" ht="23.1" customHeight="1">
      <c r="A109" s="54" t="s">
        <v>6</v>
      </c>
      <c r="B109" s="55"/>
      <c r="C109" s="55"/>
      <c r="D109" s="54" t="s">
        <v>121</v>
      </c>
      <c r="E109" s="55"/>
      <c r="F109" s="55"/>
      <c r="G109" s="55"/>
      <c r="H109" s="55"/>
      <c r="I109" s="55"/>
      <c r="J109" s="55"/>
      <c r="K109" s="55"/>
      <c r="L109" s="55"/>
      <c r="M109" s="55"/>
      <c r="N109" s="55"/>
      <c r="O109" s="55"/>
      <c r="P109" s="55"/>
      <c r="Q109" s="55"/>
      <c r="R109" s="55"/>
      <c r="S109" s="55"/>
      <c r="T109" s="56"/>
      <c r="U109" s="27" t="s">
        <v>337</v>
      </c>
      <c r="V109" s="27"/>
      <c r="W109" s="27"/>
      <c r="X109" s="27"/>
      <c r="Y109" s="27"/>
      <c r="Z109" s="27"/>
      <c r="AA109" s="27"/>
      <c r="AB109" s="27"/>
      <c r="AC109" s="27"/>
      <c r="AD109" s="27"/>
      <c r="AE109" s="27"/>
      <c r="AF109" s="27"/>
      <c r="AG109" s="27"/>
      <c r="AH109" s="27"/>
      <c r="AI109" s="27"/>
      <c r="AJ109" s="27"/>
      <c r="AK109" s="27"/>
      <c r="AL109" s="27"/>
      <c r="AM109" s="27"/>
      <c r="AN109" s="27"/>
      <c r="AO109" s="27" t="s">
        <v>342</v>
      </c>
      <c r="AP109" s="27"/>
      <c r="AQ109" s="27"/>
      <c r="AR109" s="27"/>
      <c r="AS109" s="27"/>
      <c r="AT109" s="27"/>
      <c r="AU109" s="27"/>
      <c r="AV109" s="27"/>
      <c r="AW109" s="27"/>
      <c r="AX109" s="27"/>
      <c r="AY109" s="27"/>
      <c r="AZ109" s="27"/>
      <c r="BA109" s="27"/>
      <c r="BB109" s="27"/>
      <c r="BC109" s="27"/>
      <c r="BD109" s="27"/>
      <c r="BE109" s="27"/>
      <c r="BF109" s="27"/>
      <c r="BG109" s="27"/>
      <c r="BH109" s="27"/>
    </row>
    <row r="110" spans="1:79" ht="54" customHeight="1">
      <c r="A110" s="57"/>
      <c r="B110" s="58"/>
      <c r="C110" s="58"/>
      <c r="D110" s="57"/>
      <c r="E110" s="58"/>
      <c r="F110" s="58"/>
      <c r="G110" s="58"/>
      <c r="H110" s="58"/>
      <c r="I110" s="58"/>
      <c r="J110" s="58"/>
      <c r="K110" s="58"/>
      <c r="L110" s="58"/>
      <c r="M110" s="58"/>
      <c r="N110" s="58"/>
      <c r="O110" s="58"/>
      <c r="P110" s="58"/>
      <c r="Q110" s="58"/>
      <c r="R110" s="58"/>
      <c r="S110" s="58"/>
      <c r="T110" s="59"/>
      <c r="U110" s="36" t="s">
        <v>4</v>
      </c>
      <c r="V110" s="37"/>
      <c r="W110" s="37"/>
      <c r="X110" s="37"/>
      <c r="Y110" s="38"/>
      <c r="Z110" s="36" t="s">
        <v>3</v>
      </c>
      <c r="AA110" s="37"/>
      <c r="AB110" s="37"/>
      <c r="AC110" s="37"/>
      <c r="AD110" s="38"/>
      <c r="AE110" s="51" t="s">
        <v>116</v>
      </c>
      <c r="AF110" s="52"/>
      <c r="AG110" s="52"/>
      <c r="AH110" s="52"/>
      <c r="AI110" s="53"/>
      <c r="AJ110" s="36" t="s">
        <v>5</v>
      </c>
      <c r="AK110" s="37"/>
      <c r="AL110" s="37"/>
      <c r="AM110" s="37"/>
      <c r="AN110" s="38"/>
      <c r="AO110" s="36" t="s">
        <v>4</v>
      </c>
      <c r="AP110" s="37"/>
      <c r="AQ110" s="37"/>
      <c r="AR110" s="37"/>
      <c r="AS110" s="38"/>
      <c r="AT110" s="36" t="s">
        <v>3</v>
      </c>
      <c r="AU110" s="37"/>
      <c r="AV110" s="37"/>
      <c r="AW110" s="37"/>
      <c r="AX110" s="38"/>
      <c r="AY110" s="51" t="s">
        <v>116</v>
      </c>
      <c r="AZ110" s="52"/>
      <c r="BA110" s="52"/>
      <c r="BB110" s="52"/>
      <c r="BC110" s="53"/>
      <c r="BD110" s="27" t="s">
        <v>96</v>
      </c>
      <c r="BE110" s="27"/>
      <c r="BF110" s="27"/>
      <c r="BG110" s="27"/>
      <c r="BH110" s="27"/>
    </row>
    <row r="111" spans="1:79" ht="15" customHeight="1">
      <c r="A111" s="36" t="s">
        <v>169</v>
      </c>
      <c r="B111" s="37"/>
      <c r="C111" s="37"/>
      <c r="D111" s="36">
        <v>2</v>
      </c>
      <c r="E111" s="37"/>
      <c r="F111" s="37"/>
      <c r="G111" s="37"/>
      <c r="H111" s="37"/>
      <c r="I111" s="37"/>
      <c r="J111" s="37"/>
      <c r="K111" s="37"/>
      <c r="L111" s="37"/>
      <c r="M111" s="37"/>
      <c r="N111" s="37"/>
      <c r="O111" s="37"/>
      <c r="P111" s="37"/>
      <c r="Q111" s="37"/>
      <c r="R111" s="37"/>
      <c r="S111" s="37"/>
      <c r="T111" s="38"/>
      <c r="U111" s="36">
        <v>3</v>
      </c>
      <c r="V111" s="37"/>
      <c r="W111" s="37"/>
      <c r="X111" s="37"/>
      <c r="Y111" s="38"/>
      <c r="Z111" s="36">
        <v>4</v>
      </c>
      <c r="AA111" s="37"/>
      <c r="AB111" s="37"/>
      <c r="AC111" s="37"/>
      <c r="AD111" s="38"/>
      <c r="AE111" s="36">
        <v>5</v>
      </c>
      <c r="AF111" s="37"/>
      <c r="AG111" s="37"/>
      <c r="AH111" s="37"/>
      <c r="AI111" s="38"/>
      <c r="AJ111" s="36">
        <v>6</v>
      </c>
      <c r="AK111" s="37"/>
      <c r="AL111" s="37"/>
      <c r="AM111" s="37"/>
      <c r="AN111" s="38"/>
      <c r="AO111" s="36">
        <v>7</v>
      </c>
      <c r="AP111" s="37"/>
      <c r="AQ111" s="37"/>
      <c r="AR111" s="37"/>
      <c r="AS111" s="38"/>
      <c r="AT111" s="36">
        <v>8</v>
      </c>
      <c r="AU111" s="37"/>
      <c r="AV111" s="37"/>
      <c r="AW111" s="37"/>
      <c r="AX111" s="38"/>
      <c r="AY111" s="36">
        <v>9</v>
      </c>
      <c r="AZ111" s="37"/>
      <c r="BA111" s="37"/>
      <c r="BB111" s="37"/>
      <c r="BC111" s="38"/>
      <c r="BD111" s="36">
        <v>10</v>
      </c>
      <c r="BE111" s="37"/>
      <c r="BF111" s="37"/>
      <c r="BG111" s="37"/>
      <c r="BH111" s="38"/>
    </row>
    <row r="112" spans="1:79" s="1" customFormat="1" ht="12.75" hidden="1" customHeight="1">
      <c r="A112" s="39" t="s">
        <v>69</v>
      </c>
      <c r="B112" s="40"/>
      <c r="C112" s="40"/>
      <c r="D112" s="39" t="s">
        <v>57</v>
      </c>
      <c r="E112" s="40"/>
      <c r="F112" s="40"/>
      <c r="G112" s="40"/>
      <c r="H112" s="40"/>
      <c r="I112" s="40"/>
      <c r="J112" s="40"/>
      <c r="K112" s="40"/>
      <c r="L112" s="40"/>
      <c r="M112" s="40"/>
      <c r="N112" s="40"/>
      <c r="O112" s="40"/>
      <c r="P112" s="40"/>
      <c r="Q112" s="40"/>
      <c r="R112" s="40"/>
      <c r="S112" s="40"/>
      <c r="T112" s="41"/>
      <c r="U112" s="39" t="s">
        <v>60</v>
      </c>
      <c r="V112" s="40"/>
      <c r="W112" s="40"/>
      <c r="X112" s="40"/>
      <c r="Y112" s="41"/>
      <c r="Z112" s="39" t="s">
        <v>61</v>
      </c>
      <c r="AA112" s="40"/>
      <c r="AB112" s="40"/>
      <c r="AC112" s="40"/>
      <c r="AD112" s="41"/>
      <c r="AE112" s="39" t="s">
        <v>94</v>
      </c>
      <c r="AF112" s="40"/>
      <c r="AG112" s="40"/>
      <c r="AH112" s="40"/>
      <c r="AI112" s="41"/>
      <c r="AJ112" s="47" t="s">
        <v>171</v>
      </c>
      <c r="AK112" s="48"/>
      <c r="AL112" s="48"/>
      <c r="AM112" s="48"/>
      <c r="AN112" s="49"/>
      <c r="AO112" s="39" t="s">
        <v>62</v>
      </c>
      <c r="AP112" s="40"/>
      <c r="AQ112" s="40"/>
      <c r="AR112" s="40"/>
      <c r="AS112" s="41"/>
      <c r="AT112" s="39" t="s">
        <v>63</v>
      </c>
      <c r="AU112" s="40"/>
      <c r="AV112" s="40"/>
      <c r="AW112" s="40"/>
      <c r="AX112" s="41"/>
      <c r="AY112" s="39" t="s">
        <v>95</v>
      </c>
      <c r="AZ112" s="40"/>
      <c r="BA112" s="40"/>
      <c r="BB112" s="40"/>
      <c r="BC112" s="41"/>
      <c r="BD112" s="50" t="s">
        <v>171</v>
      </c>
      <c r="BE112" s="50"/>
      <c r="BF112" s="50"/>
      <c r="BG112" s="50"/>
      <c r="BH112" s="50"/>
      <c r="CA112" s="1" t="s">
        <v>35</v>
      </c>
    </row>
    <row r="113" spans="1:79" s="99" customFormat="1" ht="12.75" customHeight="1">
      <c r="A113" s="89">
        <v>1</v>
      </c>
      <c r="B113" s="90"/>
      <c r="C113" s="90"/>
      <c r="D113" s="92" t="s">
        <v>180</v>
      </c>
      <c r="E113" s="93"/>
      <c r="F113" s="93"/>
      <c r="G113" s="93"/>
      <c r="H113" s="93"/>
      <c r="I113" s="93"/>
      <c r="J113" s="93"/>
      <c r="K113" s="93"/>
      <c r="L113" s="93"/>
      <c r="M113" s="93"/>
      <c r="N113" s="93"/>
      <c r="O113" s="93"/>
      <c r="P113" s="93"/>
      <c r="Q113" s="93"/>
      <c r="R113" s="93"/>
      <c r="S113" s="93"/>
      <c r="T113" s="94"/>
      <c r="U113" s="96">
        <v>14784687</v>
      </c>
      <c r="V113" s="97"/>
      <c r="W113" s="97"/>
      <c r="X113" s="97"/>
      <c r="Y113" s="98"/>
      <c r="Z113" s="96">
        <v>0</v>
      </c>
      <c r="AA113" s="97"/>
      <c r="AB113" s="97"/>
      <c r="AC113" s="97"/>
      <c r="AD113" s="98"/>
      <c r="AE113" s="95">
        <v>0</v>
      </c>
      <c r="AF113" s="95"/>
      <c r="AG113" s="95"/>
      <c r="AH113" s="95"/>
      <c r="AI113" s="95"/>
      <c r="AJ113" s="110">
        <f>IF(ISNUMBER(U113),U113,0)+IF(ISNUMBER(Z113),Z113,0)</f>
        <v>14784687</v>
      </c>
      <c r="AK113" s="110"/>
      <c r="AL113" s="110"/>
      <c r="AM113" s="110"/>
      <c r="AN113" s="110"/>
      <c r="AO113" s="95">
        <v>16579744</v>
      </c>
      <c r="AP113" s="95"/>
      <c r="AQ113" s="95"/>
      <c r="AR113" s="95"/>
      <c r="AS113" s="95"/>
      <c r="AT113" s="110">
        <v>0</v>
      </c>
      <c r="AU113" s="110"/>
      <c r="AV113" s="110"/>
      <c r="AW113" s="110"/>
      <c r="AX113" s="110"/>
      <c r="AY113" s="95">
        <v>0</v>
      </c>
      <c r="AZ113" s="95"/>
      <c r="BA113" s="95"/>
      <c r="BB113" s="95"/>
      <c r="BC113" s="95"/>
      <c r="BD113" s="110">
        <f>IF(ISNUMBER(AO113),AO113,0)+IF(ISNUMBER(AT113),AT113,0)</f>
        <v>16579744</v>
      </c>
      <c r="BE113" s="110"/>
      <c r="BF113" s="110"/>
      <c r="BG113" s="110"/>
      <c r="BH113" s="110"/>
      <c r="CA113" s="99" t="s">
        <v>36</v>
      </c>
    </row>
    <row r="114" spans="1:79" s="99" customFormat="1" ht="12.75" customHeight="1">
      <c r="A114" s="89">
        <v>2</v>
      </c>
      <c r="B114" s="90"/>
      <c r="C114" s="90"/>
      <c r="D114" s="92" t="s">
        <v>181</v>
      </c>
      <c r="E114" s="93"/>
      <c r="F114" s="93"/>
      <c r="G114" s="93"/>
      <c r="H114" s="93"/>
      <c r="I114" s="93"/>
      <c r="J114" s="93"/>
      <c r="K114" s="93"/>
      <c r="L114" s="93"/>
      <c r="M114" s="93"/>
      <c r="N114" s="93"/>
      <c r="O114" s="93"/>
      <c r="P114" s="93"/>
      <c r="Q114" s="93"/>
      <c r="R114" s="93"/>
      <c r="S114" s="93"/>
      <c r="T114" s="94"/>
      <c r="U114" s="96">
        <v>0</v>
      </c>
      <c r="V114" s="97"/>
      <c r="W114" s="97"/>
      <c r="X114" s="97"/>
      <c r="Y114" s="98"/>
      <c r="Z114" s="96">
        <v>4300000</v>
      </c>
      <c r="AA114" s="97"/>
      <c r="AB114" s="97"/>
      <c r="AC114" s="97"/>
      <c r="AD114" s="98"/>
      <c r="AE114" s="95">
        <v>4300000</v>
      </c>
      <c r="AF114" s="95"/>
      <c r="AG114" s="95"/>
      <c r="AH114" s="95"/>
      <c r="AI114" s="95"/>
      <c r="AJ114" s="110">
        <f>IF(ISNUMBER(U114),U114,0)+IF(ISNUMBER(Z114),Z114,0)</f>
        <v>4300000</v>
      </c>
      <c r="AK114" s="110"/>
      <c r="AL114" s="110"/>
      <c r="AM114" s="110"/>
      <c r="AN114" s="110"/>
      <c r="AO114" s="95">
        <v>0</v>
      </c>
      <c r="AP114" s="95"/>
      <c r="AQ114" s="95"/>
      <c r="AR114" s="95"/>
      <c r="AS114" s="95"/>
      <c r="AT114" s="110">
        <v>9464438</v>
      </c>
      <c r="AU114" s="110"/>
      <c r="AV114" s="110"/>
      <c r="AW114" s="110"/>
      <c r="AX114" s="110"/>
      <c r="AY114" s="95">
        <v>9464438</v>
      </c>
      <c r="AZ114" s="95"/>
      <c r="BA114" s="95"/>
      <c r="BB114" s="95"/>
      <c r="BC114" s="95"/>
      <c r="BD114" s="110">
        <f>IF(ISNUMBER(AO114),AO114,0)+IF(ISNUMBER(AT114),AT114,0)</f>
        <v>9464438</v>
      </c>
      <c r="BE114" s="110"/>
      <c r="BF114" s="110"/>
      <c r="BG114" s="110"/>
      <c r="BH114" s="110"/>
    </row>
    <row r="115" spans="1:79" s="99" customFormat="1" ht="25.5" customHeight="1">
      <c r="A115" s="89">
        <v>3</v>
      </c>
      <c r="B115" s="90"/>
      <c r="C115" s="90"/>
      <c r="D115" s="92" t="s">
        <v>182</v>
      </c>
      <c r="E115" s="93"/>
      <c r="F115" s="93"/>
      <c r="G115" s="93"/>
      <c r="H115" s="93"/>
      <c r="I115" s="93"/>
      <c r="J115" s="93"/>
      <c r="K115" s="93"/>
      <c r="L115" s="93"/>
      <c r="M115" s="93"/>
      <c r="N115" s="93"/>
      <c r="O115" s="93"/>
      <c r="P115" s="93"/>
      <c r="Q115" s="93"/>
      <c r="R115" s="93"/>
      <c r="S115" s="93"/>
      <c r="T115" s="94"/>
      <c r="U115" s="96">
        <v>0</v>
      </c>
      <c r="V115" s="97"/>
      <c r="W115" s="97"/>
      <c r="X115" s="97"/>
      <c r="Y115" s="98"/>
      <c r="Z115" s="96">
        <v>150000</v>
      </c>
      <c r="AA115" s="97"/>
      <c r="AB115" s="97"/>
      <c r="AC115" s="97"/>
      <c r="AD115" s="98"/>
      <c r="AE115" s="95">
        <v>150000</v>
      </c>
      <c r="AF115" s="95"/>
      <c r="AG115" s="95"/>
      <c r="AH115" s="95"/>
      <c r="AI115" s="95"/>
      <c r="AJ115" s="110">
        <f>IF(ISNUMBER(U115),U115,0)+IF(ISNUMBER(Z115),Z115,0)</f>
        <v>150000</v>
      </c>
      <c r="AK115" s="110"/>
      <c r="AL115" s="110"/>
      <c r="AM115" s="110"/>
      <c r="AN115" s="110"/>
      <c r="AO115" s="95">
        <v>0</v>
      </c>
      <c r="AP115" s="95"/>
      <c r="AQ115" s="95"/>
      <c r="AR115" s="95"/>
      <c r="AS115" s="95"/>
      <c r="AT115" s="110">
        <v>0</v>
      </c>
      <c r="AU115" s="110"/>
      <c r="AV115" s="110"/>
      <c r="AW115" s="110"/>
      <c r="AX115" s="110"/>
      <c r="AY115" s="95">
        <v>0</v>
      </c>
      <c r="AZ115" s="95"/>
      <c r="BA115" s="95"/>
      <c r="BB115" s="95"/>
      <c r="BC115" s="95"/>
      <c r="BD115" s="110">
        <f>IF(ISNUMBER(AO115),AO115,0)+IF(ISNUMBER(AT115),AT115,0)</f>
        <v>0</v>
      </c>
      <c r="BE115" s="110"/>
      <c r="BF115" s="110"/>
      <c r="BG115" s="110"/>
      <c r="BH115" s="110"/>
    </row>
    <row r="116" spans="1:79" s="99" customFormat="1" ht="12.75" customHeight="1">
      <c r="A116" s="89">
        <v>4</v>
      </c>
      <c r="B116" s="90"/>
      <c r="C116" s="90"/>
      <c r="D116" s="92" t="s">
        <v>183</v>
      </c>
      <c r="E116" s="93"/>
      <c r="F116" s="93"/>
      <c r="G116" s="93"/>
      <c r="H116" s="93"/>
      <c r="I116" s="93"/>
      <c r="J116" s="93"/>
      <c r="K116" s="93"/>
      <c r="L116" s="93"/>
      <c r="M116" s="93"/>
      <c r="N116" s="93"/>
      <c r="O116" s="93"/>
      <c r="P116" s="93"/>
      <c r="Q116" s="93"/>
      <c r="R116" s="93"/>
      <c r="S116" s="93"/>
      <c r="T116" s="94"/>
      <c r="U116" s="96">
        <v>0</v>
      </c>
      <c r="V116" s="97"/>
      <c r="W116" s="97"/>
      <c r="X116" s="97"/>
      <c r="Y116" s="98"/>
      <c r="Z116" s="96">
        <v>2545728</v>
      </c>
      <c r="AA116" s="97"/>
      <c r="AB116" s="97"/>
      <c r="AC116" s="97"/>
      <c r="AD116" s="98"/>
      <c r="AE116" s="95">
        <v>2545728</v>
      </c>
      <c r="AF116" s="95"/>
      <c r="AG116" s="95"/>
      <c r="AH116" s="95"/>
      <c r="AI116" s="95"/>
      <c r="AJ116" s="110">
        <f>IF(ISNUMBER(U116),U116,0)+IF(ISNUMBER(Z116),Z116,0)</f>
        <v>2545728</v>
      </c>
      <c r="AK116" s="110"/>
      <c r="AL116" s="110"/>
      <c r="AM116" s="110"/>
      <c r="AN116" s="110"/>
      <c r="AO116" s="95">
        <v>0</v>
      </c>
      <c r="AP116" s="95"/>
      <c r="AQ116" s="95"/>
      <c r="AR116" s="95"/>
      <c r="AS116" s="95"/>
      <c r="AT116" s="110">
        <v>2300000</v>
      </c>
      <c r="AU116" s="110"/>
      <c r="AV116" s="110"/>
      <c r="AW116" s="110"/>
      <c r="AX116" s="110"/>
      <c r="AY116" s="95">
        <v>2300000</v>
      </c>
      <c r="AZ116" s="95"/>
      <c r="BA116" s="95"/>
      <c r="BB116" s="95"/>
      <c r="BC116" s="95"/>
      <c r="BD116" s="110">
        <f>IF(ISNUMBER(AO116),AO116,0)+IF(ISNUMBER(AT116),AT116,0)</f>
        <v>2300000</v>
      </c>
      <c r="BE116" s="110"/>
      <c r="BF116" s="110"/>
      <c r="BG116" s="110"/>
      <c r="BH116" s="110"/>
    </row>
    <row r="117" spans="1:79" s="99" customFormat="1" ht="25.5" customHeight="1">
      <c r="A117" s="89">
        <v>5</v>
      </c>
      <c r="B117" s="90"/>
      <c r="C117" s="90"/>
      <c r="D117" s="92" t="s">
        <v>184</v>
      </c>
      <c r="E117" s="93"/>
      <c r="F117" s="93"/>
      <c r="G117" s="93"/>
      <c r="H117" s="93"/>
      <c r="I117" s="93"/>
      <c r="J117" s="93"/>
      <c r="K117" s="93"/>
      <c r="L117" s="93"/>
      <c r="M117" s="93"/>
      <c r="N117" s="93"/>
      <c r="O117" s="93"/>
      <c r="P117" s="93"/>
      <c r="Q117" s="93"/>
      <c r="R117" s="93"/>
      <c r="S117" s="93"/>
      <c r="T117" s="94"/>
      <c r="U117" s="96">
        <v>0</v>
      </c>
      <c r="V117" s="97"/>
      <c r="W117" s="97"/>
      <c r="X117" s="97"/>
      <c r="Y117" s="98"/>
      <c r="Z117" s="96">
        <v>0</v>
      </c>
      <c r="AA117" s="97"/>
      <c r="AB117" s="97"/>
      <c r="AC117" s="97"/>
      <c r="AD117" s="98"/>
      <c r="AE117" s="95">
        <v>0</v>
      </c>
      <c r="AF117" s="95"/>
      <c r="AG117" s="95"/>
      <c r="AH117" s="95"/>
      <c r="AI117" s="95"/>
      <c r="AJ117" s="110">
        <f>IF(ISNUMBER(U117),U117,0)+IF(ISNUMBER(Z117),Z117,0)</f>
        <v>0</v>
      </c>
      <c r="AK117" s="110"/>
      <c r="AL117" s="110"/>
      <c r="AM117" s="110"/>
      <c r="AN117" s="110"/>
      <c r="AO117" s="95">
        <v>0</v>
      </c>
      <c r="AP117" s="95"/>
      <c r="AQ117" s="95"/>
      <c r="AR117" s="95"/>
      <c r="AS117" s="95"/>
      <c r="AT117" s="110">
        <v>0</v>
      </c>
      <c r="AU117" s="110"/>
      <c r="AV117" s="110"/>
      <c r="AW117" s="110"/>
      <c r="AX117" s="110"/>
      <c r="AY117" s="95">
        <v>0</v>
      </c>
      <c r="AZ117" s="95"/>
      <c r="BA117" s="95"/>
      <c r="BB117" s="95"/>
      <c r="BC117" s="95"/>
      <c r="BD117" s="110">
        <f>IF(ISNUMBER(AO117),AO117,0)+IF(ISNUMBER(AT117),AT117,0)</f>
        <v>0</v>
      </c>
      <c r="BE117" s="110"/>
      <c r="BF117" s="110"/>
      <c r="BG117" s="110"/>
      <c r="BH117" s="110"/>
    </row>
    <row r="118" spans="1:79" s="99" customFormat="1" ht="12.75" customHeight="1">
      <c r="A118" s="89">
        <v>6</v>
      </c>
      <c r="B118" s="90"/>
      <c r="C118" s="90"/>
      <c r="D118" s="92" t="s">
        <v>185</v>
      </c>
      <c r="E118" s="93"/>
      <c r="F118" s="93"/>
      <c r="G118" s="93"/>
      <c r="H118" s="93"/>
      <c r="I118" s="93"/>
      <c r="J118" s="93"/>
      <c r="K118" s="93"/>
      <c r="L118" s="93"/>
      <c r="M118" s="93"/>
      <c r="N118" s="93"/>
      <c r="O118" s="93"/>
      <c r="P118" s="93"/>
      <c r="Q118" s="93"/>
      <c r="R118" s="93"/>
      <c r="S118" s="93"/>
      <c r="T118" s="94"/>
      <c r="U118" s="96">
        <v>0</v>
      </c>
      <c r="V118" s="97"/>
      <c r="W118" s="97"/>
      <c r="X118" s="97"/>
      <c r="Y118" s="98"/>
      <c r="Z118" s="96">
        <v>1291775</v>
      </c>
      <c r="AA118" s="97"/>
      <c r="AB118" s="97"/>
      <c r="AC118" s="97"/>
      <c r="AD118" s="98"/>
      <c r="AE118" s="95">
        <v>1291775</v>
      </c>
      <c r="AF118" s="95"/>
      <c r="AG118" s="95"/>
      <c r="AH118" s="95"/>
      <c r="AI118" s="95"/>
      <c r="AJ118" s="110">
        <f>IF(ISNUMBER(U118),U118,0)+IF(ISNUMBER(Z118),Z118,0)</f>
        <v>1291775</v>
      </c>
      <c r="AK118" s="110"/>
      <c r="AL118" s="110"/>
      <c r="AM118" s="110"/>
      <c r="AN118" s="110"/>
      <c r="AO118" s="95">
        <v>0</v>
      </c>
      <c r="AP118" s="95"/>
      <c r="AQ118" s="95"/>
      <c r="AR118" s="95"/>
      <c r="AS118" s="95"/>
      <c r="AT118" s="110">
        <v>0</v>
      </c>
      <c r="AU118" s="110"/>
      <c r="AV118" s="110"/>
      <c r="AW118" s="110"/>
      <c r="AX118" s="110"/>
      <c r="AY118" s="95">
        <v>0</v>
      </c>
      <c r="AZ118" s="95"/>
      <c r="BA118" s="95"/>
      <c r="BB118" s="95"/>
      <c r="BC118" s="95"/>
      <c r="BD118" s="110">
        <f>IF(ISNUMBER(AO118),AO118,0)+IF(ISNUMBER(AT118),AT118,0)</f>
        <v>0</v>
      </c>
      <c r="BE118" s="110"/>
      <c r="BF118" s="110"/>
      <c r="BG118" s="110"/>
      <c r="BH118" s="110"/>
    </row>
    <row r="119" spans="1:79" s="99" customFormat="1" ht="12.75" customHeight="1">
      <c r="A119" s="89">
        <v>7</v>
      </c>
      <c r="B119" s="90"/>
      <c r="C119" s="90"/>
      <c r="D119" s="92" t="s">
        <v>186</v>
      </c>
      <c r="E119" s="93"/>
      <c r="F119" s="93"/>
      <c r="G119" s="93"/>
      <c r="H119" s="93"/>
      <c r="I119" s="93"/>
      <c r="J119" s="93"/>
      <c r="K119" s="93"/>
      <c r="L119" s="93"/>
      <c r="M119" s="93"/>
      <c r="N119" s="93"/>
      <c r="O119" s="93"/>
      <c r="P119" s="93"/>
      <c r="Q119" s="93"/>
      <c r="R119" s="93"/>
      <c r="S119" s="93"/>
      <c r="T119" s="94"/>
      <c r="U119" s="96">
        <v>0</v>
      </c>
      <c r="V119" s="97"/>
      <c r="W119" s="97"/>
      <c r="X119" s="97"/>
      <c r="Y119" s="98"/>
      <c r="Z119" s="96">
        <v>0</v>
      </c>
      <c r="AA119" s="97"/>
      <c r="AB119" s="97"/>
      <c r="AC119" s="97"/>
      <c r="AD119" s="98"/>
      <c r="AE119" s="95">
        <v>0</v>
      </c>
      <c r="AF119" s="95"/>
      <c r="AG119" s="95"/>
      <c r="AH119" s="95"/>
      <c r="AI119" s="95"/>
      <c r="AJ119" s="110">
        <f>IF(ISNUMBER(U119),U119,0)+IF(ISNUMBER(Z119),Z119,0)</f>
        <v>0</v>
      </c>
      <c r="AK119" s="110"/>
      <c r="AL119" s="110"/>
      <c r="AM119" s="110"/>
      <c r="AN119" s="110"/>
      <c r="AO119" s="95">
        <v>0</v>
      </c>
      <c r="AP119" s="95"/>
      <c r="AQ119" s="95"/>
      <c r="AR119" s="95"/>
      <c r="AS119" s="95"/>
      <c r="AT119" s="110">
        <v>0</v>
      </c>
      <c r="AU119" s="110"/>
      <c r="AV119" s="110"/>
      <c r="AW119" s="110"/>
      <c r="AX119" s="110"/>
      <c r="AY119" s="95">
        <v>0</v>
      </c>
      <c r="AZ119" s="95"/>
      <c r="BA119" s="95"/>
      <c r="BB119" s="95"/>
      <c r="BC119" s="95"/>
      <c r="BD119" s="110">
        <f>IF(ISNUMBER(AO119),AO119,0)+IF(ISNUMBER(AT119),AT119,0)</f>
        <v>0</v>
      </c>
      <c r="BE119" s="110"/>
      <c r="BF119" s="110"/>
      <c r="BG119" s="110"/>
      <c r="BH119" s="110"/>
    </row>
    <row r="120" spans="1:79" s="99" customFormat="1" ht="12.75" customHeight="1">
      <c r="A120" s="89">
        <v>8</v>
      </c>
      <c r="B120" s="90"/>
      <c r="C120" s="90"/>
      <c r="D120" s="92" t="s">
        <v>187</v>
      </c>
      <c r="E120" s="93"/>
      <c r="F120" s="93"/>
      <c r="G120" s="93"/>
      <c r="H120" s="93"/>
      <c r="I120" s="93"/>
      <c r="J120" s="93"/>
      <c r="K120" s="93"/>
      <c r="L120" s="93"/>
      <c r="M120" s="93"/>
      <c r="N120" s="93"/>
      <c r="O120" s="93"/>
      <c r="P120" s="93"/>
      <c r="Q120" s="93"/>
      <c r="R120" s="93"/>
      <c r="S120" s="93"/>
      <c r="T120" s="94"/>
      <c r="U120" s="96">
        <v>0</v>
      </c>
      <c r="V120" s="97"/>
      <c r="W120" s="97"/>
      <c r="X120" s="97"/>
      <c r="Y120" s="98"/>
      <c r="Z120" s="96">
        <v>0</v>
      </c>
      <c r="AA120" s="97"/>
      <c r="AB120" s="97"/>
      <c r="AC120" s="97"/>
      <c r="AD120" s="98"/>
      <c r="AE120" s="95">
        <v>0</v>
      </c>
      <c r="AF120" s="95"/>
      <c r="AG120" s="95"/>
      <c r="AH120" s="95"/>
      <c r="AI120" s="95"/>
      <c r="AJ120" s="110">
        <f>IF(ISNUMBER(U120),U120,0)+IF(ISNUMBER(Z120),Z120,0)</f>
        <v>0</v>
      </c>
      <c r="AK120" s="110"/>
      <c r="AL120" s="110"/>
      <c r="AM120" s="110"/>
      <c r="AN120" s="110"/>
      <c r="AO120" s="95">
        <v>0</v>
      </c>
      <c r="AP120" s="95"/>
      <c r="AQ120" s="95"/>
      <c r="AR120" s="95"/>
      <c r="AS120" s="95"/>
      <c r="AT120" s="110">
        <v>0</v>
      </c>
      <c r="AU120" s="110"/>
      <c r="AV120" s="110"/>
      <c r="AW120" s="110"/>
      <c r="AX120" s="110"/>
      <c r="AY120" s="95">
        <v>0</v>
      </c>
      <c r="AZ120" s="95"/>
      <c r="BA120" s="95"/>
      <c r="BB120" s="95"/>
      <c r="BC120" s="95"/>
      <c r="BD120" s="110">
        <f>IF(ISNUMBER(AO120),AO120,0)+IF(ISNUMBER(AT120),AT120,0)</f>
        <v>0</v>
      </c>
      <c r="BE120" s="110"/>
      <c r="BF120" s="110"/>
      <c r="BG120" s="110"/>
      <c r="BH120" s="110"/>
    </row>
    <row r="121" spans="1:79" s="99" customFormat="1" ht="38.25" customHeight="1">
      <c r="A121" s="89">
        <v>9</v>
      </c>
      <c r="B121" s="90"/>
      <c r="C121" s="90"/>
      <c r="D121" s="92" t="s">
        <v>188</v>
      </c>
      <c r="E121" s="93"/>
      <c r="F121" s="93"/>
      <c r="G121" s="93"/>
      <c r="H121" s="93"/>
      <c r="I121" s="93"/>
      <c r="J121" s="93"/>
      <c r="K121" s="93"/>
      <c r="L121" s="93"/>
      <c r="M121" s="93"/>
      <c r="N121" s="93"/>
      <c r="O121" s="93"/>
      <c r="P121" s="93"/>
      <c r="Q121" s="93"/>
      <c r="R121" s="93"/>
      <c r="S121" s="93"/>
      <c r="T121" s="94"/>
      <c r="U121" s="96">
        <v>0</v>
      </c>
      <c r="V121" s="97"/>
      <c r="W121" s="97"/>
      <c r="X121" s="97"/>
      <c r="Y121" s="98"/>
      <c r="Z121" s="96">
        <v>0</v>
      </c>
      <c r="AA121" s="97"/>
      <c r="AB121" s="97"/>
      <c r="AC121" s="97"/>
      <c r="AD121" s="98"/>
      <c r="AE121" s="95">
        <v>0</v>
      </c>
      <c r="AF121" s="95"/>
      <c r="AG121" s="95"/>
      <c r="AH121" s="95"/>
      <c r="AI121" s="95"/>
      <c r="AJ121" s="110">
        <f>IF(ISNUMBER(U121),U121,0)+IF(ISNUMBER(Z121),Z121,0)</f>
        <v>0</v>
      </c>
      <c r="AK121" s="110"/>
      <c r="AL121" s="110"/>
      <c r="AM121" s="110"/>
      <c r="AN121" s="110"/>
      <c r="AO121" s="95">
        <v>0</v>
      </c>
      <c r="AP121" s="95"/>
      <c r="AQ121" s="95"/>
      <c r="AR121" s="95"/>
      <c r="AS121" s="95"/>
      <c r="AT121" s="110">
        <v>0</v>
      </c>
      <c r="AU121" s="110"/>
      <c r="AV121" s="110"/>
      <c r="AW121" s="110"/>
      <c r="AX121" s="110"/>
      <c r="AY121" s="95">
        <v>0</v>
      </c>
      <c r="AZ121" s="95"/>
      <c r="BA121" s="95"/>
      <c r="BB121" s="95"/>
      <c r="BC121" s="95"/>
      <c r="BD121" s="110">
        <f>IF(ISNUMBER(AO121),AO121,0)+IF(ISNUMBER(AT121),AT121,0)</f>
        <v>0</v>
      </c>
      <c r="BE121" s="110"/>
      <c r="BF121" s="110"/>
      <c r="BG121" s="110"/>
      <c r="BH121" s="110"/>
    </row>
    <row r="122" spans="1:79" s="6" customFormat="1" ht="12.75" customHeight="1">
      <c r="A122" s="86"/>
      <c r="B122" s="87"/>
      <c r="C122" s="87"/>
      <c r="D122" s="100" t="s">
        <v>147</v>
      </c>
      <c r="E122" s="101"/>
      <c r="F122" s="101"/>
      <c r="G122" s="101"/>
      <c r="H122" s="101"/>
      <c r="I122" s="101"/>
      <c r="J122" s="101"/>
      <c r="K122" s="101"/>
      <c r="L122" s="101"/>
      <c r="M122" s="101"/>
      <c r="N122" s="101"/>
      <c r="O122" s="101"/>
      <c r="P122" s="101"/>
      <c r="Q122" s="101"/>
      <c r="R122" s="101"/>
      <c r="S122" s="101"/>
      <c r="T122" s="102"/>
      <c r="U122" s="104">
        <v>14784687</v>
      </c>
      <c r="V122" s="105"/>
      <c r="W122" s="105"/>
      <c r="X122" s="105"/>
      <c r="Y122" s="106"/>
      <c r="Z122" s="104">
        <v>8287503</v>
      </c>
      <c r="AA122" s="105"/>
      <c r="AB122" s="105"/>
      <c r="AC122" s="105"/>
      <c r="AD122" s="106"/>
      <c r="AE122" s="103">
        <v>8287503</v>
      </c>
      <c r="AF122" s="103"/>
      <c r="AG122" s="103"/>
      <c r="AH122" s="103"/>
      <c r="AI122" s="103"/>
      <c r="AJ122" s="85">
        <f>IF(ISNUMBER(U122),U122,0)+IF(ISNUMBER(Z122),Z122,0)</f>
        <v>23072190</v>
      </c>
      <c r="AK122" s="85"/>
      <c r="AL122" s="85"/>
      <c r="AM122" s="85"/>
      <c r="AN122" s="85"/>
      <c r="AO122" s="103">
        <v>16579744</v>
      </c>
      <c r="AP122" s="103"/>
      <c r="AQ122" s="103"/>
      <c r="AR122" s="103"/>
      <c r="AS122" s="103"/>
      <c r="AT122" s="85">
        <v>11764438</v>
      </c>
      <c r="AU122" s="85"/>
      <c r="AV122" s="85"/>
      <c r="AW122" s="85"/>
      <c r="AX122" s="85"/>
      <c r="AY122" s="103">
        <v>11764438</v>
      </c>
      <c r="AZ122" s="103"/>
      <c r="BA122" s="103"/>
      <c r="BB122" s="103"/>
      <c r="BC122" s="103"/>
      <c r="BD122" s="85">
        <f>IF(ISNUMBER(AO122),AO122,0)+IF(ISNUMBER(AT122),AT122,0)</f>
        <v>28344182</v>
      </c>
      <c r="BE122" s="85"/>
      <c r="BF122" s="85"/>
      <c r="BG122" s="85"/>
      <c r="BH122" s="85"/>
    </row>
    <row r="123" spans="1:79" s="5" customFormat="1" ht="12.75" customHeight="1">
      <c r="A123" s="17"/>
      <c r="B123" s="17"/>
      <c r="C123" s="17"/>
      <c r="D123" s="17"/>
      <c r="E123" s="17"/>
      <c r="F123" s="17"/>
      <c r="G123" s="17"/>
      <c r="H123" s="17"/>
      <c r="I123" s="17"/>
      <c r="J123" s="17"/>
      <c r="K123" s="17"/>
      <c r="L123" s="17"/>
      <c r="M123" s="17"/>
      <c r="N123" s="17"/>
      <c r="O123" s="17"/>
      <c r="P123" s="17"/>
      <c r="Q123" s="17"/>
      <c r="R123" s="17"/>
      <c r="S123" s="17"/>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row>
    <row r="124" spans="1:79" ht="54" customHeight="1"/>
    <row r="125" spans="1:79" ht="14.25" customHeight="1">
      <c r="A125" s="29" t="s">
        <v>152</v>
      </c>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c r="BH125" s="29"/>
      <c r="BI125" s="29"/>
      <c r="BJ125" s="29"/>
      <c r="BK125" s="29"/>
      <c r="BL125" s="29"/>
    </row>
    <row r="126" spans="1:79" ht="14.25" customHeight="1">
      <c r="A126" s="29" t="s">
        <v>330</v>
      </c>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c r="BI126" s="29"/>
      <c r="BJ126" s="29"/>
      <c r="BK126" s="29"/>
      <c r="BL126" s="29"/>
    </row>
    <row r="127" spans="1:79" ht="23.1" customHeight="1">
      <c r="A127" s="54" t="s">
        <v>6</v>
      </c>
      <c r="B127" s="55"/>
      <c r="C127" s="55"/>
      <c r="D127" s="27" t="s">
        <v>9</v>
      </c>
      <c r="E127" s="27"/>
      <c r="F127" s="27"/>
      <c r="G127" s="27"/>
      <c r="H127" s="27"/>
      <c r="I127" s="27"/>
      <c r="J127" s="27"/>
      <c r="K127" s="27"/>
      <c r="L127" s="27"/>
      <c r="M127" s="27"/>
      <c r="N127" s="27"/>
      <c r="O127" s="27"/>
      <c r="P127" s="27"/>
      <c r="Q127" s="27" t="s">
        <v>8</v>
      </c>
      <c r="R127" s="27"/>
      <c r="S127" s="27"/>
      <c r="T127" s="27"/>
      <c r="U127" s="27"/>
      <c r="V127" s="27" t="s">
        <v>7</v>
      </c>
      <c r="W127" s="27"/>
      <c r="X127" s="27"/>
      <c r="Y127" s="27"/>
      <c r="Z127" s="27"/>
      <c r="AA127" s="27"/>
      <c r="AB127" s="27"/>
      <c r="AC127" s="27"/>
      <c r="AD127" s="27"/>
      <c r="AE127" s="27"/>
      <c r="AF127" s="36" t="s">
        <v>316</v>
      </c>
      <c r="AG127" s="37"/>
      <c r="AH127" s="37"/>
      <c r="AI127" s="37"/>
      <c r="AJ127" s="37"/>
      <c r="AK127" s="37"/>
      <c r="AL127" s="37"/>
      <c r="AM127" s="37"/>
      <c r="AN127" s="37"/>
      <c r="AO127" s="37"/>
      <c r="AP127" s="37"/>
      <c r="AQ127" s="37"/>
      <c r="AR127" s="37"/>
      <c r="AS127" s="37"/>
      <c r="AT127" s="38"/>
      <c r="AU127" s="36" t="s">
        <v>319</v>
      </c>
      <c r="AV127" s="37"/>
      <c r="AW127" s="37"/>
      <c r="AX127" s="37"/>
      <c r="AY127" s="37"/>
      <c r="AZ127" s="37"/>
      <c r="BA127" s="37"/>
      <c r="BB127" s="37"/>
      <c r="BC127" s="37"/>
      <c r="BD127" s="37"/>
      <c r="BE127" s="37"/>
      <c r="BF127" s="37"/>
      <c r="BG127" s="37"/>
      <c r="BH127" s="37"/>
      <c r="BI127" s="38"/>
      <c r="BJ127" s="36" t="s">
        <v>326</v>
      </c>
      <c r="BK127" s="37"/>
      <c r="BL127" s="37"/>
      <c r="BM127" s="37"/>
      <c r="BN127" s="37"/>
      <c r="BO127" s="37"/>
      <c r="BP127" s="37"/>
      <c r="BQ127" s="37"/>
      <c r="BR127" s="37"/>
      <c r="BS127" s="37"/>
      <c r="BT127" s="37"/>
      <c r="BU127" s="37"/>
      <c r="BV127" s="37"/>
      <c r="BW127" s="37"/>
      <c r="BX127" s="38"/>
    </row>
    <row r="128" spans="1:79" ht="32.25" customHeight="1">
      <c r="A128" s="57"/>
      <c r="B128" s="58"/>
      <c r="C128" s="58"/>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c r="AC128" s="27"/>
      <c r="AD128" s="27"/>
      <c r="AE128" s="27"/>
      <c r="AF128" s="27" t="s">
        <v>4</v>
      </c>
      <c r="AG128" s="27"/>
      <c r="AH128" s="27"/>
      <c r="AI128" s="27"/>
      <c r="AJ128" s="27"/>
      <c r="AK128" s="27" t="s">
        <v>3</v>
      </c>
      <c r="AL128" s="27"/>
      <c r="AM128" s="27"/>
      <c r="AN128" s="27"/>
      <c r="AO128" s="27"/>
      <c r="AP128" s="27" t="s">
        <v>123</v>
      </c>
      <c r="AQ128" s="27"/>
      <c r="AR128" s="27"/>
      <c r="AS128" s="27"/>
      <c r="AT128" s="27"/>
      <c r="AU128" s="27" t="s">
        <v>4</v>
      </c>
      <c r="AV128" s="27"/>
      <c r="AW128" s="27"/>
      <c r="AX128" s="27"/>
      <c r="AY128" s="27"/>
      <c r="AZ128" s="27" t="s">
        <v>3</v>
      </c>
      <c r="BA128" s="27"/>
      <c r="BB128" s="27"/>
      <c r="BC128" s="27"/>
      <c r="BD128" s="27"/>
      <c r="BE128" s="27" t="s">
        <v>90</v>
      </c>
      <c r="BF128" s="27"/>
      <c r="BG128" s="27"/>
      <c r="BH128" s="27"/>
      <c r="BI128" s="27"/>
      <c r="BJ128" s="27" t="s">
        <v>4</v>
      </c>
      <c r="BK128" s="27"/>
      <c r="BL128" s="27"/>
      <c r="BM128" s="27"/>
      <c r="BN128" s="27"/>
      <c r="BO128" s="27" t="s">
        <v>3</v>
      </c>
      <c r="BP128" s="27"/>
      <c r="BQ128" s="27"/>
      <c r="BR128" s="27"/>
      <c r="BS128" s="27"/>
      <c r="BT128" s="27" t="s">
        <v>97</v>
      </c>
      <c r="BU128" s="27"/>
      <c r="BV128" s="27"/>
      <c r="BW128" s="27"/>
      <c r="BX128" s="27"/>
    </row>
    <row r="129" spans="1:79" ht="15" customHeight="1">
      <c r="A129" s="36">
        <v>1</v>
      </c>
      <c r="B129" s="37"/>
      <c r="C129" s="37"/>
      <c r="D129" s="27">
        <v>2</v>
      </c>
      <c r="E129" s="27"/>
      <c r="F129" s="27"/>
      <c r="G129" s="27"/>
      <c r="H129" s="27"/>
      <c r="I129" s="27"/>
      <c r="J129" s="27"/>
      <c r="K129" s="27"/>
      <c r="L129" s="27"/>
      <c r="M129" s="27"/>
      <c r="N129" s="27"/>
      <c r="O129" s="27"/>
      <c r="P129" s="27"/>
      <c r="Q129" s="27">
        <v>3</v>
      </c>
      <c r="R129" s="27"/>
      <c r="S129" s="27"/>
      <c r="T129" s="27"/>
      <c r="U129" s="27"/>
      <c r="V129" s="27">
        <v>4</v>
      </c>
      <c r="W129" s="27"/>
      <c r="X129" s="27"/>
      <c r="Y129" s="27"/>
      <c r="Z129" s="27"/>
      <c r="AA129" s="27"/>
      <c r="AB129" s="27"/>
      <c r="AC129" s="27"/>
      <c r="AD129" s="27"/>
      <c r="AE129" s="27"/>
      <c r="AF129" s="27">
        <v>5</v>
      </c>
      <c r="AG129" s="27"/>
      <c r="AH129" s="27"/>
      <c r="AI129" s="27"/>
      <c r="AJ129" s="27"/>
      <c r="AK129" s="27">
        <v>6</v>
      </c>
      <c r="AL129" s="27"/>
      <c r="AM129" s="27"/>
      <c r="AN129" s="27"/>
      <c r="AO129" s="27"/>
      <c r="AP129" s="27">
        <v>7</v>
      </c>
      <c r="AQ129" s="27"/>
      <c r="AR129" s="27"/>
      <c r="AS129" s="27"/>
      <c r="AT129" s="27"/>
      <c r="AU129" s="27">
        <v>8</v>
      </c>
      <c r="AV129" s="27"/>
      <c r="AW129" s="27"/>
      <c r="AX129" s="27"/>
      <c r="AY129" s="27"/>
      <c r="AZ129" s="27">
        <v>9</v>
      </c>
      <c r="BA129" s="27"/>
      <c r="BB129" s="27"/>
      <c r="BC129" s="27"/>
      <c r="BD129" s="27"/>
      <c r="BE129" s="27">
        <v>10</v>
      </c>
      <c r="BF129" s="27"/>
      <c r="BG129" s="27"/>
      <c r="BH129" s="27"/>
      <c r="BI129" s="27"/>
      <c r="BJ129" s="27">
        <v>11</v>
      </c>
      <c r="BK129" s="27"/>
      <c r="BL129" s="27"/>
      <c r="BM129" s="27"/>
      <c r="BN129" s="27"/>
      <c r="BO129" s="27">
        <v>12</v>
      </c>
      <c r="BP129" s="27"/>
      <c r="BQ129" s="27"/>
      <c r="BR129" s="27"/>
      <c r="BS129" s="27"/>
      <c r="BT129" s="27">
        <v>13</v>
      </c>
      <c r="BU129" s="27"/>
      <c r="BV129" s="27"/>
      <c r="BW129" s="27"/>
      <c r="BX129" s="27"/>
    </row>
    <row r="130" spans="1:79" ht="10.5" hidden="1" customHeight="1">
      <c r="A130" s="39" t="s">
        <v>154</v>
      </c>
      <c r="B130" s="40"/>
      <c r="C130" s="40"/>
      <c r="D130" s="27" t="s">
        <v>57</v>
      </c>
      <c r="E130" s="27"/>
      <c r="F130" s="27"/>
      <c r="G130" s="27"/>
      <c r="H130" s="27"/>
      <c r="I130" s="27"/>
      <c r="J130" s="27"/>
      <c r="K130" s="27"/>
      <c r="L130" s="27"/>
      <c r="M130" s="27"/>
      <c r="N130" s="27"/>
      <c r="O130" s="27"/>
      <c r="P130" s="27"/>
      <c r="Q130" s="27" t="s">
        <v>70</v>
      </c>
      <c r="R130" s="27"/>
      <c r="S130" s="27"/>
      <c r="T130" s="27"/>
      <c r="U130" s="27"/>
      <c r="V130" s="27" t="s">
        <v>71</v>
      </c>
      <c r="W130" s="27"/>
      <c r="X130" s="27"/>
      <c r="Y130" s="27"/>
      <c r="Z130" s="27"/>
      <c r="AA130" s="27"/>
      <c r="AB130" s="27"/>
      <c r="AC130" s="27"/>
      <c r="AD130" s="27"/>
      <c r="AE130" s="27"/>
      <c r="AF130" s="26" t="s">
        <v>111</v>
      </c>
      <c r="AG130" s="26"/>
      <c r="AH130" s="26"/>
      <c r="AI130" s="26"/>
      <c r="AJ130" s="26"/>
      <c r="AK130" s="30" t="s">
        <v>112</v>
      </c>
      <c r="AL130" s="30"/>
      <c r="AM130" s="30"/>
      <c r="AN130" s="30"/>
      <c r="AO130" s="30"/>
      <c r="AP130" s="50" t="s">
        <v>190</v>
      </c>
      <c r="AQ130" s="50"/>
      <c r="AR130" s="50"/>
      <c r="AS130" s="50"/>
      <c r="AT130" s="50"/>
      <c r="AU130" s="26" t="s">
        <v>113</v>
      </c>
      <c r="AV130" s="26"/>
      <c r="AW130" s="26"/>
      <c r="AX130" s="26"/>
      <c r="AY130" s="26"/>
      <c r="AZ130" s="30" t="s">
        <v>114</v>
      </c>
      <c r="BA130" s="30"/>
      <c r="BB130" s="30"/>
      <c r="BC130" s="30"/>
      <c r="BD130" s="30"/>
      <c r="BE130" s="50" t="s">
        <v>190</v>
      </c>
      <c r="BF130" s="50"/>
      <c r="BG130" s="50"/>
      <c r="BH130" s="50"/>
      <c r="BI130" s="50"/>
      <c r="BJ130" s="26" t="s">
        <v>105</v>
      </c>
      <c r="BK130" s="26"/>
      <c r="BL130" s="26"/>
      <c r="BM130" s="26"/>
      <c r="BN130" s="26"/>
      <c r="BO130" s="30" t="s">
        <v>106</v>
      </c>
      <c r="BP130" s="30"/>
      <c r="BQ130" s="30"/>
      <c r="BR130" s="30"/>
      <c r="BS130" s="30"/>
      <c r="BT130" s="50" t="s">
        <v>190</v>
      </c>
      <c r="BU130" s="50"/>
      <c r="BV130" s="50"/>
      <c r="BW130" s="50"/>
      <c r="BX130" s="50"/>
      <c r="CA130" t="s">
        <v>37</v>
      </c>
    </row>
    <row r="131" spans="1:79" s="6" customFormat="1" ht="15" customHeight="1">
      <c r="A131" s="86">
        <v>0</v>
      </c>
      <c r="B131" s="87"/>
      <c r="C131" s="87"/>
      <c r="D131" s="111" t="s">
        <v>189</v>
      </c>
      <c r="E131" s="111"/>
      <c r="F131" s="111"/>
      <c r="G131" s="111"/>
      <c r="H131" s="111"/>
      <c r="I131" s="111"/>
      <c r="J131" s="111"/>
      <c r="K131" s="111"/>
      <c r="L131" s="111"/>
      <c r="M131" s="111"/>
      <c r="N131" s="111"/>
      <c r="O131" s="111"/>
      <c r="P131" s="111"/>
      <c r="Q131" s="111"/>
      <c r="R131" s="111"/>
      <c r="S131" s="111"/>
      <c r="T131" s="111"/>
      <c r="U131" s="111"/>
      <c r="V131" s="111"/>
      <c r="W131" s="111"/>
      <c r="X131" s="111"/>
      <c r="Y131" s="111"/>
      <c r="Z131" s="111"/>
      <c r="AA131" s="111"/>
      <c r="AB131" s="111"/>
      <c r="AC131" s="111"/>
      <c r="AD131" s="111"/>
      <c r="AE131" s="111"/>
      <c r="AF131" s="112"/>
      <c r="AG131" s="112"/>
      <c r="AH131" s="112"/>
      <c r="AI131" s="112"/>
      <c r="AJ131" s="112"/>
      <c r="AK131" s="112"/>
      <c r="AL131" s="112"/>
      <c r="AM131" s="112"/>
      <c r="AN131" s="112"/>
      <c r="AO131" s="112"/>
      <c r="AP131" s="112"/>
      <c r="AQ131" s="112"/>
      <c r="AR131" s="112"/>
      <c r="AS131" s="112"/>
      <c r="AT131" s="112"/>
      <c r="AU131" s="112"/>
      <c r="AV131" s="112"/>
      <c r="AW131" s="112"/>
      <c r="AX131" s="112"/>
      <c r="AY131" s="112"/>
      <c r="AZ131" s="112"/>
      <c r="BA131" s="112"/>
      <c r="BB131" s="112"/>
      <c r="BC131" s="112"/>
      <c r="BD131" s="112"/>
      <c r="BE131" s="112"/>
      <c r="BF131" s="112"/>
      <c r="BG131" s="112"/>
      <c r="BH131" s="112"/>
      <c r="BI131" s="112"/>
      <c r="BJ131" s="112"/>
      <c r="BK131" s="112"/>
      <c r="BL131" s="112"/>
      <c r="BM131" s="112"/>
      <c r="BN131" s="112"/>
      <c r="BO131" s="112"/>
      <c r="BP131" s="112"/>
      <c r="BQ131" s="112"/>
      <c r="BR131" s="112"/>
      <c r="BS131" s="112"/>
      <c r="BT131" s="112"/>
      <c r="BU131" s="112"/>
      <c r="BV131" s="112"/>
      <c r="BW131" s="112"/>
      <c r="BX131" s="112"/>
      <c r="CA131" s="6" t="s">
        <v>38</v>
      </c>
    </row>
    <row r="132" spans="1:79" s="99" customFormat="1" ht="15" customHeight="1">
      <c r="A132" s="89">
        <v>0</v>
      </c>
      <c r="B132" s="90"/>
      <c r="C132" s="90"/>
      <c r="D132" s="114" t="s">
        <v>191</v>
      </c>
      <c r="E132" s="115"/>
      <c r="F132" s="115"/>
      <c r="G132" s="115"/>
      <c r="H132" s="115"/>
      <c r="I132" s="115"/>
      <c r="J132" s="115"/>
      <c r="K132" s="115"/>
      <c r="L132" s="115"/>
      <c r="M132" s="115"/>
      <c r="N132" s="115"/>
      <c r="O132" s="115"/>
      <c r="P132" s="116"/>
      <c r="Q132" s="27" t="s">
        <v>192</v>
      </c>
      <c r="R132" s="27"/>
      <c r="S132" s="27"/>
      <c r="T132" s="27"/>
      <c r="U132" s="27"/>
      <c r="V132" s="27" t="s">
        <v>193</v>
      </c>
      <c r="W132" s="27"/>
      <c r="X132" s="27"/>
      <c r="Y132" s="27"/>
      <c r="Z132" s="27"/>
      <c r="AA132" s="27"/>
      <c r="AB132" s="27"/>
      <c r="AC132" s="27"/>
      <c r="AD132" s="27"/>
      <c r="AE132" s="27"/>
      <c r="AF132" s="117">
        <v>2202000</v>
      </c>
      <c r="AG132" s="117"/>
      <c r="AH132" s="117"/>
      <c r="AI132" s="117"/>
      <c r="AJ132" s="117"/>
      <c r="AK132" s="117">
        <v>0</v>
      </c>
      <c r="AL132" s="117"/>
      <c r="AM132" s="117"/>
      <c r="AN132" s="117"/>
      <c r="AO132" s="117"/>
      <c r="AP132" s="117">
        <v>2202000</v>
      </c>
      <c r="AQ132" s="117"/>
      <c r="AR132" s="117"/>
      <c r="AS132" s="117"/>
      <c r="AT132" s="117"/>
      <c r="AU132" s="117">
        <v>2202000</v>
      </c>
      <c r="AV132" s="117"/>
      <c r="AW132" s="117"/>
      <c r="AX132" s="117"/>
      <c r="AY132" s="117"/>
      <c r="AZ132" s="117">
        <v>0</v>
      </c>
      <c r="BA132" s="117"/>
      <c r="BB132" s="117"/>
      <c r="BC132" s="117"/>
      <c r="BD132" s="117"/>
      <c r="BE132" s="117">
        <v>2202000</v>
      </c>
      <c r="BF132" s="117"/>
      <c r="BG132" s="117"/>
      <c r="BH132" s="117"/>
      <c r="BI132" s="117"/>
      <c r="BJ132" s="117">
        <v>2202000</v>
      </c>
      <c r="BK132" s="117"/>
      <c r="BL132" s="117"/>
      <c r="BM132" s="117"/>
      <c r="BN132" s="117"/>
      <c r="BO132" s="117">
        <v>0</v>
      </c>
      <c r="BP132" s="117"/>
      <c r="BQ132" s="117"/>
      <c r="BR132" s="117"/>
      <c r="BS132" s="117"/>
      <c r="BT132" s="117">
        <v>2202000</v>
      </c>
      <c r="BU132" s="117"/>
      <c r="BV132" s="117"/>
      <c r="BW132" s="117"/>
      <c r="BX132" s="117"/>
    </row>
    <row r="133" spans="1:79" s="99" customFormat="1" ht="75" customHeight="1">
      <c r="A133" s="89">
        <v>0</v>
      </c>
      <c r="B133" s="90"/>
      <c r="C133" s="90"/>
      <c r="D133" s="114" t="s">
        <v>194</v>
      </c>
      <c r="E133" s="93"/>
      <c r="F133" s="93"/>
      <c r="G133" s="93"/>
      <c r="H133" s="93"/>
      <c r="I133" s="93"/>
      <c r="J133" s="93"/>
      <c r="K133" s="93"/>
      <c r="L133" s="93"/>
      <c r="M133" s="93"/>
      <c r="N133" s="93"/>
      <c r="O133" s="93"/>
      <c r="P133" s="94"/>
      <c r="Q133" s="27" t="s">
        <v>195</v>
      </c>
      <c r="R133" s="27"/>
      <c r="S133" s="27"/>
      <c r="T133" s="27"/>
      <c r="U133" s="27"/>
      <c r="V133" s="114" t="s">
        <v>196</v>
      </c>
      <c r="W133" s="115"/>
      <c r="X133" s="115"/>
      <c r="Y133" s="115"/>
      <c r="Z133" s="115"/>
      <c r="AA133" s="115"/>
      <c r="AB133" s="115"/>
      <c r="AC133" s="115"/>
      <c r="AD133" s="115"/>
      <c r="AE133" s="116"/>
      <c r="AF133" s="117">
        <v>8734143.0299999993</v>
      </c>
      <c r="AG133" s="117"/>
      <c r="AH133" s="117"/>
      <c r="AI133" s="117"/>
      <c r="AJ133" s="117"/>
      <c r="AK133" s="117">
        <v>0</v>
      </c>
      <c r="AL133" s="117"/>
      <c r="AM133" s="117"/>
      <c r="AN133" s="117"/>
      <c r="AO133" s="117"/>
      <c r="AP133" s="117">
        <v>8734143.0299999993</v>
      </c>
      <c r="AQ133" s="117"/>
      <c r="AR133" s="117"/>
      <c r="AS133" s="117"/>
      <c r="AT133" s="117"/>
      <c r="AU133" s="117">
        <v>20888716</v>
      </c>
      <c r="AV133" s="117"/>
      <c r="AW133" s="117"/>
      <c r="AX133" s="117"/>
      <c r="AY133" s="117"/>
      <c r="AZ133" s="117">
        <v>0</v>
      </c>
      <c r="BA133" s="117"/>
      <c r="BB133" s="117"/>
      <c r="BC133" s="117"/>
      <c r="BD133" s="117"/>
      <c r="BE133" s="117">
        <v>20888716</v>
      </c>
      <c r="BF133" s="117"/>
      <c r="BG133" s="117"/>
      <c r="BH133" s="117"/>
      <c r="BI133" s="117"/>
      <c r="BJ133" s="117">
        <v>13499150</v>
      </c>
      <c r="BK133" s="117"/>
      <c r="BL133" s="117"/>
      <c r="BM133" s="117"/>
      <c r="BN133" s="117"/>
      <c r="BO133" s="117">
        <v>0</v>
      </c>
      <c r="BP133" s="117"/>
      <c r="BQ133" s="117"/>
      <c r="BR133" s="117"/>
      <c r="BS133" s="117"/>
      <c r="BT133" s="117">
        <v>13499150</v>
      </c>
      <c r="BU133" s="117"/>
      <c r="BV133" s="117"/>
      <c r="BW133" s="117"/>
      <c r="BX133" s="117"/>
    </row>
    <row r="134" spans="1:79" s="99" customFormat="1" ht="30" customHeight="1">
      <c r="A134" s="89">
        <v>0</v>
      </c>
      <c r="B134" s="90"/>
      <c r="C134" s="90"/>
      <c r="D134" s="114" t="s">
        <v>197</v>
      </c>
      <c r="E134" s="93"/>
      <c r="F134" s="93"/>
      <c r="G134" s="93"/>
      <c r="H134" s="93"/>
      <c r="I134" s="93"/>
      <c r="J134" s="93"/>
      <c r="K134" s="93"/>
      <c r="L134" s="93"/>
      <c r="M134" s="93"/>
      <c r="N134" s="93"/>
      <c r="O134" s="93"/>
      <c r="P134" s="94"/>
      <c r="Q134" s="27" t="s">
        <v>195</v>
      </c>
      <c r="R134" s="27"/>
      <c r="S134" s="27"/>
      <c r="T134" s="27"/>
      <c r="U134" s="27"/>
      <c r="V134" s="114" t="s">
        <v>198</v>
      </c>
      <c r="W134" s="93"/>
      <c r="X134" s="93"/>
      <c r="Y134" s="93"/>
      <c r="Z134" s="93"/>
      <c r="AA134" s="93"/>
      <c r="AB134" s="93"/>
      <c r="AC134" s="93"/>
      <c r="AD134" s="93"/>
      <c r="AE134" s="94"/>
      <c r="AF134" s="117">
        <v>807902.32</v>
      </c>
      <c r="AG134" s="117"/>
      <c r="AH134" s="117"/>
      <c r="AI134" s="117"/>
      <c r="AJ134" s="117"/>
      <c r="AK134" s="117">
        <v>0</v>
      </c>
      <c r="AL134" s="117"/>
      <c r="AM134" s="117"/>
      <c r="AN134" s="117"/>
      <c r="AO134" s="117"/>
      <c r="AP134" s="117">
        <v>807902.32</v>
      </c>
      <c r="AQ134" s="117"/>
      <c r="AR134" s="117"/>
      <c r="AS134" s="117"/>
      <c r="AT134" s="117"/>
      <c r="AU134" s="117">
        <v>130000</v>
      </c>
      <c r="AV134" s="117"/>
      <c r="AW134" s="117"/>
      <c r="AX134" s="117"/>
      <c r="AY134" s="117"/>
      <c r="AZ134" s="117">
        <v>0</v>
      </c>
      <c r="BA134" s="117"/>
      <c r="BB134" s="117"/>
      <c r="BC134" s="117"/>
      <c r="BD134" s="117"/>
      <c r="BE134" s="117">
        <v>130000</v>
      </c>
      <c r="BF134" s="117"/>
      <c r="BG134" s="117"/>
      <c r="BH134" s="117"/>
      <c r="BI134" s="117"/>
      <c r="BJ134" s="117">
        <v>0</v>
      </c>
      <c r="BK134" s="117"/>
      <c r="BL134" s="117"/>
      <c r="BM134" s="117"/>
      <c r="BN134" s="117"/>
      <c r="BO134" s="117">
        <v>0</v>
      </c>
      <c r="BP134" s="117"/>
      <c r="BQ134" s="117"/>
      <c r="BR134" s="117"/>
      <c r="BS134" s="117"/>
      <c r="BT134" s="117">
        <v>0</v>
      </c>
      <c r="BU134" s="117"/>
      <c r="BV134" s="117"/>
      <c r="BW134" s="117"/>
      <c r="BX134" s="117"/>
    </row>
    <row r="135" spans="1:79" s="99" customFormat="1" ht="75" customHeight="1">
      <c r="A135" s="89">
        <v>0</v>
      </c>
      <c r="B135" s="90"/>
      <c r="C135" s="90"/>
      <c r="D135" s="114" t="s">
        <v>199</v>
      </c>
      <c r="E135" s="93"/>
      <c r="F135" s="93"/>
      <c r="G135" s="93"/>
      <c r="H135" s="93"/>
      <c r="I135" s="93"/>
      <c r="J135" s="93"/>
      <c r="K135" s="93"/>
      <c r="L135" s="93"/>
      <c r="M135" s="93"/>
      <c r="N135" s="93"/>
      <c r="O135" s="93"/>
      <c r="P135" s="94"/>
      <c r="Q135" s="27" t="s">
        <v>195</v>
      </c>
      <c r="R135" s="27"/>
      <c r="S135" s="27"/>
      <c r="T135" s="27"/>
      <c r="U135" s="27"/>
      <c r="V135" s="114" t="s">
        <v>200</v>
      </c>
      <c r="W135" s="93"/>
      <c r="X135" s="93"/>
      <c r="Y135" s="93"/>
      <c r="Z135" s="93"/>
      <c r="AA135" s="93"/>
      <c r="AB135" s="93"/>
      <c r="AC135" s="93"/>
      <c r="AD135" s="93"/>
      <c r="AE135" s="94"/>
      <c r="AF135" s="117">
        <v>0</v>
      </c>
      <c r="AG135" s="117"/>
      <c r="AH135" s="117"/>
      <c r="AI135" s="117"/>
      <c r="AJ135" s="117"/>
      <c r="AK135" s="117">
        <v>3621266.03</v>
      </c>
      <c r="AL135" s="117"/>
      <c r="AM135" s="117"/>
      <c r="AN135" s="117"/>
      <c r="AO135" s="117"/>
      <c r="AP135" s="117">
        <v>3621266.03</v>
      </c>
      <c r="AQ135" s="117"/>
      <c r="AR135" s="117"/>
      <c r="AS135" s="117"/>
      <c r="AT135" s="117"/>
      <c r="AU135" s="117">
        <v>0</v>
      </c>
      <c r="AV135" s="117"/>
      <c r="AW135" s="117"/>
      <c r="AX135" s="117"/>
      <c r="AY135" s="117"/>
      <c r="AZ135" s="117">
        <v>4355201.82</v>
      </c>
      <c r="BA135" s="117"/>
      <c r="BB135" s="117"/>
      <c r="BC135" s="117"/>
      <c r="BD135" s="117"/>
      <c r="BE135" s="117">
        <v>4355201.82</v>
      </c>
      <c r="BF135" s="117"/>
      <c r="BG135" s="117"/>
      <c r="BH135" s="117"/>
      <c r="BI135" s="117"/>
      <c r="BJ135" s="117">
        <v>0</v>
      </c>
      <c r="BK135" s="117"/>
      <c r="BL135" s="117"/>
      <c r="BM135" s="117"/>
      <c r="BN135" s="117"/>
      <c r="BO135" s="117">
        <v>4369406</v>
      </c>
      <c r="BP135" s="117"/>
      <c r="BQ135" s="117"/>
      <c r="BR135" s="117"/>
      <c r="BS135" s="117"/>
      <c r="BT135" s="117">
        <v>4369406</v>
      </c>
      <c r="BU135" s="117"/>
      <c r="BV135" s="117"/>
      <c r="BW135" s="117"/>
      <c r="BX135" s="117"/>
    </row>
    <row r="136" spans="1:79" s="99" customFormat="1" ht="75" customHeight="1">
      <c r="A136" s="89">
        <v>0</v>
      </c>
      <c r="B136" s="90"/>
      <c r="C136" s="90"/>
      <c r="D136" s="114" t="s">
        <v>201</v>
      </c>
      <c r="E136" s="93"/>
      <c r="F136" s="93"/>
      <c r="G136" s="93"/>
      <c r="H136" s="93"/>
      <c r="I136" s="93"/>
      <c r="J136" s="93"/>
      <c r="K136" s="93"/>
      <c r="L136" s="93"/>
      <c r="M136" s="93"/>
      <c r="N136" s="93"/>
      <c r="O136" s="93"/>
      <c r="P136" s="94"/>
      <c r="Q136" s="27" t="s">
        <v>195</v>
      </c>
      <c r="R136" s="27"/>
      <c r="S136" s="27"/>
      <c r="T136" s="27"/>
      <c r="U136" s="27"/>
      <c r="V136" s="114" t="s">
        <v>202</v>
      </c>
      <c r="W136" s="93"/>
      <c r="X136" s="93"/>
      <c r="Y136" s="93"/>
      <c r="Z136" s="93"/>
      <c r="AA136" s="93"/>
      <c r="AB136" s="93"/>
      <c r="AC136" s="93"/>
      <c r="AD136" s="93"/>
      <c r="AE136" s="94"/>
      <c r="AF136" s="117">
        <v>0</v>
      </c>
      <c r="AG136" s="117"/>
      <c r="AH136" s="117"/>
      <c r="AI136" s="117"/>
      <c r="AJ136" s="117"/>
      <c r="AK136" s="117">
        <v>889160.78</v>
      </c>
      <c r="AL136" s="117"/>
      <c r="AM136" s="117"/>
      <c r="AN136" s="117"/>
      <c r="AO136" s="117"/>
      <c r="AP136" s="117">
        <v>889160.78</v>
      </c>
      <c r="AQ136" s="117"/>
      <c r="AR136" s="117"/>
      <c r="AS136" s="117"/>
      <c r="AT136" s="117"/>
      <c r="AU136" s="117">
        <v>0</v>
      </c>
      <c r="AV136" s="117"/>
      <c r="AW136" s="117"/>
      <c r="AX136" s="117"/>
      <c r="AY136" s="117"/>
      <c r="AZ136" s="117">
        <v>829422</v>
      </c>
      <c r="BA136" s="117"/>
      <c r="BB136" s="117"/>
      <c r="BC136" s="117"/>
      <c r="BD136" s="117"/>
      <c r="BE136" s="117">
        <v>829422</v>
      </c>
      <c r="BF136" s="117"/>
      <c r="BG136" s="117"/>
      <c r="BH136" s="117"/>
      <c r="BI136" s="117"/>
      <c r="BJ136" s="117">
        <v>0</v>
      </c>
      <c r="BK136" s="117"/>
      <c r="BL136" s="117"/>
      <c r="BM136" s="117"/>
      <c r="BN136" s="117"/>
      <c r="BO136" s="117">
        <v>340000</v>
      </c>
      <c r="BP136" s="117"/>
      <c r="BQ136" s="117"/>
      <c r="BR136" s="117"/>
      <c r="BS136" s="117"/>
      <c r="BT136" s="117">
        <v>340000</v>
      </c>
      <c r="BU136" s="117"/>
      <c r="BV136" s="117"/>
      <c r="BW136" s="117"/>
      <c r="BX136" s="117"/>
    </row>
    <row r="137" spans="1:79" s="99" customFormat="1" ht="60" customHeight="1">
      <c r="A137" s="89">
        <v>0</v>
      </c>
      <c r="B137" s="90"/>
      <c r="C137" s="90"/>
      <c r="D137" s="114" t="s">
        <v>203</v>
      </c>
      <c r="E137" s="93"/>
      <c r="F137" s="93"/>
      <c r="G137" s="93"/>
      <c r="H137" s="93"/>
      <c r="I137" s="93"/>
      <c r="J137" s="93"/>
      <c r="K137" s="93"/>
      <c r="L137" s="93"/>
      <c r="M137" s="93"/>
      <c r="N137" s="93"/>
      <c r="O137" s="93"/>
      <c r="P137" s="94"/>
      <c r="Q137" s="27" t="s">
        <v>195</v>
      </c>
      <c r="R137" s="27"/>
      <c r="S137" s="27"/>
      <c r="T137" s="27"/>
      <c r="U137" s="27"/>
      <c r="V137" s="114" t="s">
        <v>204</v>
      </c>
      <c r="W137" s="93"/>
      <c r="X137" s="93"/>
      <c r="Y137" s="93"/>
      <c r="Z137" s="93"/>
      <c r="AA137" s="93"/>
      <c r="AB137" s="93"/>
      <c r="AC137" s="93"/>
      <c r="AD137" s="93"/>
      <c r="AE137" s="94"/>
      <c r="AF137" s="117">
        <v>0</v>
      </c>
      <c r="AG137" s="117"/>
      <c r="AH137" s="117"/>
      <c r="AI137" s="117"/>
      <c r="AJ137" s="117"/>
      <c r="AK137" s="117">
        <v>4393715.29</v>
      </c>
      <c r="AL137" s="117"/>
      <c r="AM137" s="117"/>
      <c r="AN137" s="117"/>
      <c r="AO137" s="117"/>
      <c r="AP137" s="117">
        <v>4393715.29</v>
      </c>
      <c r="AQ137" s="117"/>
      <c r="AR137" s="117"/>
      <c r="AS137" s="117"/>
      <c r="AT137" s="117"/>
      <c r="AU137" s="117">
        <v>0</v>
      </c>
      <c r="AV137" s="117"/>
      <c r="AW137" s="117"/>
      <c r="AX137" s="117"/>
      <c r="AY137" s="117"/>
      <c r="AZ137" s="117">
        <v>0</v>
      </c>
      <c r="BA137" s="117"/>
      <c r="BB137" s="117"/>
      <c r="BC137" s="117"/>
      <c r="BD137" s="117"/>
      <c r="BE137" s="117">
        <v>0</v>
      </c>
      <c r="BF137" s="117"/>
      <c r="BG137" s="117"/>
      <c r="BH137" s="117"/>
      <c r="BI137" s="117"/>
      <c r="BJ137" s="117">
        <v>0</v>
      </c>
      <c r="BK137" s="117"/>
      <c r="BL137" s="117"/>
      <c r="BM137" s="117"/>
      <c r="BN137" s="117"/>
      <c r="BO137" s="117">
        <v>2057941</v>
      </c>
      <c r="BP137" s="117"/>
      <c r="BQ137" s="117"/>
      <c r="BR137" s="117"/>
      <c r="BS137" s="117"/>
      <c r="BT137" s="117">
        <v>2057941</v>
      </c>
      <c r="BU137" s="117"/>
      <c r="BV137" s="117"/>
      <c r="BW137" s="117"/>
      <c r="BX137" s="117"/>
    </row>
    <row r="138" spans="1:79" s="99" customFormat="1" ht="45" customHeight="1">
      <c r="A138" s="89">
        <v>0</v>
      </c>
      <c r="B138" s="90"/>
      <c r="C138" s="90"/>
      <c r="D138" s="114" t="s">
        <v>205</v>
      </c>
      <c r="E138" s="93"/>
      <c r="F138" s="93"/>
      <c r="G138" s="93"/>
      <c r="H138" s="93"/>
      <c r="I138" s="93"/>
      <c r="J138" s="93"/>
      <c r="K138" s="93"/>
      <c r="L138" s="93"/>
      <c r="M138" s="93"/>
      <c r="N138" s="93"/>
      <c r="O138" s="93"/>
      <c r="P138" s="94"/>
      <c r="Q138" s="27" t="s">
        <v>195</v>
      </c>
      <c r="R138" s="27"/>
      <c r="S138" s="27"/>
      <c r="T138" s="27"/>
      <c r="U138" s="27"/>
      <c r="V138" s="114" t="s">
        <v>198</v>
      </c>
      <c r="W138" s="93"/>
      <c r="X138" s="93"/>
      <c r="Y138" s="93"/>
      <c r="Z138" s="93"/>
      <c r="AA138" s="93"/>
      <c r="AB138" s="93"/>
      <c r="AC138" s="93"/>
      <c r="AD138" s="93"/>
      <c r="AE138" s="94"/>
      <c r="AF138" s="117">
        <v>0</v>
      </c>
      <c r="AG138" s="117"/>
      <c r="AH138" s="117"/>
      <c r="AI138" s="117"/>
      <c r="AJ138" s="117"/>
      <c r="AK138" s="117">
        <v>1903641.17</v>
      </c>
      <c r="AL138" s="117"/>
      <c r="AM138" s="117"/>
      <c r="AN138" s="117"/>
      <c r="AO138" s="117"/>
      <c r="AP138" s="117">
        <v>1903641.17</v>
      </c>
      <c r="AQ138" s="117"/>
      <c r="AR138" s="117"/>
      <c r="AS138" s="117"/>
      <c r="AT138" s="117"/>
      <c r="AU138" s="117">
        <v>0</v>
      </c>
      <c r="AV138" s="117"/>
      <c r="AW138" s="117"/>
      <c r="AX138" s="117"/>
      <c r="AY138" s="117"/>
      <c r="AZ138" s="117">
        <v>1075922.18</v>
      </c>
      <c r="BA138" s="117"/>
      <c r="BB138" s="117"/>
      <c r="BC138" s="117"/>
      <c r="BD138" s="117"/>
      <c r="BE138" s="117">
        <v>1075922.18</v>
      </c>
      <c r="BF138" s="117"/>
      <c r="BG138" s="117"/>
      <c r="BH138" s="117"/>
      <c r="BI138" s="117"/>
      <c r="BJ138" s="117">
        <v>0</v>
      </c>
      <c r="BK138" s="117"/>
      <c r="BL138" s="117"/>
      <c r="BM138" s="117"/>
      <c r="BN138" s="117"/>
      <c r="BO138" s="117">
        <v>0</v>
      </c>
      <c r="BP138" s="117"/>
      <c r="BQ138" s="117"/>
      <c r="BR138" s="117"/>
      <c r="BS138" s="117"/>
      <c r="BT138" s="117">
        <v>0</v>
      </c>
      <c r="BU138" s="117"/>
      <c r="BV138" s="117"/>
      <c r="BW138" s="117"/>
      <c r="BX138" s="117"/>
    </row>
    <row r="139" spans="1:79" s="99" customFormat="1" ht="30" customHeight="1">
      <c r="A139" s="89">
        <v>0</v>
      </c>
      <c r="B139" s="90"/>
      <c r="C139" s="90"/>
      <c r="D139" s="114" t="s">
        <v>206</v>
      </c>
      <c r="E139" s="93"/>
      <c r="F139" s="93"/>
      <c r="G139" s="93"/>
      <c r="H139" s="93"/>
      <c r="I139" s="93"/>
      <c r="J139" s="93"/>
      <c r="K139" s="93"/>
      <c r="L139" s="93"/>
      <c r="M139" s="93"/>
      <c r="N139" s="93"/>
      <c r="O139" s="93"/>
      <c r="P139" s="94"/>
      <c r="Q139" s="27" t="s">
        <v>195</v>
      </c>
      <c r="R139" s="27"/>
      <c r="S139" s="27"/>
      <c r="T139" s="27"/>
      <c r="U139" s="27"/>
      <c r="V139" s="114" t="s">
        <v>207</v>
      </c>
      <c r="W139" s="93"/>
      <c r="X139" s="93"/>
      <c r="Y139" s="93"/>
      <c r="Z139" s="93"/>
      <c r="AA139" s="93"/>
      <c r="AB139" s="93"/>
      <c r="AC139" s="93"/>
      <c r="AD139" s="93"/>
      <c r="AE139" s="94"/>
      <c r="AF139" s="117">
        <v>0</v>
      </c>
      <c r="AG139" s="117"/>
      <c r="AH139" s="117"/>
      <c r="AI139" s="117"/>
      <c r="AJ139" s="117"/>
      <c r="AK139" s="117">
        <v>0</v>
      </c>
      <c r="AL139" s="117"/>
      <c r="AM139" s="117"/>
      <c r="AN139" s="117"/>
      <c r="AO139" s="117"/>
      <c r="AP139" s="117">
        <v>0</v>
      </c>
      <c r="AQ139" s="117"/>
      <c r="AR139" s="117"/>
      <c r="AS139" s="117"/>
      <c r="AT139" s="117"/>
      <c r="AU139" s="117">
        <v>0</v>
      </c>
      <c r="AV139" s="117"/>
      <c r="AW139" s="117"/>
      <c r="AX139" s="117"/>
      <c r="AY139" s="117"/>
      <c r="AZ139" s="117">
        <v>0</v>
      </c>
      <c r="BA139" s="117"/>
      <c r="BB139" s="117"/>
      <c r="BC139" s="117"/>
      <c r="BD139" s="117"/>
      <c r="BE139" s="117">
        <v>0</v>
      </c>
      <c r="BF139" s="117"/>
      <c r="BG139" s="117"/>
      <c r="BH139" s="117"/>
      <c r="BI139" s="117"/>
      <c r="BJ139" s="117">
        <v>0</v>
      </c>
      <c r="BK139" s="117"/>
      <c r="BL139" s="117"/>
      <c r="BM139" s="117"/>
      <c r="BN139" s="117"/>
      <c r="BO139" s="117">
        <v>0</v>
      </c>
      <c r="BP139" s="117"/>
      <c r="BQ139" s="117"/>
      <c r="BR139" s="117"/>
      <c r="BS139" s="117"/>
      <c r="BT139" s="117">
        <v>0</v>
      </c>
      <c r="BU139" s="117"/>
      <c r="BV139" s="117"/>
      <c r="BW139" s="117"/>
      <c r="BX139" s="117"/>
    </row>
    <row r="140" spans="1:79" s="99" customFormat="1" ht="60" customHeight="1">
      <c r="A140" s="89">
        <v>0</v>
      </c>
      <c r="B140" s="90"/>
      <c r="C140" s="90"/>
      <c r="D140" s="114" t="s">
        <v>208</v>
      </c>
      <c r="E140" s="93"/>
      <c r="F140" s="93"/>
      <c r="G140" s="93"/>
      <c r="H140" s="93"/>
      <c r="I140" s="93"/>
      <c r="J140" s="93"/>
      <c r="K140" s="93"/>
      <c r="L140" s="93"/>
      <c r="M140" s="93"/>
      <c r="N140" s="93"/>
      <c r="O140" s="93"/>
      <c r="P140" s="94"/>
      <c r="Q140" s="27" t="s">
        <v>195</v>
      </c>
      <c r="R140" s="27"/>
      <c r="S140" s="27"/>
      <c r="T140" s="27"/>
      <c r="U140" s="27"/>
      <c r="V140" s="114" t="s">
        <v>209</v>
      </c>
      <c r="W140" s="93"/>
      <c r="X140" s="93"/>
      <c r="Y140" s="93"/>
      <c r="Z140" s="93"/>
      <c r="AA140" s="93"/>
      <c r="AB140" s="93"/>
      <c r="AC140" s="93"/>
      <c r="AD140" s="93"/>
      <c r="AE140" s="94"/>
      <c r="AF140" s="117">
        <v>0</v>
      </c>
      <c r="AG140" s="117"/>
      <c r="AH140" s="117"/>
      <c r="AI140" s="117"/>
      <c r="AJ140" s="117"/>
      <c r="AK140" s="117">
        <v>24900</v>
      </c>
      <c r="AL140" s="117"/>
      <c r="AM140" s="117"/>
      <c r="AN140" s="117"/>
      <c r="AO140" s="117"/>
      <c r="AP140" s="117">
        <v>24900</v>
      </c>
      <c r="AQ140" s="117"/>
      <c r="AR140" s="117"/>
      <c r="AS140" s="117"/>
      <c r="AT140" s="117"/>
      <c r="AU140" s="117">
        <v>0</v>
      </c>
      <c r="AV140" s="117"/>
      <c r="AW140" s="117"/>
      <c r="AX140" s="117"/>
      <c r="AY140" s="117"/>
      <c r="AZ140" s="117">
        <v>62985</v>
      </c>
      <c r="BA140" s="117"/>
      <c r="BB140" s="117"/>
      <c r="BC140" s="117"/>
      <c r="BD140" s="117"/>
      <c r="BE140" s="117">
        <v>62985</v>
      </c>
      <c r="BF140" s="117"/>
      <c r="BG140" s="117"/>
      <c r="BH140" s="117"/>
      <c r="BI140" s="117"/>
      <c r="BJ140" s="117">
        <v>0</v>
      </c>
      <c r="BK140" s="117"/>
      <c r="BL140" s="117"/>
      <c r="BM140" s="117"/>
      <c r="BN140" s="117"/>
      <c r="BO140" s="117">
        <v>100000</v>
      </c>
      <c r="BP140" s="117"/>
      <c r="BQ140" s="117"/>
      <c r="BR140" s="117"/>
      <c r="BS140" s="117"/>
      <c r="BT140" s="117">
        <v>100000</v>
      </c>
      <c r="BU140" s="117"/>
      <c r="BV140" s="117"/>
      <c r="BW140" s="117"/>
      <c r="BX140" s="117"/>
    </row>
    <row r="141" spans="1:79" s="99" customFormat="1" ht="45" customHeight="1">
      <c r="A141" s="89">
        <v>0</v>
      </c>
      <c r="B141" s="90"/>
      <c r="C141" s="90"/>
      <c r="D141" s="114" t="s">
        <v>210</v>
      </c>
      <c r="E141" s="93"/>
      <c r="F141" s="93"/>
      <c r="G141" s="93"/>
      <c r="H141" s="93"/>
      <c r="I141" s="93"/>
      <c r="J141" s="93"/>
      <c r="K141" s="93"/>
      <c r="L141" s="93"/>
      <c r="M141" s="93"/>
      <c r="N141" s="93"/>
      <c r="O141" s="93"/>
      <c r="P141" s="94"/>
      <c r="Q141" s="27" t="s">
        <v>195</v>
      </c>
      <c r="R141" s="27"/>
      <c r="S141" s="27"/>
      <c r="T141" s="27"/>
      <c r="U141" s="27"/>
      <c r="V141" s="114" t="s">
        <v>211</v>
      </c>
      <c r="W141" s="93"/>
      <c r="X141" s="93"/>
      <c r="Y141" s="93"/>
      <c r="Z141" s="93"/>
      <c r="AA141" s="93"/>
      <c r="AB141" s="93"/>
      <c r="AC141" s="93"/>
      <c r="AD141" s="93"/>
      <c r="AE141" s="94"/>
      <c r="AF141" s="117">
        <v>0</v>
      </c>
      <c r="AG141" s="117"/>
      <c r="AH141" s="117"/>
      <c r="AI141" s="117"/>
      <c r="AJ141" s="117"/>
      <c r="AK141" s="117">
        <v>0</v>
      </c>
      <c r="AL141" s="117"/>
      <c r="AM141" s="117"/>
      <c r="AN141" s="117"/>
      <c r="AO141" s="117"/>
      <c r="AP141" s="117">
        <v>0</v>
      </c>
      <c r="AQ141" s="117"/>
      <c r="AR141" s="117"/>
      <c r="AS141" s="117"/>
      <c r="AT141" s="117"/>
      <c r="AU141" s="117">
        <v>93450</v>
      </c>
      <c r="AV141" s="117"/>
      <c r="AW141" s="117"/>
      <c r="AX141" s="117"/>
      <c r="AY141" s="117"/>
      <c r="AZ141" s="117">
        <v>0</v>
      </c>
      <c r="BA141" s="117"/>
      <c r="BB141" s="117"/>
      <c r="BC141" s="117"/>
      <c r="BD141" s="117"/>
      <c r="BE141" s="117">
        <v>93450</v>
      </c>
      <c r="BF141" s="117"/>
      <c r="BG141" s="117"/>
      <c r="BH141" s="117"/>
      <c r="BI141" s="117"/>
      <c r="BJ141" s="117">
        <v>0</v>
      </c>
      <c r="BK141" s="117"/>
      <c r="BL141" s="117"/>
      <c r="BM141" s="117"/>
      <c r="BN141" s="117"/>
      <c r="BO141" s="117">
        <v>0</v>
      </c>
      <c r="BP141" s="117"/>
      <c r="BQ141" s="117"/>
      <c r="BR141" s="117"/>
      <c r="BS141" s="117"/>
      <c r="BT141" s="117">
        <v>0</v>
      </c>
      <c r="BU141" s="117"/>
      <c r="BV141" s="117"/>
      <c r="BW141" s="117"/>
      <c r="BX141" s="117"/>
    </row>
    <row r="142" spans="1:79" s="99" customFormat="1" ht="45" customHeight="1">
      <c r="A142" s="89">
        <v>0</v>
      </c>
      <c r="B142" s="90"/>
      <c r="C142" s="90"/>
      <c r="D142" s="114" t="s">
        <v>212</v>
      </c>
      <c r="E142" s="93"/>
      <c r="F142" s="93"/>
      <c r="G142" s="93"/>
      <c r="H142" s="93"/>
      <c r="I142" s="93"/>
      <c r="J142" s="93"/>
      <c r="K142" s="93"/>
      <c r="L142" s="93"/>
      <c r="M142" s="93"/>
      <c r="N142" s="93"/>
      <c r="O142" s="93"/>
      <c r="P142" s="94"/>
      <c r="Q142" s="27" t="s">
        <v>213</v>
      </c>
      <c r="R142" s="27"/>
      <c r="S142" s="27"/>
      <c r="T142" s="27"/>
      <c r="U142" s="27"/>
      <c r="V142" s="114" t="s">
        <v>214</v>
      </c>
      <c r="W142" s="93"/>
      <c r="X142" s="93"/>
      <c r="Y142" s="93"/>
      <c r="Z142" s="93"/>
      <c r="AA142" s="93"/>
      <c r="AB142" s="93"/>
      <c r="AC142" s="93"/>
      <c r="AD142" s="93"/>
      <c r="AE142" s="94"/>
      <c r="AF142" s="117">
        <v>0</v>
      </c>
      <c r="AG142" s="117"/>
      <c r="AH142" s="117"/>
      <c r="AI142" s="117"/>
      <c r="AJ142" s="117"/>
      <c r="AK142" s="117">
        <v>0</v>
      </c>
      <c r="AL142" s="117"/>
      <c r="AM142" s="117"/>
      <c r="AN142" s="117"/>
      <c r="AO142" s="117"/>
      <c r="AP142" s="117">
        <v>0</v>
      </c>
      <c r="AQ142" s="117"/>
      <c r="AR142" s="117"/>
      <c r="AS142" s="117"/>
      <c r="AT142" s="117"/>
      <c r="AU142" s="117">
        <v>0</v>
      </c>
      <c r="AV142" s="117"/>
      <c r="AW142" s="117"/>
      <c r="AX142" s="117"/>
      <c r="AY142" s="117"/>
      <c r="AZ142" s="117">
        <v>0</v>
      </c>
      <c r="BA142" s="117"/>
      <c r="BB142" s="117"/>
      <c r="BC142" s="117"/>
      <c r="BD142" s="117"/>
      <c r="BE142" s="117">
        <v>0</v>
      </c>
      <c r="BF142" s="117"/>
      <c r="BG142" s="117"/>
      <c r="BH142" s="117"/>
      <c r="BI142" s="117"/>
      <c r="BJ142" s="117">
        <v>4</v>
      </c>
      <c r="BK142" s="117"/>
      <c r="BL142" s="117"/>
      <c r="BM142" s="117"/>
      <c r="BN142" s="117"/>
      <c r="BO142" s="117">
        <v>0</v>
      </c>
      <c r="BP142" s="117"/>
      <c r="BQ142" s="117"/>
      <c r="BR142" s="117"/>
      <c r="BS142" s="117"/>
      <c r="BT142" s="117">
        <v>4</v>
      </c>
      <c r="BU142" s="117"/>
      <c r="BV142" s="117"/>
      <c r="BW142" s="117"/>
      <c r="BX142" s="117"/>
    </row>
    <row r="143" spans="1:79" s="99" customFormat="1" ht="60" customHeight="1">
      <c r="A143" s="89">
        <v>0</v>
      </c>
      <c r="B143" s="90"/>
      <c r="C143" s="90"/>
      <c r="D143" s="114" t="s">
        <v>215</v>
      </c>
      <c r="E143" s="93"/>
      <c r="F143" s="93"/>
      <c r="G143" s="93"/>
      <c r="H143" s="93"/>
      <c r="I143" s="93"/>
      <c r="J143" s="93"/>
      <c r="K143" s="93"/>
      <c r="L143" s="93"/>
      <c r="M143" s="93"/>
      <c r="N143" s="93"/>
      <c r="O143" s="93"/>
      <c r="P143" s="94"/>
      <c r="Q143" s="27" t="s">
        <v>216</v>
      </c>
      <c r="R143" s="27"/>
      <c r="S143" s="27"/>
      <c r="T143" s="27"/>
      <c r="U143" s="27"/>
      <c r="V143" s="114" t="s">
        <v>217</v>
      </c>
      <c r="W143" s="93"/>
      <c r="X143" s="93"/>
      <c r="Y143" s="93"/>
      <c r="Z143" s="93"/>
      <c r="AA143" s="93"/>
      <c r="AB143" s="93"/>
      <c r="AC143" s="93"/>
      <c r="AD143" s="93"/>
      <c r="AE143" s="94"/>
      <c r="AF143" s="117">
        <v>0</v>
      </c>
      <c r="AG143" s="117"/>
      <c r="AH143" s="117"/>
      <c r="AI143" s="117"/>
      <c r="AJ143" s="117"/>
      <c r="AK143" s="117">
        <v>0</v>
      </c>
      <c r="AL143" s="117"/>
      <c r="AM143" s="117"/>
      <c r="AN143" s="117"/>
      <c r="AO143" s="117"/>
      <c r="AP143" s="117">
        <v>0</v>
      </c>
      <c r="AQ143" s="117"/>
      <c r="AR143" s="117"/>
      <c r="AS143" s="117"/>
      <c r="AT143" s="117"/>
      <c r="AU143" s="117">
        <v>0</v>
      </c>
      <c r="AV143" s="117"/>
      <c r="AW143" s="117"/>
      <c r="AX143" s="117"/>
      <c r="AY143" s="117"/>
      <c r="AZ143" s="117">
        <v>0</v>
      </c>
      <c r="BA143" s="117"/>
      <c r="BB143" s="117"/>
      <c r="BC143" s="117"/>
      <c r="BD143" s="117"/>
      <c r="BE143" s="117">
        <v>0</v>
      </c>
      <c r="BF143" s="117"/>
      <c r="BG143" s="117"/>
      <c r="BH143" s="117"/>
      <c r="BI143" s="117"/>
      <c r="BJ143" s="117">
        <v>84.55</v>
      </c>
      <c r="BK143" s="117"/>
      <c r="BL143" s="117"/>
      <c r="BM143" s="117"/>
      <c r="BN143" s="117"/>
      <c r="BO143" s="117">
        <v>0</v>
      </c>
      <c r="BP143" s="117"/>
      <c r="BQ143" s="117"/>
      <c r="BR143" s="117"/>
      <c r="BS143" s="117"/>
      <c r="BT143" s="117">
        <v>84.55</v>
      </c>
      <c r="BU143" s="117"/>
      <c r="BV143" s="117"/>
      <c r="BW143" s="117"/>
      <c r="BX143" s="117"/>
    </row>
    <row r="144" spans="1:79" s="99" customFormat="1" ht="30" customHeight="1">
      <c r="A144" s="89">
        <v>0</v>
      </c>
      <c r="B144" s="90"/>
      <c r="C144" s="90"/>
      <c r="D144" s="114" t="s">
        <v>218</v>
      </c>
      <c r="E144" s="93"/>
      <c r="F144" s="93"/>
      <c r="G144" s="93"/>
      <c r="H144" s="93"/>
      <c r="I144" s="93"/>
      <c r="J144" s="93"/>
      <c r="K144" s="93"/>
      <c r="L144" s="93"/>
      <c r="M144" s="93"/>
      <c r="N144" s="93"/>
      <c r="O144" s="93"/>
      <c r="P144" s="94"/>
      <c r="Q144" s="27" t="s">
        <v>195</v>
      </c>
      <c r="R144" s="27"/>
      <c r="S144" s="27"/>
      <c r="T144" s="27"/>
      <c r="U144" s="27"/>
      <c r="V144" s="114" t="s">
        <v>219</v>
      </c>
      <c r="W144" s="93"/>
      <c r="X144" s="93"/>
      <c r="Y144" s="93"/>
      <c r="Z144" s="93"/>
      <c r="AA144" s="93"/>
      <c r="AB144" s="93"/>
      <c r="AC144" s="93"/>
      <c r="AD144" s="93"/>
      <c r="AE144" s="94"/>
      <c r="AF144" s="117">
        <v>0</v>
      </c>
      <c r="AG144" s="117"/>
      <c r="AH144" s="117"/>
      <c r="AI144" s="117"/>
      <c r="AJ144" s="117"/>
      <c r="AK144" s="117">
        <v>0</v>
      </c>
      <c r="AL144" s="117"/>
      <c r="AM144" s="117"/>
      <c r="AN144" s="117"/>
      <c r="AO144" s="117"/>
      <c r="AP144" s="117">
        <v>0</v>
      </c>
      <c r="AQ144" s="117"/>
      <c r="AR144" s="117"/>
      <c r="AS144" s="117"/>
      <c r="AT144" s="117"/>
      <c r="AU144" s="117">
        <v>0</v>
      </c>
      <c r="AV144" s="117"/>
      <c r="AW144" s="117"/>
      <c r="AX144" s="117"/>
      <c r="AY144" s="117"/>
      <c r="AZ144" s="117">
        <v>0</v>
      </c>
      <c r="BA144" s="117"/>
      <c r="BB144" s="117"/>
      <c r="BC144" s="117"/>
      <c r="BD144" s="117"/>
      <c r="BE144" s="117">
        <v>0</v>
      </c>
      <c r="BF144" s="117"/>
      <c r="BG144" s="117"/>
      <c r="BH144" s="117"/>
      <c r="BI144" s="117"/>
      <c r="BJ144" s="117">
        <v>49000</v>
      </c>
      <c r="BK144" s="117"/>
      <c r="BL144" s="117"/>
      <c r="BM144" s="117"/>
      <c r="BN144" s="117"/>
      <c r="BO144" s="117">
        <v>0</v>
      </c>
      <c r="BP144" s="117"/>
      <c r="BQ144" s="117"/>
      <c r="BR144" s="117"/>
      <c r="BS144" s="117"/>
      <c r="BT144" s="117">
        <v>49000</v>
      </c>
      <c r="BU144" s="117"/>
      <c r="BV144" s="117"/>
      <c r="BW144" s="117"/>
      <c r="BX144" s="117"/>
    </row>
    <row r="145" spans="1:76" s="6" customFormat="1" ht="15" customHeight="1">
      <c r="A145" s="86">
        <v>0</v>
      </c>
      <c r="B145" s="87"/>
      <c r="C145" s="87"/>
      <c r="D145" s="113" t="s">
        <v>220</v>
      </c>
      <c r="E145" s="101"/>
      <c r="F145" s="101"/>
      <c r="G145" s="101"/>
      <c r="H145" s="101"/>
      <c r="I145" s="101"/>
      <c r="J145" s="101"/>
      <c r="K145" s="101"/>
      <c r="L145" s="101"/>
      <c r="M145" s="101"/>
      <c r="N145" s="101"/>
      <c r="O145" s="101"/>
      <c r="P145" s="102"/>
      <c r="Q145" s="111"/>
      <c r="R145" s="111"/>
      <c r="S145" s="111"/>
      <c r="T145" s="111"/>
      <c r="U145" s="111"/>
      <c r="V145" s="113"/>
      <c r="W145" s="101"/>
      <c r="X145" s="101"/>
      <c r="Y145" s="101"/>
      <c r="Z145" s="101"/>
      <c r="AA145" s="101"/>
      <c r="AB145" s="101"/>
      <c r="AC145" s="101"/>
      <c r="AD145" s="101"/>
      <c r="AE145" s="102"/>
      <c r="AF145" s="112"/>
      <c r="AG145" s="112"/>
      <c r="AH145" s="112"/>
      <c r="AI145" s="112"/>
      <c r="AJ145" s="112"/>
      <c r="AK145" s="112"/>
      <c r="AL145" s="112"/>
      <c r="AM145" s="112"/>
      <c r="AN145" s="112"/>
      <c r="AO145" s="112"/>
      <c r="AP145" s="112"/>
      <c r="AQ145" s="112"/>
      <c r="AR145" s="112"/>
      <c r="AS145" s="112"/>
      <c r="AT145" s="112"/>
      <c r="AU145" s="112"/>
      <c r="AV145" s="112"/>
      <c r="AW145" s="112"/>
      <c r="AX145" s="112"/>
      <c r="AY145" s="112"/>
      <c r="AZ145" s="112"/>
      <c r="BA145" s="112"/>
      <c r="BB145" s="112"/>
      <c r="BC145" s="112"/>
      <c r="BD145" s="112"/>
      <c r="BE145" s="112"/>
      <c r="BF145" s="112"/>
      <c r="BG145" s="112"/>
      <c r="BH145" s="112"/>
      <c r="BI145" s="112"/>
      <c r="BJ145" s="112"/>
      <c r="BK145" s="112"/>
      <c r="BL145" s="112"/>
      <c r="BM145" s="112"/>
      <c r="BN145" s="112"/>
      <c r="BO145" s="112"/>
      <c r="BP145" s="112"/>
      <c r="BQ145" s="112"/>
      <c r="BR145" s="112"/>
      <c r="BS145" s="112"/>
      <c r="BT145" s="112"/>
      <c r="BU145" s="112"/>
      <c r="BV145" s="112"/>
      <c r="BW145" s="112"/>
      <c r="BX145" s="112"/>
    </row>
    <row r="146" spans="1:76" s="99" customFormat="1" ht="71.25" customHeight="1">
      <c r="A146" s="89">
        <v>0</v>
      </c>
      <c r="B146" s="90"/>
      <c r="C146" s="90"/>
      <c r="D146" s="114" t="s">
        <v>221</v>
      </c>
      <c r="E146" s="93"/>
      <c r="F146" s="93"/>
      <c r="G146" s="93"/>
      <c r="H146" s="93"/>
      <c r="I146" s="93"/>
      <c r="J146" s="93"/>
      <c r="K146" s="93"/>
      <c r="L146" s="93"/>
      <c r="M146" s="93"/>
      <c r="N146" s="93"/>
      <c r="O146" s="93"/>
      <c r="P146" s="94"/>
      <c r="Q146" s="27" t="s">
        <v>192</v>
      </c>
      <c r="R146" s="27"/>
      <c r="S146" s="27"/>
      <c r="T146" s="27"/>
      <c r="U146" s="27"/>
      <c r="V146" s="114" t="s">
        <v>222</v>
      </c>
      <c r="W146" s="93"/>
      <c r="X146" s="93"/>
      <c r="Y146" s="93"/>
      <c r="Z146" s="93"/>
      <c r="AA146" s="93"/>
      <c r="AB146" s="93"/>
      <c r="AC146" s="93"/>
      <c r="AD146" s="93"/>
      <c r="AE146" s="94"/>
      <c r="AF146" s="117">
        <v>13205.5</v>
      </c>
      <c r="AG146" s="117"/>
      <c r="AH146" s="117"/>
      <c r="AI146" s="117"/>
      <c r="AJ146" s="117"/>
      <c r="AK146" s="117">
        <v>0</v>
      </c>
      <c r="AL146" s="117"/>
      <c r="AM146" s="117"/>
      <c r="AN146" s="117"/>
      <c r="AO146" s="117"/>
      <c r="AP146" s="117">
        <v>13205.5</v>
      </c>
      <c r="AQ146" s="117"/>
      <c r="AR146" s="117"/>
      <c r="AS146" s="117"/>
      <c r="AT146" s="117"/>
      <c r="AU146" s="117">
        <v>30292</v>
      </c>
      <c r="AV146" s="117"/>
      <c r="AW146" s="117"/>
      <c r="AX146" s="117"/>
      <c r="AY146" s="117"/>
      <c r="AZ146" s="117">
        <v>0</v>
      </c>
      <c r="BA146" s="117"/>
      <c r="BB146" s="117"/>
      <c r="BC146" s="117"/>
      <c r="BD146" s="117"/>
      <c r="BE146" s="117">
        <v>30292</v>
      </c>
      <c r="BF146" s="117"/>
      <c r="BG146" s="117"/>
      <c r="BH146" s="117"/>
      <c r="BI146" s="117"/>
      <c r="BJ146" s="117">
        <v>19284.5</v>
      </c>
      <c r="BK146" s="117"/>
      <c r="BL146" s="117"/>
      <c r="BM146" s="117"/>
      <c r="BN146" s="117"/>
      <c r="BO146" s="117">
        <v>0</v>
      </c>
      <c r="BP146" s="117"/>
      <c r="BQ146" s="117"/>
      <c r="BR146" s="117"/>
      <c r="BS146" s="117"/>
      <c r="BT146" s="117">
        <v>19284.5</v>
      </c>
      <c r="BU146" s="117"/>
      <c r="BV146" s="117"/>
      <c r="BW146" s="117"/>
      <c r="BX146" s="117"/>
    </row>
    <row r="147" spans="1:76" s="99" customFormat="1" ht="75" customHeight="1">
      <c r="A147" s="89">
        <v>0</v>
      </c>
      <c r="B147" s="90"/>
      <c r="C147" s="90"/>
      <c r="D147" s="114" t="s">
        <v>223</v>
      </c>
      <c r="E147" s="93"/>
      <c r="F147" s="93"/>
      <c r="G147" s="93"/>
      <c r="H147" s="93"/>
      <c r="I147" s="93"/>
      <c r="J147" s="93"/>
      <c r="K147" s="93"/>
      <c r="L147" s="93"/>
      <c r="M147" s="93"/>
      <c r="N147" s="93"/>
      <c r="O147" s="93"/>
      <c r="P147" s="94"/>
      <c r="Q147" s="27" t="s">
        <v>192</v>
      </c>
      <c r="R147" s="27"/>
      <c r="S147" s="27"/>
      <c r="T147" s="27"/>
      <c r="U147" s="27"/>
      <c r="V147" s="114" t="s">
        <v>224</v>
      </c>
      <c r="W147" s="93"/>
      <c r="X147" s="93"/>
      <c r="Y147" s="93"/>
      <c r="Z147" s="93"/>
      <c r="AA147" s="93"/>
      <c r="AB147" s="93"/>
      <c r="AC147" s="93"/>
      <c r="AD147" s="93"/>
      <c r="AE147" s="94"/>
      <c r="AF147" s="117">
        <v>120062</v>
      </c>
      <c r="AG147" s="117"/>
      <c r="AH147" s="117"/>
      <c r="AI147" s="117"/>
      <c r="AJ147" s="117"/>
      <c r="AK147" s="117">
        <v>0</v>
      </c>
      <c r="AL147" s="117"/>
      <c r="AM147" s="117"/>
      <c r="AN147" s="117"/>
      <c r="AO147" s="117"/>
      <c r="AP147" s="117">
        <v>120062</v>
      </c>
      <c r="AQ147" s="117"/>
      <c r="AR147" s="117"/>
      <c r="AS147" s="117"/>
      <c r="AT147" s="117"/>
      <c r="AU147" s="117">
        <v>60935</v>
      </c>
      <c r="AV147" s="117"/>
      <c r="AW147" s="117"/>
      <c r="AX147" s="117"/>
      <c r="AY147" s="117"/>
      <c r="AZ147" s="117">
        <v>0</v>
      </c>
      <c r="BA147" s="117"/>
      <c r="BB147" s="117"/>
      <c r="BC147" s="117"/>
      <c r="BD147" s="117"/>
      <c r="BE147" s="117">
        <v>60935</v>
      </c>
      <c r="BF147" s="117"/>
      <c r="BG147" s="117"/>
      <c r="BH147" s="117"/>
      <c r="BI147" s="117"/>
      <c r="BJ147" s="117">
        <v>0</v>
      </c>
      <c r="BK147" s="117"/>
      <c r="BL147" s="117"/>
      <c r="BM147" s="117"/>
      <c r="BN147" s="117"/>
      <c r="BO147" s="117">
        <v>0</v>
      </c>
      <c r="BP147" s="117"/>
      <c r="BQ147" s="117"/>
      <c r="BR147" s="117"/>
      <c r="BS147" s="117"/>
      <c r="BT147" s="117">
        <v>0</v>
      </c>
      <c r="BU147" s="117"/>
      <c r="BV147" s="117"/>
      <c r="BW147" s="117"/>
      <c r="BX147" s="117"/>
    </row>
    <row r="148" spans="1:76" s="99" customFormat="1" ht="45" customHeight="1">
      <c r="A148" s="89">
        <v>0</v>
      </c>
      <c r="B148" s="90"/>
      <c r="C148" s="90"/>
      <c r="D148" s="114" t="s">
        <v>225</v>
      </c>
      <c r="E148" s="93"/>
      <c r="F148" s="93"/>
      <c r="G148" s="93"/>
      <c r="H148" s="93"/>
      <c r="I148" s="93"/>
      <c r="J148" s="93"/>
      <c r="K148" s="93"/>
      <c r="L148" s="93"/>
      <c r="M148" s="93"/>
      <c r="N148" s="93"/>
      <c r="O148" s="93"/>
      <c r="P148" s="94"/>
      <c r="Q148" s="27" t="s">
        <v>192</v>
      </c>
      <c r="R148" s="27"/>
      <c r="S148" s="27"/>
      <c r="T148" s="27"/>
      <c r="U148" s="27"/>
      <c r="V148" s="114" t="s">
        <v>226</v>
      </c>
      <c r="W148" s="93"/>
      <c r="X148" s="93"/>
      <c r="Y148" s="93"/>
      <c r="Z148" s="93"/>
      <c r="AA148" s="93"/>
      <c r="AB148" s="93"/>
      <c r="AC148" s="93"/>
      <c r="AD148" s="93"/>
      <c r="AE148" s="94"/>
      <c r="AF148" s="117">
        <v>0</v>
      </c>
      <c r="AG148" s="117"/>
      <c r="AH148" s="117"/>
      <c r="AI148" s="117"/>
      <c r="AJ148" s="117"/>
      <c r="AK148" s="117">
        <v>4609.6499999999996</v>
      </c>
      <c r="AL148" s="117"/>
      <c r="AM148" s="117"/>
      <c r="AN148" s="117"/>
      <c r="AO148" s="117"/>
      <c r="AP148" s="117">
        <v>4609.6499999999996</v>
      </c>
      <c r="AQ148" s="117"/>
      <c r="AR148" s="117"/>
      <c r="AS148" s="117"/>
      <c r="AT148" s="117"/>
      <c r="AU148" s="117">
        <v>0</v>
      </c>
      <c r="AV148" s="117"/>
      <c r="AW148" s="117"/>
      <c r="AX148" s="117"/>
      <c r="AY148" s="117"/>
      <c r="AZ148" s="117">
        <v>4420</v>
      </c>
      <c r="BA148" s="117"/>
      <c r="BB148" s="117"/>
      <c r="BC148" s="117"/>
      <c r="BD148" s="117"/>
      <c r="BE148" s="117">
        <v>4420</v>
      </c>
      <c r="BF148" s="117"/>
      <c r="BG148" s="117"/>
      <c r="BH148" s="117"/>
      <c r="BI148" s="117"/>
      <c r="BJ148" s="117">
        <v>0</v>
      </c>
      <c r="BK148" s="117"/>
      <c r="BL148" s="117"/>
      <c r="BM148" s="117"/>
      <c r="BN148" s="117"/>
      <c r="BO148" s="117">
        <v>4347.7</v>
      </c>
      <c r="BP148" s="117"/>
      <c r="BQ148" s="117"/>
      <c r="BR148" s="117"/>
      <c r="BS148" s="117"/>
      <c r="BT148" s="117">
        <v>4347.7</v>
      </c>
      <c r="BU148" s="117"/>
      <c r="BV148" s="117"/>
      <c r="BW148" s="117"/>
      <c r="BX148" s="117"/>
    </row>
    <row r="149" spans="1:76" s="99" customFormat="1" ht="60" customHeight="1">
      <c r="A149" s="89">
        <v>0</v>
      </c>
      <c r="B149" s="90"/>
      <c r="C149" s="90"/>
      <c r="D149" s="114" t="s">
        <v>227</v>
      </c>
      <c r="E149" s="93"/>
      <c r="F149" s="93"/>
      <c r="G149" s="93"/>
      <c r="H149" s="93"/>
      <c r="I149" s="93"/>
      <c r="J149" s="93"/>
      <c r="K149" s="93"/>
      <c r="L149" s="93"/>
      <c r="M149" s="93"/>
      <c r="N149" s="93"/>
      <c r="O149" s="93"/>
      <c r="P149" s="94"/>
      <c r="Q149" s="27" t="s">
        <v>192</v>
      </c>
      <c r="R149" s="27"/>
      <c r="S149" s="27"/>
      <c r="T149" s="27"/>
      <c r="U149" s="27"/>
      <c r="V149" s="114" t="s">
        <v>228</v>
      </c>
      <c r="W149" s="93"/>
      <c r="X149" s="93"/>
      <c r="Y149" s="93"/>
      <c r="Z149" s="93"/>
      <c r="AA149" s="93"/>
      <c r="AB149" s="93"/>
      <c r="AC149" s="93"/>
      <c r="AD149" s="93"/>
      <c r="AE149" s="94"/>
      <c r="AF149" s="117">
        <v>0</v>
      </c>
      <c r="AG149" s="117"/>
      <c r="AH149" s="117"/>
      <c r="AI149" s="117"/>
      <c r="AJ149" s="117"/>
      <c r="AK149" s="117">
        <v>15</v>
      </c>
      <c r="AL149" s="117"/>
      <c r="AM149" s="117"/>
      <c r="AN149" s="117"/>
      <c r="AO149" s="117"/>
      <c r="AP149" s="117">
        <v>15</v>
      </c>
      <c r="AQ149" s="117"/>
      <c r="AR149" s="117"/>
      <c r="AS149" s="117"/>
      <c r="AT149" s="117"/>
      <c r="AU149" s="117">
        <v>0</v>
      </c>
      <c r="AV149" s="117"/>
      <c r="AW149" s="117"/>
      <c r="AX149" s="117"/>
      <c r="AY149" s="117"/>
      <c r="AZ149" s="117">
        <v>19</v>
      </c>
      <c r="BA149" s="117"/>
      <c r="BB149" s="117"/>
      <c r="BC149" s="117"/>
      <c r="BD149" s="117"/>
      <c r="BE149" s="117">
        <v>19</v>
      </c>
      <c r="BF149" s="117"/>
      <c r="BG149" s="117"/>
      <c r="BH149" s="117"/>
      <c r="BI149" s="117"/>
      <c r="BJ149" s="117">
        <v>0</v>
      </c>
      <c r="BK149" s="117"/>
      <c r="BL149" s="117"/>
      <c r="BM149" s="117"/>
      <c r="BN149" s="117"/>
      <c r="BO149" s="117">
        <v>11</v>
      </c>
      <c r="BP149" s="117"/>
      <c r="BQ149" s="117"/>
      <c r="BR149" s="117"/>
      <c r="BS149" s="117"/>
      <c r="BT149" s="117">
        <v>11</v>
      </c>
      <c r="BU149" s="117"/>
      <c r="BV149" s="117"/>
      <c r="BW149" s="117"/>
      <c r="BX149" s="117"/>
    </row>
    <row r="150" spans="1:76" s="99" customFormat="1" ht="45" customHeight="1">
      <c r="A150" s="89">
        <v>0</v>
      </c>
      <c r="B150" s="90"/>
      <c r="C150" s="90"/>
      <c r="D150" s="114" t="s">
        <v>229</v>
      </c>
      <c r="E150" s="93"/>
      <c r="F150" s="93"/>
      <c r="G150" s="93"/>
      <c r="H150" s="93"/>
      <c r="I150" s="93"/>
      <c r="J150" s="93"/>
      <c r="K150" s="93"/>
      <c r="L150" s="93"/>
      <c r="M150" s="93"/>
      <c r="N150" s="93"/>
      <c r="O150" s="93"/>
      <c r="P150" s="94"/>
      <c r="Q150" s="27" t="s">
        <v>192</v>
      </c>
      <c r="R150" s="27"/>
      <c r="S150" s="27"/>
      <c r="T150" s="27"/>
      <c r="U150" s="27"/>
      <c r="V150" s="114" t="s">
        <v>226</v>
      </c>
      <c r="W150" s="93"/>
      <c r="X150" s="93"/>
      <c r="Y150" s="93"/>
      <c r="Z150" s="93"/>
      <c r="AA150" s="93"/>
      <c r="AB150" s="93"/>
      <c r="AC150" s="93"/>
      <c r="AD150" s="93"/>
      <c r="AE150" s="94"/>
      <c r="AF150" s="117">
        <v>0</v>
      </c>
      <c r="AG150" s="117"/>
      <c r="AH150" s="117"/>
      <c r="AI150" s="117"/>
      <c r="AJ150" s="117"/>
      <c r="AK150" s="117">
        <v>0</v>
      </c>
      <c r="AL150" s="117"/>
      <c r="AM150" s="117"/>
      <c r="AN150" s="117"/>
      <c r="AO150" s="117"/>
      <c r="AP150" s="117">
        <v>0</v>
      </c>
      <c r="AQ150" s="117"/>
      <c r="AR150" s="117"/>
      <c r="AS150" s="117"/>
      <c r="AT150" s="117"/>
      <c r="AU150" s="117">
        <v>0</v>
      </c>
      <c r="AV150" s="117"/>
      <c r="AW150" s="117"/>
      <c r="AX150" s="117"/>
      <c r="AY150" s="117"/>
      <c r="AZ150" s="117">
        <v>0</v>
      </c>
      <c r="BA150" s="117"/>
      <c r="BB150" s="117"/>
      <c r="BC150" s="117"/>
      <c r="BD150" s="117"/>
      <c r="BE150" s="117">
        <v>0</v>
      </c>
      <c r="BF150" s="117"/>
      <c r="BG150" s="117"/>
      <c r="BH150" s="117"/>
      <c r="BI150" s="117"/>
      <c r="BJ150" s="117">
        <v>0</v>
      </c>
      <c r="BK150" s="117"/>
      <c r="BL150" s="117"/>
      <c r="BM150" s="117"/>
      <c r="BN150" s="117"/>
      <c r="BO150" s="117">
        <v>1176</v>
      </c>
      <c r="BP150" s="117"/>
      <c r="BQ150" s="117"/>
      <c r="BR150" s="117"/>
      <c r="BS150" s="117"/>
      <c r="BT150" s="117">
        <v>1176</v>
      </c>
      <c r="BU150" s="117"/>
      <c r="BV150" s="117"/>
      <c r="BW150" s="117"/>
      <c r="BX150" s="117"/>
    </row>
    <row r="151" spans="1:76" s="99" customFormat="1" ht="45" customHeight="1">
      <c r="A151" s="89">
        <v>0</v>
      </c>
      <c r="B151" s="90"/>
      <c r="C151" s="90"/>
      <c r="D151" s="114" t="s">
        <v>230</v>
      </c>
      <c r="E151" s="93"/>
      <c r="F151" s="93"/>
      <c r="G151" s="93"/>
      <c r="H151" s="93"/>
      <c r="I151" s="93"/>
      <c r="J151" s="93"/>
      <c r="K151" s="93"/>
      <c r="L151" s="93"/>
      <c r="M151" s="93"/>
      <c r="N151" s="93"/>
      <c r="O151" s="93"/>
      <c r="P151" s="94"/>
      <c r="Q151" s="27" t="s">
        <v>213</v>
      </c>
      <c r="R151" s="27"/>
      <c r="S151" s="27"/>
      <c r="T151" s="27"/>
      <c r="U151" s="27"/>
      <c r="V151" s="114" t="s">
        <v>231</v>
      </c>
      <c r="W151" s="93"/>
      <c r="X151" s="93"/>
      <c r="Y151" s="93"/>
      <c r="Z151" s="93"/>
      <c r="AA151" s="93"/>
      <c r="AB151" s="93"/>
      <c r="AC151" s="93"/>
      <c r="AD151" s="93"/>
      <c r="AE151" s="94"/>
      <c r="AF151" s="117">
        <v>0</v>
      </c>
      <c r="AG151" s="117"/>
      <c r="AH151" s="117"/>
      <c r="AI151" s="117"/>
      <c r="AJ151" s="117"/>
      <c r="AK151" s="117">
        <v>3</v>
      </c>
      <c r="AL151" s="117"/>
      <c r="AM151" s="117"/>
      <c r="AN151" s="117"/>
      <c r="AO151" s="117"/>
      <c r="AP151" s="117">
        <v>3</v>
      </c>
      <c r="AQ151" s="117"/>
      <c r="AR151" s="117"/>
      <c r="AS151" s="117"/>
      <c r="AT151" s="117"/>
      <c r="AU151" s="117">
        <v>0</v>
      </c>
      <c r="AV151" s="117"/>
      <c r="AW151" s="117"/>
      <c r="AX151" s="117"/>
      <c r="AY151" s="117"/>
      <c r="AZ151" s="117">
        <v>0</v>
      </c>
      <c r="BA151" s="117"/>
      <c r="BB151" s="117"/>
      <c r="BC151" s="117"/>
      <c r="BD151" s="117"/>
      <c r="BE151" s="117">
        <v>0</v>
      </c>
      <c r="BF151" s="117"/>
      <c r="BG151" s="117"/>
      <c r="BH151" s="117"/>
      <c r="BI151" s="117"/>
      <c r="BJ151" s="117">
        <v>0</v>
      </c>
      <c r="BK151" s="117"/>
      <c r="BL151" s="117"/>
      <c r="BM151" s="117"/>
      <c r="BN151" s="117"/>
      <c r="BO151" s="117">
        <v>4</v>
      </c>
      <c r="BP151" s="117"/>
      <c r="BQ151" s="117"/>
      <c r="BR151" s="117"/>
      <c r="BS151" s="117"/>
      <c r="BT151" s="117">
        <v>4</v>
      </c>
      <c r="BU151" s="117"/>
      <c r="BV151" s="117"/>
      <c r="BW151" s="117"/>
      <c r="BX151" s="117"/>
    </row>
    <row r="152" spans="1:76" s="99" customFormat="1" ht="45" customHeight="1">
      <c r="A152" s="89">
        <v>0</v>
      </c>
      <c r="B152" s="90"/>
      <c r="C152" s="90"/>
      <c r="D152" s="114" t="s">
        <v>232</v>
      </c>
      <c r="E152" s="93"/>
      <c r="F152" s="93"/>
      <c r="G152" s="93"/>
      <c r="H152" s="93"/>
      <c r="I152" s="93"/>
      <c r="J152" s="93"/>
      <c r="K152" s="93"/>
      <c r="L152" s="93"/>
      <c r="M152" s="93"/>
      <c r="N152" s="93"/>
      <c r="O152" s="93"/>
      <c r="P152" s="94"/>
      <c r="Q152" s="27" t="s">
        <v>213</v>
      </c>
      <c r="R152" s="27"/>
      <c r="S152" s="27"/>
      <c r="T152" s="27"/>
      <c r="U152" s="27"/>
      <c r="V152" s="114" t="s">
        <v>233</v>
      </c>
      <c r="W152" s="93"/>
      <c r="X152" s="93"/>
      <c r="Y152" s="93"/>
      <c r="Z152" s="93"/>
      <c r="AA152" s="93"/>
      <c r="AB152" s="93"/>
      <c r="AC152" s="93"/>
      <c r="AD152" s="93"/>
      <c r="AE152" s="94"/>
      <c r="AF152" s="117">
        <v>0</v>
      </c>
      <c r="AG152" s="117"/>
      <c r="AH152" s="117"/>
      <c r="AI152" s="117"/>
      <c r="AJ152" s="117"/>
      <c r="AK152" s="117">
        <v>2</v>
      </c>
      <c r="AL152" s="117"/>
      <c r="AM152" s="117"/>
      <c r="AN152" s="117"/>
      <c r="AO152" s="117"/>
      <c r="AP152" s="117">
        <v>2</v>
      </c>
      <c r="AQ152" s="117"/>
      <c r="AR152" s="117"/>
      <c r="AS152" s="117"/>
      <c r="AT152" s="117"/>
      <c r="AU152" s="117">
        <v>0</v>
      </c>
      <c r="AV152" s="117"/>
      <c r="AW152" s="117"/>
      <c r="AX152" s="117"/>
      <c r="AY152" s="117"/>
      <c r="AZ152" s="117">
        <v>2</v>
      </c>
      <c r="BA152" s="117"/>
      <c r="BB152" s="117"/>
      <c r="BC152" s="117"/>
      <c r="BD152" s="117"/>
      <c r="BE152" s="117">
        <v>2</v>
      </c>
      <c r="BF152" s="117"/>
      <c r="BG152" s="117"/>
      <c r="BH152" s="117"/>
      <c r="BI152" s="117"/>
      <c r="BJ152" s="117">
        <v>0</v>
      </c>
      <c r="BK152" s="117"/>
      <c r="BL152" s="117"/>
      <c r="BM152" s="117"/>
      <c r="BN152" s="117"/>
      <c r="BO152" s="117">
        <v>0</v>
      </c>
      <c r="BP152" s="117"/>
      <c r="BQ152" s="117"/>
      <c r="BR152" s="117"/>
      <c r="BS152" s="117"/>
      <c r="BT152" s="117">
        <v>0</v>
      </c>
      <c r="BU152" s="117"/>
      <c r="BV152" s="117"/>
      <c r="BW152" s="117"/>
      <c r="BX152" s="117"/>
    </row>
    <row r="153" spans="1:76" s="99" customFormat="1" ht="30" customHeight="1">
      <c r="A153" s="89">
        <v>0</v>
      </c>
      <c r="B153" s="90"/>
      <c r="C153" s="90"/>
      <c r="D153" s="114" t="s">
        <v>234</v>
      </c>
      <c r="E153" s="93"/>
      <c r="F153" s="93"/>
      <c r="G153" s="93"/>
      <c r="H153" s="93"/>
      <c r="I153" s="93"/>
      <c r="J153" s="93"/>
      <c r="K153" s="93"/>
      <c r="L153" s="93"/>
      <c r="M153" s="93"/>
      <c r="N153" s="93"/>
      <c r="O153" s="93"/>
      <c r="P153" s="94"/>
      <c r="Q153" s="27" t="s">
        <v>213</v>
      </c>
      <c r="R153" s="27"/>
      <c r="S153" s="27"/>
      <c r="T153" s="27"/>
      <c r="U153" s="27"/>
      <c r="V153" s="114" t="s">
        <v>219</v>
      </c>
      <c r="W153" s="93"/>
      <c r="X153" s="93"/>
      <c r="Y153" s="93"/>
      <c r="Z153" s="93"/>
      <c r="AA153" s="93"/>
      <c r="AB153" s="93"/>
      <c r="AC153" s="93"/>
      <c r="AD153" s="93"/>
      <c r="AE153" s="94"/>
      <c r="AF153" s="117">
        <v>0</v>
      </c>
      <c r="AG153" s="117"/>
      <c r="AH153" s="117"/>
      <c r="AI153" s="117"/>
      <c r="AJ153" s="117"/>
      <c r="AK153" s="117">
        <v>0</v>
      </c>
      <c r="AL153" s="117"/>
      <c r="AM153" s="117"/>
      <c r="AN153" s="117"/>
      <c r="AO153" s="117"/>
      <c r="AP153" s="117">
        <v>0</v>
      </c>
      <c r="AQ153" s="117"/>
      <c r="AR153" s="117"/>
      <c r="AS153" s="117"/>
      <c r="AT153" s="117"/>
      <c r="AU153" s="117">
        <v>0</v>
      </c>
      <c r="AV153" s="117"/>
      <c r="AW153" s="117"/>
      <c r="AX153" s="117"/>
      <c r="AY153" s="117"/>
      <c r="AZ153" s="117">
        <v>0</v>
      </c>
      <c r="BA153" s="117"/>
      <c r="BB153" s="117"/>
      <c r="BC153" s="117"/>
      <c r="BD153" s="117"/>
      <c r="BE153" s="117">
        <v>0</v>
      </c>
      <c r="BF153" s="117"/>
      <c r="BG153" s="117"/>
      <c r="BH153" s="117"/>
      <c r="BI153" s="117"/>
      <c r="BJ153" s="117">
        <v>1</v>
      </c>
      <c r="BK153" s="117"/>
      <c r="BL153" s="117"/>
      <c r="BM153" s="117"/>
      <c r="BN153" s="117"/>
      <c r="BO153" s="117">
        <v>0</v>
      </c>
      <c r="BP153" s="117"/>
      <c r="BQ153" s="117"/>
      <c r="BR153" s="117"/>
      <c r="BS153" s="117"/>
      <c r="BT153" s="117">
        <v>1</v>
      </c>
      <c r="BU153" s="117"/>
      <c r="BV153" s="117"/>
      <c r="BW153" s="117"/>
      <c r="BX153" s="117"/>
    </row>
    <row r="154" spans="1:76" s="99" customFormat="1" ht="30" customHeight="1">
      <c r="A154" s="89">
        <v>0</v>
      </c>
      <c r="B154" s="90"/>
      <c r="C154" s="90"/>
      <c r="D154" s="114" t="s">
        <v>235</v>
      </c>
      <c r="E154" s="93"/>
      <c r="F154" s="93"/>
      <c r="G154" s="93"/>
      <c r="H154" s="93"/>
      <c r="I154" s="93"/>
      <c r="J154" s="93"/>
      <c r="K154" s="93"/>
      <c r="L154" s="93"/>
      <c r="M154" s="93"/>
      <c r="N154" s="93"/>
      <c r="O154" s="93"/>
      <c r="P154" s="94"/>
      <c r="Q154" s="27" t="s">
        <v>213</v>
      </c>
      <c r="R154" s="27"/>
      <c r="S154" s="27"/>
      <c r="T154" s="27"/>
      <c r="U154" s="27"/>
      <c r="V154" s="114" t="s">
        <v>236</v>
      </c>
      <c r="W154" s="93"/>
      <c r="X154" s="93"/>
      <c r="Y154" s="93"/>
      <c r="Z154" s="93"/>
      <c r="AA154" s="93"/>
      <c r="AB154" s="93"/>
      <c r="AC154" s="93"/>
      <c r="AD154" s="93"/>
      <c r="AE154" s="94"/>
      <c r="AF154" s="117">
        <v>0</v>
      </c>
      <c r="AG154" s="117"/>
      <c r="AH154" s="117"/>
      <c r="AI154" s="117"/>
      <c r="AJ154" s="117"/>
      <c r="AK154" s="117">
        <v>0</v>
      </c>
      <c r="AL154" s="117"/>
      <c r="AM154" s="117"/>
      <c r="AN154" s="117"/>
      <c r="AO154" s="117"/>
      <c r="AP154" s="117">
        <v>0</v>
      </c>
      <c r="AQ154" s="117"/>
      <c r="AR154" s="117"/>
      <c r="AS154" s="117"/>
      <c r="AT154" s="117"/>
      <c r="AU154" s="117">
        <v>0</v>
      </c>
      <c r="AV154" s="117"/>
      <c r="AW154" s="117"/>
      <c r="AX154" s="117"/>
      <c r="AY154" s="117"/>
      <c r="AZ154" s="117">
        <v>0</v>
      </c>
      <c r="BA154" s="117"/>
      <c r="BB154" s="117"/>
      <c r="BC154" s="117"/>
      <c r="BD154" s="117"/>
      <c r="BE154" s="117">
        <v>0</v>
      </c>
      <c r="BF154" s="117"/>
      <c r="BG154" s="117"/>
      <c r="BH154" s="117"/>
      <c r="BI154" s="117"/>
      <c r="BJ154" s="117">
        <v>0</v>
      </c>
      <c r="BK154" s="117"/>
      <c r="BL154" s="117"/>
      <c r="BM154" s="117"/>
      <c r="BN154" s="117"/>
      <c r="BO154" s="117">
        <v>0</v>
      </c>
      <c r="BP154" s="117"/>
      <c r="BQ154" s="117"/>
      <c r="BR154" s="117"/>
      <c r="BS154" s="117"/>
      <c r="BT154" s="117">
        <v>0</v>
      </c>
      <c r="BU154" s="117"/>
      <c r="BV154" s="117"/>
      <c r="BW154" s="117"/>
      <c r="BX154" s="117"/>
    </row>
    <row r="155" spans="1:76" s="99" customFormat="1" ht="60" customHeight="1">
      <c r="A155" s="89">
        <v>0</v>
      </c>
      <c r="B155" s="90"/>
      <c r="C155" s="90"/>
      <c r="D155" s="114" t="s">
        <v>237</v>
      </c>
      <c r="E155" s="93"/>
      <c r="F155" s="93"/>
      <c r="G155" s="93"/>
      <c r="H155" s="93"/>
      <c r="I155" s="93"/>
      <c r="J155" s="93"/>
      <c r="K155" s="93"/>
      <c r="L155" s="93"/>
      <c r="M155" s="93"/>
      <c r="N155" s="93"/>
      <c r="O155" s="93"/>
      <c r="P155" s="94"/>
      <c r="Q155" s="27" t="s">
        <v>213</v>
      </c>
      <c r="R155" s="27"/>
      <c r="S155" s="27"/>
      <c r="T155" s="27"/>
      <c r="U155" s="27"/>
      <c r="V155" s="114" t="s">
        <v>238</v>
      </c>
      <c r="W155" s="93"/>
      <c r="X155" s="93"/>
      <c r="Y155" s="93"/>
      <c r="Z155" s="93"/>
      <c r="AA155" s="93"/>
      <c r="AB155" s="93"/>
      <c r="AC155" s="93"/>
      <c r="AD155" s="93"/>
      <c r="AE155" s="94"/>
      <c r="AF155" s="117">
        <v>0</v>
      </c>
      <c r="AG155" s="117"/>
      <c r="AH155" s="117"/>
      <c r="AI155" s="117"/>
      <c r="AJ155" s="117"/>
      <c r="AK155" s="117">
        <v>1</v>
      </c>
      <c r="AL155" s="117"/>
      <c r="AM155" s="117"/>
      <c r="AN155" s="117"/>
      <c r="AO155" s="117"/>
      <c r="AP155" s="117">
        <v>1</v>
      </c>
      <c r="AQ155" s="117"/>
      <c r="AR155" s="117"/>
      <c r="AS155" s="117"/>
      <c r="AT155" s="117"/>
      <c r="AU155" s="117">
        <v>0</v>
      </c>
      <c r="AV155" s="117"/>
      <c r="AW155" s="117"/>
      <c r="AX155" s="117"/>
      <c r="AY155" s="117"/>
      <c r="AZ155" s="117">
        <v>1</v>
      </c>
      <c r="BA155" s="117"/>
      <c r="BB155" s="117"/>
      <c r="BC155" s="117"/>
      <c r="BD155" s="117"/>
      <c r="BE155" s="117">
        <v>1</v>
      </c>
      <c r="BF155" s="117"/>
      <c r="BG155" s="117"/>
      <c r="BH155" s="117"/>
      <c r="BI155" s="117"/>
      <c r="BJ155" s="117">
        <v>0</v>
      </c>
      <c r="BK155" s="117"/>
      <c r="BL155" s="117"/>
      <c r="BM155" s="117"/>
      <c r="BN155" s="117"/>
      <c r="BO155" s="117">
        <v>1</v>
      </c>
      <c r="BP155" s="117"/>
      <c r="BQ155" s="117"/>
      <c r="BR155" s="117"/>
      <c r="BS155" s="117"/>
      <c r="BT155" s="117">
        <v>1</v>
      </c>
      <c r="BU155" s="117"/>
      <c r="BV155" s="117"/>
      <c r="BW155" s="117"/>
      <c r="BX155" s="117"/>
    </row>
    <row r="156" spans="1:76" s="99" customFormat="1" ht="45" customHeight="1">
      <c r="A156" s="89">
        <v>0</v>
      </c>
      <c r="B156" s="90"/>
      <c r="C156" s="90"/>
      <c r="D156" s="114" t="s">
        <v>239</v>
      </c>
      <c r="E156" s="93"/>
      <c r="F156" s="93"/>
      <c r="G156" s="93"/>
      <c r="H156" s="93"/>
      <c r="I156" s="93"/>
      <c r="J156" s="93"/>
      <c r="K156" s="93"/>
      <c r="L156" s="93"/>
      <c r="M156" s="93"/>
      <c r="N156" s="93"/>
      <c r="O156" s="93"/>
      <c r="P156" s="94"/>
      <c r="Q156" s="27" t="s">
        <v>213</v>
      </c>
      <c r="R156" s="27"/>
      <c r="S156" s="27"/>
      <c r="T156" s="27"/>
      <c r="U156" s="27"/>
      <c r="V156" s="114" t="s">
        <v>240</v>
      </c>
      <c r="W156" s="93"/>
      <c r="X156" s="93"/>
      <c r="Y156" s="93"/>
      <c r="Z156" s="93"/>
      <c r="AA156" s="93"/>
      <c r="AB156" s="93"/>
      <c r="AC156" s="93"/>
      <c r="AD156" s="93"/>
      <c r="AE156" s="94"/>
      <c r="AF156" s="117">
        <v>0</v>
      </c>
      <c r="AG156" s="117"/>
      <c r="AH156" s="117"/>
      <c r="AI156" s="117"/>
      <c r="AJ156" s="117"/>
      <c r="AK156" s="117">
        <v>0</v>
      </c>
      <c r="AL156" s="117"/>
      <c r="AM156" s="117"/>
      <c r="AN156" s="117"/>
      <c r="AO156" s="117"/>
      <c r="AP156" s="117">
        <v>0</v>
      </c>
      <c r="AQ156" s="117"/>
      <c r="AR156" s="117"/>
      <c r="AS156" s="117"/>
      <c r="AT156" s="117"/>
      <c r="AU156" s="117">
        <v>1</v>
      </c>
      <c r="AV156" s="117"/>
      <c r="AW156" s="117"/>
      <c r="AX156" s="117"/>
      <c r="AY156" s="117"/>
      <c r="AZ156" s="117">
        <v>0</v>
      </c>
      <c r="BA156" s="117"/>
      <c r="BB156" s="117"/>
      <c r="BC156" s="117"/>
      <c r="BD156" s="117"/>
      <c r="BE156" s="117">
        <v>1</v>
      </c>
      <c r="BF156" s="117"/>
      <c r="BG156" s="117"/>
      <c r="BH156" s="117"/>
      <c r="BI156" s="117"/>
      <c r="BJ156" s="117">
        <v>0</v>
      </c>
      <c r="BK156" s="117"/>
      <c r="BL156" s="117"/>
      <c r="BM156" s="117"/>
      <c r="BN156" s="117"/>
      <c r="BO156" s="117">
        <v>0</v>
      </c>
      <c r="BP156" s="117"/>
      <c r="BQ156" s="117"/>
      <c r="BR156" s="117"/>
      <c r="BS156" s="117"/>
      <c r="BT156" s="117">
        <v>0</v>
      </c>
      <c r="BU156" s="117"/>
      <c r="BV156" s="117"/>
      <c r="BW156" s="117"/>
      <c r="BX156" s="117"/>
    </row>
    <row r="157" spans="1:76" s="6" customFormat="1" ht="15" customHeight="1">
      <c r="A157" s="86">
        <v>0</v>
      </c>
      <c r="B157" s="87"/>
      <c r="C157" s="87"/>
      <c r="D157" s="113" t="s">
        <v>241</v>
      </c>
      <c r="E157" s="101"/>
      <c r="F157" s="101"/>
      <c r="G157" s="101"/>
      <c r="H157" s="101"/>
      <c r="I157" s="101"/>
      <c r="J157" s="101"/>
      <c r="K157" s="101"/>
      <c r="L157" s="101"/>
      <c r="M157" s="101"/>
      <c r="N157" s="101"/>
      <c r="O157" s="101"/>
      <c r="P157" s="102"/>
      <c r="Q157" s="111"/>
      <c r="R157" s="111"/>
      <c r="S157" s="111"/>
      <c r="T157" s="111"/>
      <c r="U157" s="111"/>
      <c r="V157" s="113"/>
      <c r="W157" s="101"/>
      <c r="X157" s="101"/>
      <c r="Y157" s="101"/>
      <c r="Z157" s="101"/>
      <c r="AA157" s="101"/>
      <c r="AB157" s="101"/>
      <c r="AC157" s="101"/>
      <c r="AD157" s="101"/>
      <c r="AE157" s="102"/>
      <c r="AF157" s="112"/>
      <c r="AG157" s="112"/>
      <c r="AH157" s="112"/>
      <c r="AI157" s="112"/>
      <c r="AJ157" s="112"/>
      <c r="AK157" s="112"/>
      <c r="AL157" s="112"/>
      <c r="AM157" s="112"/>
      <c r="AN157" s="112"/>
      <c r="AO157" s="112"/>
      <c r="AP157" s="112"/>
      <c r="AQ157" s="112"/>
      <c r="AR157" s="112"/>
      <c r="AS157" s="112"/>
      <c r="AT157" s="112"/>
      <c r="AU157" s="112"/>
      <c r="AV157" s="112"/>
      <c r="AW157" s="112"/>
      <c r="AX157" s="112"/>
      <c r="AY157" s="112"/>
      <c r="AZ157" s="112"/>
      <c r="BA157" s="112"/>
      <c r="BB157" s="112"/>
      <c r="BC157" s="112"/>
      <c r="BD157" s="112"/>
      <c r="BE157" s="112"/>
      <c r="BF157" s="112"/>
      <c r="BG157" s="112"/>
      <c r="BH157" s="112"/>
      <c r="BI157" s="112"/>
      <c r="BJ157" s="112"/>
      <c r="BK157" s="112"/>
      <c r="BL157" s="112"/>
      <c r="BM157" s="112"/>
      <c r="BN157" s="112"/>
      <c r="BO157" s="112"/>
      <c r="BP157" s="112"/>
      <c r="BQ157" s="112"/>
      <c r="BR157" s="112"/>
      <c r="BS157" s="112"/>
      <c r="BT157" s="112"/>
      <c r="BU157" s="112"/>
      <c r="BV157" s="112"/>
      <c r="BW157" s="112"/>
      <c r="BX157" s="112"/>
    </row>
    <row r="158" spans="1:76" s="99" customFormat="1" ht="71.25" customHeight="1">
      <c r="A158" s="89">
        <v>0</v>
      </c>
      <c r="B158" s="90"/>
      <c r="C158" s="90"/>
      <c r="D158" s="114" t="s">
        <v>242</v>
      </c>
      <c r="E158" s="93"/>
      <c r="F158" s="93"/>
      <c r="G158" s="93"/>
      <c r="H158" s="93"/>
      <c r="I158" s="93"/>
      <c r="J158" s="93"/>
      <c r="K158" s="93"/>
      <c r="L158" s="93"/>
      <c r="M158" s="93"/>
      <c r="N158" s="93"/>
      <c r="O158" s="93"/>
      <c r="P158" s="94"/>
      <c r="Q158" s="27" t="s">
        <v>195</v>
      </c>
      <c r="R158" s="27"/>
      <c r="S158" s="27"/>
      <c r="T158" s="27"/>
      <c r="U158" s="27"/>
      <c r="V158" s="114" t="s">
        <v>243</v>
      </c>
      <c r="W158" s="93"/>
      <c r="X158" s="93"/>
      <c r="Y158" s="93"/>
      <c r="Z158" s="93"/>
      <c r="AA158" s="93"/>
      <c r="AB158" s="93"/>
      <c r="AC158" s="93"/>
      <c r="AD158" s="93"/>
      <c r="AE158" s="94"/>
      <c r="AF158" s="117">
        <v>661</v>
      </c>
      <c r="AG158" s="117"/>
      <c r="AH158" s="117"/>
      <c r="AI158" s="117"/>
      <c r="AJ158" s="117"/>
      <c r="AK158" s="117">
        <v>0</v>
      </c>
      <c r="AL158" s="117"/>
      <c r="AM158" s="117"/>
      <c r="AN158" s="117"/>
      <c r="AO158" s="117"/>
      <c r="AP158" s="117">
        <v>661</v>
      </c>
      <c r="AQ158" s="117"/>
      <c r="AR158" s="117"/>
      <c r="AS158" s="117"/>
      <c r="AT158" s="117"/>
      <c r="AU158" s="117">
        <v>689.5</v>
      </c>
      <c r="AV158" s="117"/>
      <c r="AW158" s="117"/>
      <c r="AX158" s="117"/>
      <c r="AY158" s="117"/>
      <c r="AZ158" s="117">
        <v>0</v>
      </c>
      <c r="BA158" s="117"/>
      <c r="BB158" s="117"/>
      <c r="BC158" s="117"/>
      <c r="BD158" s="117"/>
      <c r="BE158" s="117">
        <v>689.5</v>
      </c>
      <c r="BF158" s="117"/>
      <c r="BG158" s="117"/>
      <c r="BH158" s="117"/>
      <c r="BI158" s="117"/>
      <c r="BJ158" s="117">
        <v>700</v>
      </c>
      <c r="BK158" s="117"/>
      <c r="BL158" s="117"/>
      <c r="BM158" s="117"/>
      <c r="BN158" s="117"/>
      <c r="BO158" s="117">
        <v>0</v>
      </c>
      <c r="BP158" s="117"/>
      <c r="BQ158" s="117"/>
      <c r="BR158" s="117"/>
      <c r="BS158" s="117"/>
      <c r="BT158" s="117">
        <v>700</v>
      </c>
      <c r="BU158" s="117"/>
      <c r="BV158" s="117"/>
      <c r="BW158" s="117"/>
      <c r="BX158" s="117"/>
    </row>
    <row r="159" spans="1:76" s="99" customFormat="1" ht="45" customHeight="1">
      <c r="A159" s="89">
        <v>0</v>
      </c>
      <c r="B159" s="90"/>
      <c r="C159" s="90"/>
      <c r="D159" s="114" t="s">
        <v>244</v>
      </c>
      <c r="E159" s="93"/>
      <c r="F159" s="93"/>
      <c r="G159" s="93"/>
      <c r="H159" s="93"/>
      <c r="I159" s="93"/>
      <c r="J159" s="93"/>
      <c r="K159" s="93"/>
      <c r="L159" s="93"/>
      <c r="M159" s="93"/>
      <c r="N159" s="93"/>
      <c r="O159" s="93"/>
      <c r="P159" s="94"/>
      <c r="Q159" s="27" t="s">
        <v>195</v>
      </c>
      <c r="R159" s="27"/>
      <c r="S159" s="27"/>
      <c r="T159" s="27"/>
      <c r="U159" s="27"/>
      <c r="V159" s="114" t="s">
        <v>245</v>
      </c>
      <c r="W159" s="93"/>
      <c r="X159" s="93"/>
      <c r="Y159" s="93"/>
      <c r="Z159" s="93"/>
      <c r="AA159" s="93"/>
      <c r="AB159" s="93"/>
      <c r="AC159" s="93"/>
      <c r="AD159" s="93"/>
      <c r="AE159" s="94"/>
      <c r="AF159" s="117">
        <v>7</v>
      </c>
      <c r="AG159" s="117"/>
      <c r="AH159" s="117"/>
      <c r="AI159" s="117"/>
      <c r="AJ159" s="117"/>
      <c r="AK159" s="117">
        <v>0</v>
      </c>
      <c r="AL159" s="117"/>
      <c r="AM159" s="117"/>
      <c r="AN159" s="117"/>
      <c r="AO159" s="117"/>
      <c r="AP159" s="117">
        <v>7</v>
      </c>
      <c r="AQ159" s="117"/>
      <c r="AR159" s="117"/>
      <c r="AS159" s="117"/>
      <c r="AT159" s="117"/>
      <c r="AU159" s="117">
        <v>2</v>
      </c>
      <c r="AV159" s="117"/>
      <c r="AW159" s="117"/>
      <c r="AX159" s="117"/>
      <c r="AY159" s="117"/>
      <c r="AZ159" s="117">
        <v>0</v>
      </c>
      <c r="BA159" s="117"/>
      <c r="BB159" s="117"/>
      <c r="BC159" s="117"/>
      <c r="BD159" s="117"/>
      <c r="BE159" s="117">
        <v>2</v>
      </c>
      <c r="BF159" s="117"/>
      <c r="BG159" s="117"/>
      <c r="BH159" s="117"/>
      <c r="BI159" s="117"/>
      <c r="BJ159" s="117">
        <v>0</v>
      </c>
      <c r="BK159" s="117"/>
      <c r="BL159" s="117"/>
      <c r="BM159" s="117"/>
      <c r="BN159" s="117"/>
      <c r="BO159" s="117">
        <v>0</v>
      </c>
      <c r="BP159" s="117"/>
      <c r="BQ159" s="117"/>
      <c r="BR159" s="117"/>
      <c r="BS159" s="117"/>
      <c r="BT159" s="117">
        <v>0</v>
      </c>
      <c r="BU159" s="117"/>
      <c r="BV159" s="117"/>
      <c r="BW159" s="117"/>
      <c r="BX159" s="117"/>
    </row>
    <row r="160" spans="1:76" s="99" customFormat="1" ht="60" customHeight="1">
      <c r="A160" s="89">
        <v>0</v>
      </c>
      <c r="B160" s="90"/>
      <c r="C160" s="90"/>
      <c r="D160" s="114" t="s">
        <v>246</v>
      </c>
      <c r="E160" s="93"/>
      <c r="F160" s="93"/>
      <c r="G160" s="93"/>
      <c r="H160" s="93"/>
      <c r="I160" s="93"/>
      <c r="J160" s="93"/>
      <c r="K160" s="93"/>
      <c r="L160" s="93"/>
      <c r="M160" s="93"/>
      <c r="N160" s="93"/>
      <c r="O160" s="93"/>
      <c r="P160" s="94"/>
      <c r="Q160" s="27" t="s">
        <v>195</v>
      </c>
      <c r="R160" s="27"/>
      <c r="S160" s="27"/>
      <c r="T160" s="27"/>
      <c r="U160" s="27"/>
      <c r="V160" s="114" t="s">
        <v>247</v>
      </c>
      <c r="W160" s="93"/>
      <c r="X160" s="93"/>
      <c r="Y160" s="93"/>
      <c r="Z160" s="93"/>
      <c r="AA160" s="93"/>
      <c r="AB160" s="93"/>
      <c r="AC160" s="93"/>
      <c r="AD160" s="93"/>
      <c r="AE160" s="94"/>
      <c r="AF160" s="117">
        <v>0</v>
      </c>
      <c r="AG160" s="117"/>
      <c r="AH160" s="117"/>
      <c r="AI160" s="117"/>
      <c r="AJ160" s="117"/>
      <c r="AK160" s="117">
        <v>786</v>
      </c>
      <c r="AL160" s="117"/>
      <c r="AM160" s="117"/>
      <c r="AN160" s="117"/>
      <c r="AO160" s="117"/>
      <c r="AP160" s="117">
        <v>786</v>
      </c>
      <c r="AQ160" s="117"/>
      <c r="AR160" s="117"/>
      <c r="AS160" s="117"/>
      <c r="AT160" s="117"/>
      <c r="AU160" s="117">
        <v>0</v>
      </c>
      <c r="AV160" s="117"/>
      <c r="AW160" s="117"/>
      <c r="AX160" s="117"/>
      <c r="AY160" s="117"/>
      <c r="AZ160" s="117">
        <v>985</v>
      </c>
      <c r="BA160" s="117"/>
      <c r="BB160" s="117"/>
      <c r="BC160" s="117"/>
      <c r="BD160" s="117"/>
      <c r="BE160" s="117">
        <v>985</v>
      </c>
      <c r="BF160" s="117"/>
      <c r="BG160" s="117"/>
      <c r="BH160" s="117"/>
      <c r="BI160" s="117"/>
      <c r="BJ160" s="117">
        <v>0</v>
      </c>
      <c r="BK160" s="117"/>
      <c r="BL160" s="117"/>
      <c r="BM160" s="117"/>
      <c r="BN160" s="117"/>
      <c r="BO160" s="117">
        <v>1005</v>
      </c>
      <c r="BP160" s="117"/>
      <c r="BQ160" s="117"/>
      <c r="BR160" s="117"/>
      <c r="BS160" s="117"/>
      <c r="BT160" s="117">
        <v>1005</v>
      </c>
      <c r="BU160" s="117"/>
      <c r="BV160" s="117"/>
      <c r="BW160" s="117"/>
      <c r="BX160" s="117"/>
    </row>
    <row r="161" spans="1:76" s="99" customFormat="1" ht="60" customHeight="1">
      <c r="A161" s="89">
        <v>0</v>
      </c>
      <c r="B161" s="90"/>
      <c r="C161" s="90"/>
      <c r="D161" s="114" t="s">
        <v>248</v>
      </c>
      <c r="E161" s="93"/>
      <c r="F161" s="93"/>
      <c r="G161" s="93"/>
      <c r="H161" s="93"/>
      <c r="I161" s="93"/>
      <c r="J161" s="93"/>
      <c r="K161" s="93"/>
      <c r="L161" s="93"/>
      <c r="M161" s="93"/>
      <c r="N161" s="93"/>
      <c r="O161" s="93"/>
      <c r="P161" s="94"/>
      <c r="Q161" s="27" t="s">
        <v>195</v>
      </c>
      <c r="R161" s="27"/>
      <c r="S161" s="27"/>
      <c r="T161" s="27"/>
      <c r="U161" s="27"/>
      <c r="V161" s="114" t="s">
        <v>249</v>
      </c>
      <c r="W161" s="93"/>
      <c r="X161" s="93"/>
      <c r="Y161" s="93"/>
      <c r="Z161" s="93"/>
      <c r="AA161" s="93"/>
      <c r="AB161" s="93"/>
      <c r="AC161" s="93"/>
      <c r="AD161" s="93"/>
      <c r="AE161" s="94"/>
      <c r="AF161" s="117">
        <v>0</v>
      </c>
      <c r="AG161" s="117"/>
      <c r="AH161" s="117"/>
      <c r="AI161" s="117"/>
      <c r="AJ161" s="117"/>
      <c r="AK161" s="117">
        <v>59227.39</v>
      </c>
      <c r="AL161" s="117"/>
      <c r="AM161" s="117"/>
      <c r="AN161" s="117"/>
      <c r="AO161" s="117"/>
      <c r="AP161" s="117">
        <v>59227.39</v>
      </c>
      <c r="AQ161" s="117"/>
      <c r="AR161" s="117"/>
      <c r="AS161" s="117"/>
      <c r="AT161" s="117"/>
      <c r="AU161" s="117">
        <v>0</v>
      </c>
      <c r="AV161" s="117"/>
      <c r="AW161" s="117"/>
      <c r="AX161" s="117"/>
      <c r="AY161" s="117"/>
      <c r="AZ161" s="117">
        <v>43654</v>
      </c>
      <c r="BA161" s="117"/>
      <c r="BB161" s="117"/>
      <c r="BC161" s="117"/>
      <c r="BD161" s="117"/>
      <c r="BE161" s="117">
        <v>43654</v>
      </c>
      <c r="BF161" s="117"/>
      <c r="BG161" s="117"/>
      <c r="BH161" s="117"/>
      <c r="BI161" s="117"/>
      <c r="BJ161" s="117">
        <v>0</v>
      </c>
      <c r="BK161" s="117"/>
      <c r="BL161" s="117"/>
      <c r="BM161" s="117"/>
      <c r="BN161" s="117"/>
      <c r="BO161" s="117">
        <v>30909</v>
      </c>
      <c r="BP161" s="117"/>
      <c r="BQ161" s="117"/>
      <c r="BR161" s="117"/>
      <c r="BS161" s="117"/>
      <c r="BT161" s="117">
        <v>30909</v>
      </c>
      <c r="BU161" s="117"/>
      <c r="BV161" s="117"/>
      <c r="BW161" s="117"/>
      <c r="BX161" s="117"/>
    </row>
    <row r="162" spans="1:76" s="99" customFormat="1" ht="45" customHeight="1">
      <c r="A162" s="89">
        <v>0</v>
      </c>
      <c r="B162" s="90"/>
      <c r="C162" s="90"/>
      <c r="D162" s="114" t="s">
        <v>250</v>
      </c>
      <c r="E162" s="93"/>
      <c r="F162" s="93"/>
      <c r="G162" s="93"/>
      <c r="H162" s="93"/>
      <c r="I162" s="93"/>
      <c r="J162" s="93"/>
      <c r="K162" s="93"/>
      <c r="L162" s="93"/>
      <c r="M162" s="93"/>
      <c r="N162" s="93"/>
      <c r="O162" s="93"/>
      <c r="P162" s="94"/>
      <c r="Q162" s="27" t="s">
        <v>195</v>
      </c>
      <c r="R162" s="27"/>
      <c r="S162" s="27"/>
      <c r="T162" s="27"/>
      <c r="U162" s="27"/>
      <c r="V162" s="114" t="s">
        <v>251</v>
      </c>
      <c r="W162" s="93"/>
      <c r="X162" s="93"/>
      <c r="Y162" s="93"/>
      <c r="Z162" s="93"/>
      <c r="AA162" s="93"/>
      <c r="AB162" s="93"/>
      <c r="AC162" s="93"/>
      <c r="AD162" s="93"/>
      <c r="AE162" s="94"/>
      <c r="AF162" s="117">
        <v>0</v>
      </c>
      <c r="AG162" s="117"/>
      <c r="AH162" s="117"/>
      <c r="AI162" s="117"/>
      <c r="AJ162" s="117"/>
      <c r="AK162" s="117">
        <v>1513.79</v>
      </c>
      <c r="AL162" s="117"/>
      <c r="AM162" s="117"/>
      <c r="AN162" s="117"/>
      <c r="AO162" s="117"/>
      <c r="AP162" s="117">
        <v>1513.79</v>
      </c>
      <c r="AQ162" s="117"/>
      <c r="AR162" s="117"/>
      <c r="AS162" s="117"/>
      <c r="AT162" s="117"/>
      <c r="AU162" s="117">
        <v>0</v>
      </c>
      <c r="AV162" s="117"/>
      <c r="AW162" s="117"/>
      <c r="AX162" s="117"/>
      <c r="AY162" s="117"/>
      <c r="AZ162" s="117">
        <v>0</v>
      </c>
      <c r="BA162" s="117"/>
      <c r="BB162" s="117"/>
      <c r="BC162" s="117"/>
      <c r="BD162" s="117"/>
      <c r="BE162" s="117">
        <v>0</v>
      </c>
      <c r="BF162" s="117"/>
      <c r="BG162" s="117"/>
      <c r="BH162" s="117"/>
      <c r="BI162" s="117"/>
      <c r="BJ162" s="117">
        <v>0</v>
      </c>
      <c r="BK162" s="117"/>
      <c r="BL162" s="117"/>
      <c r="BM162" s="117"/>
      <c r="BN162" s="117"/>
      <c r="BO162" s="117">
        <v>1750</v>
      </c>
      <c r="BP162" s="117"/>
      <c r="BQ162" s="117"/>
      <c r="BR162" s="117"/>
      <c r="BS162" s="117"/>
      <c r="BT162" s="117">
        <v>1750</v>
      </c>
      <c r="BU162" s="117"/>
      <c r="BV162" s="117"/>
      <c r="BW162" s="117"/>
      <c r="BX162" s="117"/>
    </row>
    <row r="163" spans="1:76" s="99" customFormat="1" ht="45" customHeight="1">
      <c r="A163" s="89">
        <v>0</v>
      </c>
      <c r="B163" s="90"/>
      <c r="C163" s="90"/>
      <c r="D163" s="114" t="s">
        <v>252</v>
      </c>
      <c r="E163" s="93"/>
      <c r="F163" s="93"/>
      <c r="G163" s="93"/>
      <c r="H163" s="93"/>
      <c r="I163" s="93"/>
      <c r="J163" s="93"/>
      <c r="K163" s="93"/>
      <c r="L163" s="93"/>
      <c r="M163" s="93"/>
      <c r="N163" s="93"/>
      <c r="O163" s="93"/>
      <c r="P163" s="94"/>
      <c r="Q163" s="27" t="s">
        <v>195</v>
      </c>
      <c r="R163" s="27"/>
      <c r="S163" s="27"/>
      <c r="T163" s="27"/>
      <c r="U163" s="27"/>
      <c r="V163" s="114" t="s">
        <v>249</v>
      </c>
      <c r="W163" s="93"/>
      <c r="X163" s="93"/>
      <c r="Y163" s="93"/>
      <c r="Z163" s="93"/>
      <c r="AA163" s="93"/>
      <c r="AB163" s="93"/>
      <c r="AC163" s="93"/>
      <c r="AD163" s="93"/>
      <c r="AE163" s="94"/>
      <c r="AF163" s="117">
        <v>0</v>
      </c>
      <c r="AG163" s="117"/>
      <c r="AH163" s="117"/>
      <c r="AI163" s="117"/>
      <c r="AJ163" s="117"/>
      <c r="AK163" s="117">
        <v>0</v>
      </c>
      <c r="AL163" s="117"/>
      <c r="AM163" s="117"/>
      <c r="AN163" s="117"/>
      <c r="AO163" s="117"/>
      <c r="AP163" s="117">
        <v>0</v>
      </c>
      <c r="AQ163" s="117"/>
      <c r="AR163" s="117"/>
      <c r="AS163" s="117"/>
      <c r="AT163" s="117"/>
      <c r="AU163" s="117">
        <v>0</v>
      </c>
      <c r="AV163" s="117"/>
      <c r="AW163" s="117"/>
      <c r="AX163" s="117"/>
      <c r="AY163" s="117"/>
      <c r="AZ163" s="117">
        <v>62985</v>
      </c>
      <c r="BA163" s="117"/>
      <c r="BB163" s="117"/>
      <c r="BC163" s="117"/>
      <c r="BD163" s="117"/>
      <c r="BE163" s="117">
        <v>62985</v>
      </c>
      <c r="BF163" s="117"/>
      <c r="BG163" s="117"/>
      <c r="BH163" s="117"/>
      <c r="BI163" s="117"/>
      <c r="BJ163" s="117">
        <v>0</v>
      </c>
      <c r="BK163" s="117"/>
      <c r="BL163" s="117"/>
      <c r="BM163" s="117"/>
      <c r="BN163" s="117"/>
      <c r="BO163" s="117">
        <v>0</v>
      </c>
      <c r="BP163" s="117"/>
      <c r="BQ163" s="117"/>
      <c r="BR163" s="117"/>
      <c r="BS163" s="117"/>
      <c r="BT163" s="117">
        <v>0</v>
      </c>
      <c r="BU163" s="117"/>
      <c r="BV163" s="117"/>
      <c r="BW163" s="117"/>
      <c r="BX163" s="117"/>
    </row>
    <row r="164" spans="1:76" s="99" customFormat="1" ht="60" customHeight="1">
      <c r="A164" s="89">
        <v>0</v>
      </c>
      <c r="B164" s="90"/>
      <c r="C164" s="90"/>
      <c r="D164" s="114" t="s">
        <v>253</v>
      </c>
      <c r="E164" s="93"/>
      <c r="F164" s="93"/>
      <c r="G164" s="93"/>
      <c r="H164" s="93"/>
      <c r="I164" s="93"/>
      <c r="J164" s="93"/>
      <c r="K164" s="93"/>
      <c r="L164" s="93"/>
      <c r="M164" s="93"/>
      <c r="N164" s="93"/>
      <c r="O164" s="93"/>
      <c r="P164" s="94"/>
      <c r="Q164" s="27" t="s">
        <v>195</v>
      </c>
      <c r="R164" s="27"/>
      <c r="S164" s="27"/>
      <c r="T164" s="27"/>
      <c r="U164" s="27"/>
      <c r="V164" s="114" t="s">
        <v>254</v>
      </c>
      <c r="W164" s="93"/>
      <c r="X164" s="93"/>
      <c r="Y164" s="93"/>
      <c r="Z164" s="93"/>
      <c r="AA164" s="93"/>
      <c r="AB164" s="93"/>
      <c r="AC164" s="93"/>
      <c r="AD164" s="93"/>
      <c r="AE164" s="94"/>
      <c r="AF164" s="117">
        <v>0</v>
      </c>
      <c r="AG164" s="117"/>
      <c r="AH164" s="117"/>
      <c r="AI164" s="117"/>
      <c r="AJ164" s="117"/>
      <c r="AK164" s="117">
        <v>951820.58</v>
      </c>
      <c r="AL164" s="117"/>
      <c r="AM164" s="117"/>
      <c r="AN164" s="117"/>
      <c r="AO164" s="117"/>
      <c r="AP164" s="117">
        <v>951820.58</v>
      </c>
      <c r="AQ164" s="117"/>
      <c r="AR164" s="117"/>
      <c r="AS164" s="117"/>
      <c r="AT164" s="117"/>
      <c r="AU164" s="117">
        <v>0</v>
      </c>
      <c r="AV164" s="117"/>
      <c r="AW164" s="117"/>
      <c r="AX164" s="117"/>
      <c r="AY164" s="117"/>
      <c r="AZ164" s="117">
        <v>537961</v>
      </c>
      <c r="BA164" s="117"/>
      <c r="BB164" s="117"/>
      <c r="BC164" s="117"/>
      <c r="BD164" s="117"/>
      <c r="BE164" s="117">
        <v>537961</v>
      </c>
      <c r="BF164" s="117"/>
      <c r="BG164" s="117"/>
      <c r="BH164" s="117"/>
      <c r="BI164" s="117"/>
      <c r="BJ164" s="117">
        <v>0</v>
      </c>
      <c r="BK164" s="117"/>
      <c r="BL164" s="117"/>
      <c r="BM164" s="117"/>
      <c r="BN164" s="117"/>
      <c r="BO164" s="117">
        <v>0</v>
      </c>
      <c r="BP164" s="117"/>
      <c r="BQ164" s="117"/>
      <c r="BR164" s="117"/>
      <c r="BS164" s="117"/>
      <c r="BT164" s="117">
        <v>0</v>
      </c>
      <c r="BU164" s="117"/>
      <c r="BV164" s="117"/>
      <c r="BW164" s="117"/>
      <c r="BX164" s="117"/>
    </row>
    <row r="165" spans="1:76" s="99" customFormat="1" ht="60" customHeight="1">
      <c r="A165" s="89">
        <v>0</v>
      </c>
      <c r="B165" s="90"/>
      <c r="C165" s="90"/>
      <c r="D165" s="114" t="s">
        <v>255</v>
      </c>
      <c r="E165" s="93"/>
      <c r="F165" s="93"/>
      <c r="G165" s="93"/>
      <c r="H165" s="93"/>
      <c r="I165" s="93"/>
      <c r="J165" s="93"/>
      <c r="K165" s="93"/>
      <c r="L165" s="93"/>
      <c r="M165" s="93"/>
      <c r="N165" s="93"/>
      <c r="O165" s="93"/>
      <c r="P165" s="94"/>
      <c r="Q165" s="27" t="s">
        <v>195</v>
      </c>
      <c r="R165" s="27"/>
      <c r="S165" s="27"/>
      <c r="T165" s="27"/>
      <c r="U165" s="27"/>
      <c r="V165" s="114" t="s">
        <v>256</v>
      </c>
      <c r="W165" s="93"/>
      <c r="X165" s="93"/>
      <c r="Y165" s="93"/>
      <c r="Z165" s="93"/>
      <c r="AA165" s="93"/>
      <c r="AB165" s="93"/>
      <c r="AC165" s="93"/>
      <c r="AD165" s="93"/>
      <c r="AE165" s="94"/>
      <c r="AF165" s="117">
        <v>0</v>
      </c>
      <c r="AG165" s="117"/>
      <c r="AH165" s="117"/>
      <c r="AI165" s="117"/>
      <c r="AJ165" s="117"/>
      <c r="AK165" s="117">
        <v>0</v>
      </c>
      <c r="AL165" s="117"/>
      <c r="AM165" s="117"/>
      <c r="AN165" s="117"/>
      <c r="AO165" s="117"/>
      <c r="AP165" s="117">
        <v>0</v>
      </c>
      <c r="AQ165" s="117"/>
      <c r="AR165" s="117"/>
      <c r="AS165" s="117"/>
      <c r="AT165" s="117"/>
      <c r="AU165" s="117">
        <v>93450</v>
      </c>
      <c r="AV165" s="117"/>
      <c r="AW165" s="117"/>
      <c r="AX165" s="117"/>
      <c r="AY165" s="117"/>
      <c r="AZ165" s="117">
        <v>0</v>
      </c>
      <c r="BA165" s="117"/>
      <c r="BB165" s="117"/>
      <c r="BC165" s="117"/>
      <c r="BD165" s="117"/>
      <c r="BE165" s="117">
        <v>93450</v>
      </c>
      <c r="BF165" s="117"/>
      <c r="BG165" s="117"/>
      <c r="BH165" s="117"/>
      <c r="BI165" s="117"/>
      <c r="BJ165" s="117">
        <v>0</v>
      </c>
      <c r="BK165" s="117"/>
      <c r="BL165" s="117"/>
      <c r="BM165" s="117"/>
      <c r="BN165" s="117"/>
      <c r="BO165" s="117">
        <v>0</v>
      </c>
      <c r="BP165" s="117"/>
      <c r="BQ165" s="117"/>
      <c r="BR165" s="117"/>
      <c r="BS165" s="117"/>
      <c r="BT165" s="117">
        <v>0</v>
      </c>
      <c r="BU165" s="117"/>
      <c r="BV165" s="117"/>
      <c r="BW165" s="117"/>
      <c r="BX165" s="117"/>
    </row>
    <row r="166" spans="1:76" s="99" customFormat="1" ht="45" customHeight="1">
      <c r="A166" s="89">
        <v>0</v>
      </c>
      <c r="B166" s="90"/>
      <c r="C166" s="90"/>
      <c r="D166" s="114" t="s">
        <v>257</v>
      </c>
      <c r="E166" s="93"/>
      <c r="F166" s="93"/>
      <c r="G166" s="93"/>
      <c r="H166" s="93"/>
      <c r="I166" s="93"/>
      <c r="J166" s="93"/>
      <c r="K166" s="93"/>
      <c r="L166" s="93"/>
      <c r="M166" s="93"/>
      <c r="N166" s="93"/>
      <c r="O166" s="93"/>
      <c r="P166" s="94"/>
      <c r="Q166" s="27" t="s">
        <v>195</v>
      </c>
      <c r="R166" s="27"/>
      <c r="S166" s="27"/>
      <c r="T166" s="27"/>
      <c r="U166" s="27"/>
      <c r="V166" s="114" t="s">
        <v>258</v>
      </c>
      <c r="W166" s="93"/>
      <c r="X166" s="93"/>
      <c r="Y166" s="93"/>
      <c r="Z166" s="93"/>
      <c r="AA166" s="93"/>
      <c r="AB166" s="93"/>
      <c r="AC166" s="93"/>
      <c r="AD166" s="93"/>
      <c r="AE166" s="94"/>
      <c r="AF166" s="117">
        <v>0</v>
      </c>
      <c r="AG166" s="117"/>
      <c r="AH166" s="117"/>
      <c r="AI166" s="117"/>
      <c r="AJ166" s="117"/>
      <c r="AK166" s="117">
        <v>0</v>
      </c>
      <c r="AL166" s="117"/>
      <c r="AM166" s="117"/>
      <c r="AN166" s="117"/>
      <c r="AO166" s="117"/>
      <c r="AP166" s="117">
        <v>0</v>
      </c>
      <c r="AQ166" s="117"/>
      <c r="AR166" s="117"/>
      <c r="AS166" s="117"/>
      <c r="AT166" s="117"/>
      <c r="AU166" s="117">
        <v>579.5</v>
      </c>
      <c r="AV166" s="117"/>
      <c r="AW166" s="117"/>
      <c r="AX166" s="117"/>
      <c r="AY166" s="117"/>
      <c r="AZ166" s="117">
        <v>0</v>
      </c>
      <c r="BA166" s="117"/>
      <c r="BB166" s="117"/>
      <c r="BC166" s="117"/>
      <c r="BD166" s="117"/>
      <c r="BE166" s="117">
        <v>579.5</v>
      </c>
      <c r="BF166" s="117"/>
      <c r="BG166" s="117"/>
      <c r="BH166" s="117"/>
      <c r="BI166" s="117"/>
      <c r="BJ166" s="117">
        <v>0</v>
      </c>
      <c r="BK166" s="117"/>
      <c r="BL166" s="117"/>
      <c r="BM166" s="117"/>
      <c r="BN166" s="117"/>
      <c r="BO166" s="117">
        <v>0</v>
      </c>
      <c r="BP166" s="117"/>
      <c r="BQ166" s="117"/>
      <c r="BR166" s="117"/>
      <c r="BS166" s="117"/>
      <c r="BT166" s="117">
        <v>0</v>
      </c>
      <c r="BU166" s="117"/>
      <c r="BV166" s="117"/>
      <c r="BW166" s="117"/>
      <c r="BX166" s="117"/>
    </row>
    <row r="167" spans="1:76" s="6" customFormat="1" ht="15" customHeight="1">
      <c r="A167" s="86">
        <v>0</v>
      </c>
      <c r="B167" s="87"/>
      <c r="C167" s="87"/>
      <c r="D167" s="113" t="s">
        <v>259</v>
      </c>
      <c r="E167" s="101"/>
      <c r="F167" s="101"/>
      <c r="G167" s="101"/>
      <c r="H167" s="101"/>
      <c r="I167" s="101"/>
      <c r="J167" s="101"/>
      <c r="K167" s="101"/>
      <c r="L167" s="101"/>
      <c r="M167" s="101"/>
      <c r="N167" s="101"/>
      <c r="O167" s="101"/>
      <c r="P167" s="102"/>
      <c r="Q167" s="111"/>
      <c r="R167" s="111"/>
      <c r="S167" s="111"/>
      <c r="T167" s="111"/>
      <c r="U167" s="111"/>
      <c r="V167" s="113"/>
      <c r="W167" s="101"/>
      <c r="X167" s="101"/>
      <c r="Y167" s="101"/>
      <c r="Z167" s="101"/>
      <c r="AA167" s="101"/>
      <c r="AB167" s="101"/>
      <c r="AC167" s="101"/>
      <c r="AD167" s="101"/>
      <c r="AE167" s="102"/>
      <c r="AF167" s="112"/>
      <c r="AG167" s="112"/>
      <c r="AH167" s="112"/>
      <c r="AI167" s="112"/>
      <c r="AJ167" s="112"/>
      <c r="AK167" s="112"/>
      <c r="AL167" s="112"/>
      <c r="AM167" s="112"/>
      <c r="AN167" s="112"/>
      <c r="AO167" s="112"/>
      <c r="AP167" s="112"/>
      <c r="AQ167" s="112"/>
      <c r="AR167" s="112"/>
      <c r="AS167" s="112"/>
      <c r="AT167" s="112"/>
      <c r="AU167" s="112"/>
      <c r="AV167" s="112"/>
      <c r="AW167" s="112"/>
      <c r="AX167" s="112"/>
      <c r="AY167" s="112"/>
      <c r="AZ167" s="112"/>
      <c r="BA167" s="112"/>
      <c r="BB167" s="112"/>
      <c r="BC167" s="112"/>
      <c r="BD167" s="112"/>
      <c r="BE167" s="112"/>
      <c r="BF167" s="112"/>
      <c r="BG167" s="112"/>
      <c r="BH167" s="112"/>
      <c r="BI167" s="112"/>
      <c r="BJ167" s="112"/>
      <c r="BK167" s="112"/>
      <c r="BL167" s="112"/>
      <c r="BM167" s="112"/>
      <c r="BN167" s="112"/>
      <c r="BO167" s="112"/>
      <c r="BP167" s="112"/>
      <c r="BQ167" s="112"/>
      <c r="BR167" s="112"/>
      <c r="BS167" s="112"/>
      <c r="BT167" s="112"/>
      <c r="BU167" s="112"/>
      <c r="BV167" s="112"/>
      <c r="BW167" s="112"/>
      <c r="BX167" s="112"/>
    </row>
    <row r="168" spans="1:76" s="99" customFormat="1" ht="71.25" customHeight="1">
      <c r="A168" s="89">
        <v>0</v>
      </c>
      <c r="B168" s="90"/>
      <c r="C168" s="90"/>
      <c r="D168" s="114" t="s">
        <v>260</v>
      </c>
      <c r="E168" s="93"/>
      <c r="F168" s="93"/>
      <c r="G168" s="93"/>
      <c r="H168" s="93"/>
      <c r="I168" s="93"/>
      <c r="J168" s="93"/>
      <c r="K168" s="93"/>
      <c r="L168" s="93"/>
      <c r="M168" s="93"/>
      <c r="N168" s="93"/>
      <c r="O168" s="93"/>
      <c r="P168" s="94"/>
      <c r="Q168" s="27" t="s">
        <v>261</v>
      </c>
      <c r="R168" s="27"/>
      <c r="S168" s="27"/>
      <c r="T168" s="27"/>
      <c r="U168" s="27"/>
      <c r="V168" s="114" t="s">
        <v>262</v>
      </c>
      <c r="W168" s="93"/>
      <c r="X168" s="93"/>
      <c r="Y168" s="93"/>
      <c r="Z168" s="93"/>
      <c r="AA168" s="93"/>
      <c r="AB168" s="93"/>
      <c r="AC168" s="93"/>
      <c r="AD168" s="93"/>
      <c r="AE168" s="94"/>
      <c r="AF168" s="117">
        <v>51</v>
      </c>
      <c r="AG168" s="117"/>
      <c r="AH168" s="117"/>
      <c r="AI168" s="117"/>
      <c r="AJ168" s="117"/>
      <c r="AK168" s="117">
        <v>0</v>
      </c>
      <c r="AL168" s="117"/>
      <c r="AM168" s="117"/>
      <c r="AN168" s="117"/>
      <c r="AO168" s="117"/>
      <c r="AP168" s="117">
        <v>51</v>
      </c>
      <c r="AQ168" s="117"/>
      <c r="AR168" s="117"/>
      <c r="AS168" s="117"/>
      <c r="AT168" s="117"/>
      <c r="AU168" s="117">
        <v>224</v>
      </c>
      <c r="AV168" s="117"/>
      <c r="AW168" s="117"/>
      <c r="AX168" s="117"/>
      <c r="AY168" s="117"/>
      <c r="AZ168" s="117">
        <v>0</v>
      </c>
      <c r="BA168" s="117"/>
      <c r="BB168" s="117"/>
      <c r="BC168" s="117"/>
      <c r="BD168" s="117"/>
      <c r="BE168" s="117">
        <v>224</v>
      </c>
      <c r="BF168" s="117"/>
      <c r="BG168" s="117"/>
      <c r="BH168" s="117"/>
      <c r="BI168" s="117"/>
      <c r="BJ168" s="117">
        <v>64</v>
      </c>
      <c r="BK168" s="117"/>
      <c r="BL168" s="117"/>
      <c r="BM168" s="117"/>
      <c r="BN168" s="117"/>
      <c r="BO168" s="117">
        <v>0</v>
      </c>
      <c r="BP168" s="117"/>
      <c r="BQ168" s="117"/>
      <c r="BR168" s="117"/>
      <c r="BS168" s="117"/>
      <c r="BT168" s="117">
        <v>64</v>
      </c>
      <c r="BU168" s="117"/>
      <c r="BV168" s="117"/>
      <c r="BW168" s="117"/>
      <c r="BX168" s="117"/>
    </row>
    <row r="169" spans="1:76" s="99" customFormat="1" ht="60" customHeight="1">
      <c r="A169" s="89">
        <v>0</v>
      </c>
      <c r="B169" s="90"/>
      <c r="C169" s="90"/>
      <c r="D169" s="114" t="s">
        <v>263</v>
      </c>
      <c r="E169" s="93"/>
      <c r="F169" s="93"/>
      <c r="G169" s="93"/>
      <c r="H169" s="93"/>
      <c r="I169" s="93"/>
      <c r="J169" s="93"/>
      <c r="K169" s="93"/>
      <c r="L169" s="93"/>
      <c r="M169" s="93"/>
      <c r="N169" s="93"/>
      <c r="O169" s="93"/>
      <c r="P169" s="94"/>
      <c r="Q169" s="27" t="s">
        <v>261</v>
      </c>
      <c r="R169" s="27"/>
      <c r="S169" s="27"/>
      <c r="T169" s="27"/>
      <c r="U169" s="27"/>
      <c r="V169" s="114" t="s">
        <v>264</v>
      </c>
      <c r="W169" s="93"/>
      <c r="X169" s="93"/>
      <c r="Y169" s="93"/>
      <c r="Z169" s="93"/>
      <c r="AA169" s="93"/>
      <c r="AB169" s="93"/>
      <c r="AC169" s="93"/>
      <c r="AD169" s="93"/>
      <c r="AE169" s="94"/>
      <c r="AF169" s="117">
        <v>307</v>
      </c>
      <c r="AG169" s="117"/>
      <c r="AH169" s="117"/>
      <c r="AI169" s="117"/>
      <c r="AJ169" s="117"/>
      <c r="AK169" s="117">
        <v>0</v>
      </c>
      <c r="AL169" s="117"/>
      <c r="AM169" s="117"/>
      <c r="AN169" s="117"/>
      <c r="AO169" s="117"/>
      <c r="AP169" s="117">
        <v>307</v>
      </c>
      <c r="AQ169" s="117"/>
      <c r="AR169" s="117"/>
      <c r="AS169" s="117"/>
      <c r="AT169" s="117"/>
      <c r="AU169" s="117">
        <v>16</v>
      </c>
      <c r="AV169" s="117"/>
      <c r="AW169" s="117"/>
      <c r="AX169" s="117"/>
      <c r="AY169" s="117"/>
      <c r="AZ169" s="117">
        <v>0</v>
      </c>
      <c r="BA169" s="117"/>
      <c r="BB169" s="117"/>
      <c r="BC169" s="117"/>
      <c r="BD169" s="117"/>
      <c r="BE169" s="117">
        <v>16</v>
      </c>
      <c r="BF169" s="117"/>
      <c r="BG169" s="117"/>
      <c r="BH169" s="117"/>
      <c r="BI169" s="117"/>
      <c r="BJ169" s="117">
        <v>0</v>
      </c>
      <c r="BK169" s="117"/>
      <c r="BL169" s="117"/>
      <c r="BM169" s="117"/>
      <c r="BN169" s="117"/>
      <c r="BO169" s="117">
        <v>0</v>
      </c>
      <c r="BP169" s="117"/>
      <c r="BQ169" s="117"/>
      <c r="BR169" s="117"/>
      <c r="BS169" s="117"/>
      <c r="BT169" s="117">
        <v>0</v>
      </c>
      <c r="BU169" s="117"/>
      <c r="BV169" s="117"/>
      <c r="BW169" s="117"/>
      <c r="BX169" s="117"/>
    </row>
    <row r="170" spans="1:76" s="99" customFormat="1" ht="60" customHeight="1">
      <c r="A170" s="89">
        <v>0</v>
      </c>
      <c r="B170" s="90"/>
      <c r="C170" s="90"/>
      <c r="D170" s="114" t="s">
        <v>265</v>
      </c>
      <c r="E170" s="93"/>
      <c r="F170" s="93"/>
      <c r="G170" s="93"/>
      <c r="H170" s="93"/>
      <c r="I170" s="93"/>
      <c r="J170" s="93"/>
      <c r="K170" s="93"/>
      <c r="L170" s="93"/>
      <c r="M170" s="93"/>
      <c r="N170" s="93"/>
      <c r="O170" s="93"/>
      <c r="P170" s="94"/>
      <c r="Q170" s="27" t="s">
        <v>261</v>
      </c>
      <c r="R170" s="27"/>
      <c r="S170" s="27"/>
      <c r="T170" s="27"/>
      <c r="U170" s="27"/>
      <c r="V170" s="114" t="s">
        <v>266</v>
      </c>
      <c r="W170" s="93"/>
      <c r="X170" s="93"/>
      <c r="Y170" s="93"/>
      <c r="Z170" s="93"/>
      <c r="AA170" s="93"/>
      <c r="AB170" s="93"/>
      <c r="AC170" s="93"/>
      <c r="AD170" s="93"/>
      <c r="AE170" s="94"/>
      <c r="AF170" s="117">
        <v>0</v>
      </c>
      <c r="AG170" s="117"/>
      <c r="AH170" s="117"/>
      <c r="AI170" s="117"/>
      <c r="AJ170" s="117"/>
      <c r="AK170" s="117">
        <v>288</v>
      </c>
      <c r="AL170" s="117"/>
      <c r="AM170" s="117"/>
      <c r="AN170" s="117"/>
      <c r="AO170" s="117"/>
      <c r="AP170" s="117">
        <v>288</v>
      </c>
      <c r="AQ170" s="117"/>
      <c r="AR170" s="117"/>
      <c r="AS170" s="117"/>
      <c r="AT170" s="117"/>
      <c r="AU170" s="117">
        <v>0</v>
      </c>
      <c r="AV170" s="117"/>
      <c r="AW170" s="117"/>
      <c r="AX170" s="117"/>
      <c r="AY170" s="117"/>
      <c r="AZ170" s="117">
        <v>120</v>
      </c>
      <c r="BA170" s="117"/>
      <c r="BB170" s="117"/>
      <c r="BC170" s="117"/>
      <c r="BD170" s="117"/>
      <c r="BE170" s="117">
        <v>120</v>
      </c>
      <c r="BF170" s="117"/>
      <c r="BG170" s="117"/>
      <c r="BH170" s="117"/>
      <c r="BI170" s="117"/>
      <c r="BJ170" s="117">
        <v>0</v>
      </c>
      <c r="BK170" s="117"/>
      <c r="BL170" s="117"/>
      <c r="BM170" s="117"/>
      <c r="BN170" s="117"/>
      <c r="BO170" s="117">
        <v>98</v>
      </c>
      <c r="BP170" s="117"/>
      <c r="BQ170" s="117"/>
      <c r="BR170" s="117"/>
      <c r="BS170" s="117"/>
      <c r="BT170" s="117">
        <v>98</v>
      </c>
      <c r="BU170" s="117"/>
      <c r="BV170" s="117"/>
      <c r="BW170" s="117"/>
      <c r="BX170" s="117"/>
    </row>
    <row r="171" spans="1:76" s="99" customFormat="1" ht="45" customHeight="1">
      <c r="A171" s="89">
        <v>0</v>
      </c>
      <c r="B171" s="90"/>
      <c r="C171" s="90"/>
      <c r="D171" s="114" t="s">
        <v>267</v>
      </c>
      <c r="E171" s="93"/>
      <c r="F171" s="93"/>
      <c r="G171" s="93"/>
      <c r="H171" s="93"/>
      <c r="I171" s="93"/>
      <c r="J171" s="93"/>
      <c r="K171" s="93"/>
      <c r="L171" s="93"/>
      <c r="M171" s="93"/>
      <c r="N171" s="93"/>
      <c r="O171" s="93"/>
      <c r="P171" s="94"/>
      <c r="Q171" s="27" t="s">
        <v>261</v>
      </c>
      <c r="R171" s="27"/>
      <c r="S171" s="27"/>
      <c r="T171" s="27"/>
      <c r="U171" s="27"/>
      <c r="V171" s="114" t="s">
        <v>268</v>
      </c>
      <c r="W171" s="93"/>
      <c r="X171" s="93"/>
      <c r="Y171" s="93"/>
      <c r="Z171" s="93"/>
      <c r="AA171" s="93"/>
      <c r="AB171" s="93"/>
      <c r="AC171" s="93"/>
      <c r="AD171" s="93"/>
      <c r="AE171" s="94"/>
      <c r="AF171" s="117">
        <v>0</v>
      </c>
      <c r="AG171" s="117"/>
      <c r="AH171" s="117"/>
      <c r="AI171" s="117"/>
      <c r="AJ171" s="117"/>
      <c r="AK171" s="117">
        <v>100</v>
      </c>
      <c r="AL171" s="117"/>
      <c r="AM171" s="117"/>
      <c r="AN171" s="117"/>
      <c r="AO171" s="117"/>
      <c r="AP171" s="117">
        <v>100</v>
      </c>
      <c r="AQ171" s="117"/>
      <c r="AR171" s="117"/>
      <c r="AS171" s="117"/>
      <c r="AT171" s="117"/>
      <c r="AU171" s="117">
        <v>0</v>
      </c>
      <c r="AV171" s="117"/>
      <c r="AW171" s="117"/>
      <c r="AX171" s="117"/>
      <c r="AY171" s="117"/>
      <c r="AZ171" s="117">
        <v>100</v>
      </c>
      <c r="BA171" s="117"/>
      <c r="BB171" s="117"/>
      <c r="BC171" s="117"/>
      <c r="BD171" s="117"/>
      <c r="BE171" s="117">
        <v>100</v>
      </c>
      <c r="BF171" s="117"/>
      <c r="BG171" s="117"/>
      <c r="BH171" s="117"/>
      <c r="BI171" s="117"/>
      <c r="BJ171" s="117">
        <v>0</v>
      </c>
      <c r="BK171" s="117"/>
      <c r="BL171" s="117"/>
      <c r="BM171" s="117"/>
      <c r="BN171" s="117"/>
      <c r="BO171" s="117">
        <v>100</v>
      </c>
      <c r="BP171" s="117"/>
      <c r="BQ171" s="117"/>
      <c r="BR171" s="117"/>
      <c r="BS171" s="117"/>
      <c r="BT171" s="117">
        <v>100</v>
      </c>
      <c r="BU171" s="117"/>
      <c r="BV171" s="117"/>
      <c r="BW171" s="117"/>
      <c r="BX171" s="117"/>
    </row>
    <row r="172" spans="1:76" s="99" customFormat="1" ht="60" customHeight="1">
      <c r="A172" s="89">
        <v>0</v>
      </c>
      <c r="B172" s="90"/>
      <c r="C172" s="90"/>
      <c r="D172" s="114" t="s">
        <v>269</v>
      </c>
      <c r="E172" s="93"/>
      <c r="F172" s="93"/>
      <c r="G172" s="93"/>
      <c r="H172" s="93"/>
      <c r="I172" s="93"/>
      <c r="J172" s="93"/>
      <c r="K172" s="93"/>
      <c r="L172" s="93"/>
      <c r="M172" s="93"/>
      <c r="N172" s="93"/>
      <c r="O172" s="93"/>
      <c r="P172" s="94"/>
      <c r="Q172" s="27" t="s">
        <v>261</v>
      </c>
      <c r="R172" s="27"/>
      <c r="S172" s="27"/>
      <c r="T172" s="27"/>
      <c r="U172" s="27"/>
      <c r="V172" s="114" t="s">
        <v>270</v>
      </c>
      <c r="W172" s="93"/>
      <c r="X172" s="93"/>
      <c r="Y172" s="93"/>
      <c r="Z172" s="93"/>
      <c r="AA172" s="93"/>
      <c r="AB172" s="93"/>
      <c r="AC172" s="93"/>
      <c r="AD172" s="93"/>
      <c r="AE172" s="94"/>
      <c r="AF172" s="117">
        <v>0</v>
      </c>
      <c r="AG172" s="117"/>
      <c r="AH172" s="117"/>
      <c r="AI172" s="117"/>
      <c r="AJ172" s="117"/>
      <c r="AK172" s="117">
        <v>100</v>
      </c>
      <c r="AL172" s="117"/>
      <c r="AM172" s="117"/>
      <c r="AN172" s="117"/>
      <c r="AO172" s="117"/>
      <c r="AP172" s="117">
        <v>100</v>
      </c>
      <c r="AQ172" s="117"/>
      <c r="AR172" s="117"/>
      <c r="AS172" s="117"/>
      <c r="AT172" s="117"/>
      <c r="AU172" s="117">
        <v>0</v>
      </c>
      <c r="AV172" s="117"/>
      <c r="AW172" s="117"/>
      <c r="AX172" s="117"/>
      <c r="AY172" s="117"/>
      <c r="AZ172" s="117">
        <v>100</v>
      </c>
      <c r="BA172" s="117"/>
      <c r="BB172" s="117"/>
      <c r="BC172" s="117"/>
      <c r="BD172" s="117"/>
      <c r="BE172" s="117">
        <v>100</v>
      </c>
      <c r="BF172" s="117"/>
      <c r="BG172" s="117"/>
      <c r="BH172" s="117"/>
      <c r="BI172" s="117"/>
      <c r="BJ172" s="117">
        <v>0</v>
      </c>
      <c r="BK172" s="117"/>
      <c r="BL172" s="117"/>
      <c r="BM172" s="117"/>
      <c r="BN172" s="117"/>
      <c r="BO172" s="117">
        <v>100</v>
      </c>
      <c r="BP172" s="117"/>
      <c r="BQ172" s="117"/>
      <c r="BR172" s="117"/>
      <c r="BS172" s="117"/>
      <c r="BT172" s="117">
        <v>100</v>
      </c>
      <c r="BU172" s="117"/>
      <c r="BV172" s="117"/>
      <c r="BW172" s="117"/>
      <c r="BX172" s="117"/>
    </row>
    <row r="173" spans="1:76" s="99" customFormat="1" ht="60" customHeight="1">
      <c r="A173" s="89">
        <v>0</v>
      </c>
      <c r="B173" s="90"/>
      <c r="C173" s="90"/>
      <c r="D173" s="114" t="s">
        <v>271</v>
      </c>
      <c r="E173" s="93"/>
      <c r="F173" s="93"/>
      <c r="G173" s="93"/>
      <c r="H173" s="93"/>
      <c r="I173" s="93"/>
      <c r="J173" s="93"/>
      <c r="K173" s="93"/>
      <c r="L173" s="93"/>
      <c r="M173" s="93"/>
      <c r="N173" s="93"/>
      <c r="O173" s="93"/>
      <c r="P173" s="94"/>
      <c r="Q173" s="27" t="s">
        <v>261</v>
      </c>
      <c r="R173" s="27"/>
      <c r="S173" s="27"/>
      <c r="T173" s="27"/>
      <c r="U173" s="27"/>
      <c r="V173" s="114" t="s">
        <v>272</v>
      </c>
      <c r="W173" s="93"/>
      <c r="X173" s="93"/>
      <c r="Y173" s="93"/>
      <c r="Z173" s="93"/>
      <c r="AA173" s="93"/>
      <c r="AB173" s="93"/>
      <c r="AC173" s="93"/>
      <c r="AD173" s="93"/>
      <c r="AE173" s="94"/>
      <c r="AF173" s="117">
        <v>0</v>
      </c>
      <c r="AG173" s="117"/>
      <c r="AH173" s="117"/>
      <c r="AI173" s="117"/>
      <c r="AJ173" s="117"/>
      <c r="AK173" s="117">
        <v>115</v>
      </c>
      <c r="AL173" s="117"/>
      <c r="AM173" s="117"/>
      <c r="AN173" s="117"/>
      <c r="AO173" s="117"/>
      <c r="AP173" s="117">
        <v>115</v>
      </c>
      <c r="AQ173" s="117"/>
      <c r="AR173" s="117"/>
      <c r="AS173" s="117"/>
      <c r="AT173" s="117"/>
      <c r="AU173" s="117">
        <v>0</v>
      </c>
      <c r="AV173" s="117"/>
      <c r="AW173" s="117"/>
      <c r="AX173" s="117"/>
      <c r="AY173" s="117"/>
      <c r="AZ173" s="117">
        <v>100</v>
      </c>
      <c r="BA173" s="117"/>
      <c r="BB173" s="117"/>
      <c r="BC173" s="117"/>
      <c r="BD173" s="117"/>
      <c r="BE173" s="117">
        <v>100</v>
      </c>
      <c r="BF173" s="117"/>
      <c r="BG173" s="117"/>
      <c r="BH173" s="117"/>
      <c r="BI173" s="117"/>
      <c r="BJ173" s="117">
        <v>0</v>
      </c>
      <c r="BK173" s="117"/>
      <c r="BL173" s="117"/>
      <c r="BM173" s="117"/>
      <c r="BN173" s="117"/>
      <c r="BO173" s="117">
        <v>58</v>
      </c>
      <c r="BP173" s="117"/>
      <c r="BQ173" s="117"/>
      <c r="BR173" s="117"/>
      <c r="BS173" s="117"/>
      <c r="BT173" s="117">
        <v>58</v>
      </c>
      <c r="BU173" s="117"/>
      <c r="BV173" s="117"/>
      <c r="BW173" s="117"/>
      <c r="BX173" s="117"/>
    </row>
    <row r="174" spans="1:76" s="99" customFormat="1" ht="45" customHeight="1">
      <c r="A174" s="89">
        <v>0</v>
      </c>
      <c r="B174" s="90"/>
      <c r="C174" s="90"/>
      <c r="D174" s="114" t="s">
        <v>273</v>
      </c>
      <c r="E174" s="93"/>
      <c r="F174" s="93"/>
      <c r="G174" s="93"/>
      <c r="H174" s="93"/>
      <c r="I174" s="93"/>
      <c r="J174" s="93"/>
      <c r="K174" s="93"/>
      <c r="L174" s="93"/>
      <c r="M174" s="93"/>
      <c r="N174" s="93"/>
      <c r="O174" s="93"/>
      <c r="P174" s="94"/>
      <c r="Q174" s="27" t="s">
        <v>261</v>
      </c>
      <c r="R174" s="27"/>
      <c r="S174" s="27"/>
      <c r="T174" s="27"/>
      <c r="U174" s="27"/>
      <c r="V174" s="114" t="s">
        <v>274</v>
      </c>
      <c r="W174" s="93"/>
      <c r="X174" s="93"/>
      <c r="Y174" s="93"/>
      <c r="Z174" s="93"/>
      <c r="AA174" s="93"/>
      <c r="AB174" s="93"/>
      <c r="AC174" s="93"/>
      <c r="AD174" s="93"/>
      <c r="AE174" s="94"/>
      <c r="AF174" s="117">
        <v>0</v>
      </c>
      <c r="AG174" s="117"/>
      <c r="AH174" s="117"/>
      <c r="AI174" s="117"/>
      <c r="AJ174" s="117"/>
      <c r="AK174" s="117">
        <v>100</v>
      </c>
      <c r="AL174" s="117"/>
      <c r="AM174" s="117"/>
      <c r="AN174" s="117"/>
      <c r="AO174" s="117"/>
      <c r="AP174" s="117">
        <v>100</v>
      </c>
      <c r="AQ174" s="117"/>
      <c r="AR174" s="117"/>
      <c r="AS174" s="117"/>
      <c r="AT174" s="117"/>
      <c r="AU174" s="117">
        <v>0</v>
      </c>
      <c r="AV174" s="117"/>
      <c r="AW174" s="117"/>
      <c r="AX174" s="117"/>
      <c r="AY174" s="117"/>
      <c r="AZ174" s="117">
        <v>100</v>
      </c>
      <c r="BA174" s="117"/>
      <c r="BB174" s="117"/>
      <c r="BC174" s="117"/>
      <c r="BD174" s="117"/>
      <c r="BE174" s="117">
        <v>100</v>
      </c>
      <c r="BF174" s="117"/>
      <c r="BG174" s="117"/>
      <c r="BH174" s="117"/>
      <c r="BI174" s="117"/>
      <c r="BJ174" s="117">
        <v>0</v>
      </c>
      <c r="BK174" s="117"/>
      <c r="BL174" s="117"/>
      <c r="BM174" s="117"/>
      <c r="BN174" s="117"/>
      <c r="BO174" s="117">
        <v>0</v>
      </c>
      <c r="BP174" s="117"/>
      <c r="BQ174" s="117"/>
      <c r="BR174" s="117"/>
      <c r="BS174" s="117"/>
      <c r="BT174" s="117">
        <v>0</v>
      </c>
      <c r="BU174" s="117"/>
      <c r="BV174" s="117"/>
      <c r="BW174" s="117"/>
      <c r="BX174" s="117"/>
    </row>
    <row r="175" spans="1:76" s="99" customFormat="1" ht="45" customHeight="1">
      <c r="A175" s="89">
        <v>0</v>
      </c>
      <c r="B175" s="90"/>
      <c r="C175" s="90"/>
      <c r="D175" s="114" t="s">
        <v>275</v>
      </c>
      <c r="E175" s="93"/>
      <c r="F175" s="93"/>
      <c r="G175" s="93"/>
      <c r="H175" s="93"/>
      <c r="I175" s="93"/>
      <c r="J175" s="93"/>
      <c r="K175" s="93"/>
      <c r="L175" s="93"/>
      <c r="M175" s="93"/>
      <c r="N175" s="93"/>
      <c r="O175" s="93"/>
      <c r="P175" s="94"/>
      <c r="Q175" s="27" t="s">
        <v>261</v>
      </c>
      <c r="R175" s="27"/>
      <c r="S175" s="27"/>
      <c r="T175" s="27"/>
      <c r="U175" s="27"/>
      <c r="V175" s="114" t="s">
        <v>276</v>
      </c>
      <c r="W175" s="93"/>
      <c r="X175" s="93"/>
      <c r="Y175" s="93"/>
      <c r="Z175" s="93"/>
      <c r="AA175" s="93"/>
      <c r="AB175" s="93"/>
      <c r="AC175" s="93"/>
      <c r="AD175" s="93"/>
      <c r="AE175" s="94"/>
      <c r="AF175" s="117">
        <v>0</v>
      </c>
      <c r="AG175" s="117"/>
      <c r="AH175" s="117"/>
      <c r="AI175" s="117"/>
      <c r="AJ175" s="117"/>
      <c r="AK175" s="117">
        <v>100</v>
      </c>
      <c r="AL175" s="117"/>
      <c r="AM175" s="117"/>
      <c r="AN175" s="117"/>
      <c r="AO175" s="117"/>
      <c r="AP175" s="117">
        <v>100</v>
      </c>
      <c r="AQ175" s="117"/>
      <c r="AR175" s="117"/>
      <c r="AS175" s="117"/>
      <c r="AT175" s="117"/>
      <c r="AU175" s="117">
        <v>0</v>
      </c>
      <c r="AV175" s="117"/>
      <c r="AW175" s="117"/>
      <c r="AX175" s="117"/>
      <c r="AY175" s="117"/>
      <c r="AZ175" s="117">
        <v>100</v>
      </c>
      <c r="BA175" s="117"/>
      <c r="BB175" s="117"/>
      <c r="BC175" s="117"/>
      <c r="BD175" s="117"/>
      <c r="BE175" s="117">
        <v>100</v>
      </c>
      <c r="BF175" s="117"/>
      <c r="BG175" s="117"/>
      <c r="BH175" s="117"/>
      <c r="BI175" s="117"/>
      <c r="BJ175" s="117">
        <v>0</v>
      </c>
      <c r="BK175" s="117"/>
      <c r="BL175" s="117"/>
      <c r="BM175" s="117"/>
      <c r="BN175" s="117"/>
      <c r="BO175" s="117">
        <v>0</v>
      </c>
      <c r="BP175" s="117"/>
      <c r="BQ175" s="117"/>
      <c r="BR175" s="117"/>
      <c r="BS175" s="117"/>
      <c r="BT175" s="117">
        <v>0</v>
      </c>
      <c r="BU175" s="117"/>
      <c r="BV175" s="117"/>
      <c r="BW175" s="117"/>
      <c r="BX175" s="117"/>
    </row>
    <row r="176" spans="1:76" s="99" customFormat="1" ht="45" customHeight="1">
      <c r="A176" s="89">
        <v>0</v>
      </c>
      <c r="B176" s="90"/>
      <c r="C176" s="90"/>
      <c r="D176" s="114" t="s">
        <v>277</v>
      </c>
      <c r="E176" s="93"/>
      <c r="F176" s="93"/>
      <c r="G176" s="93"/>
      <c r="H176" s="93"/>
      <c r="I176" s="93"/>
      <c r="J176" s="93"/>
      <c r="K176" s="93"/>
      <c r="L176" s="93"/>
      <c r="M176" s="93"/>
      <c r="N176" s="93"/>
      <c r="O176" s="93"/>
      <c r="P176" s="94"/>
      <c r="Q176" s="27" t="s">
        <v>261</v>
      </c>
      <c r="R176" s="27"/>
      <c r="S176" s="27"/>
      <c r="T176" s="27"/>
      <c r="U176" s="27"/>
      <c r="V176" s="114" t="s">
        <v>276</v>
      </c>
      <c r="W176" s="93"/>
      <c r="X176" s="93"/>
      <c r="Y176" s="93"/>
      <c r="Z176" s="93"/>
      <c r="AA176" s="93"/>
      <c r="AB176" s="93"/>
      <c r="AC176" s="93"/>
      <c r="AD176" s="93"/>
      <c r="AE176" s="94"/>
      <c r="AF176" s="117">
        <v>0</v>
      </c>
      <c r="AG176" s="117"/>
      <c r="AH176" s="117"/>
      <c r="AI176" s="117"/>
      <c r="AJ176" s="117"/>
      <c r="AK176" s="117">
        <v>0</v>
      </c>
      <c r="AL176" s="117"/>
      <c r="AM176" s="117"/>
      <c r="AN176" s="117"/>
      <c r="AO176" s="117"/>
      <c r="AP176" s="117">
        <v>0</v>
      </c>
      <c r="AQ176" s="117"/>
      <c r="AR176" s="117"/>
      <c r="AS176" s="117"/>
      <c r="AT176" s="117"/>
      <c r="AU176" s="117">
        <v>0</v>
      </c>
      <c r="AV176" s="117"/>
      <c r="AW176" s="117"/>
      <c r="AX176" s="117"/>
      <c r="AY176" s="117"/>
      <c r="AZ176" s="117">
        <v>100</v>
      </c>
      <c r="BA176" s="117"/>
      <c r="BB176" s="117"/>
      <c r="BC176" s="117"/>
      <c r="BD176" s="117"/>
      <c r="BE176" s="117">
        <v>100</v>
      </c>
      <c r="BF176" s="117"/>
      <c r="BG176" s="117"/>
      <c r="BH176" s="117"/>
      <c r="BI176" s="117"/>
      <c r="BJ176" s="117">
        <v>0</v>
      </c>
      <c r="BK176" s="117"/>
      <c r="BL176" s="117"/>
      <c r="BM176" s="117"/>
      <c r="BN176" s="117"/>
      <c r="BO176" s="117">
        <v>100</v>
      </c>
      <c r="BP176" s="117"/>
      <c r="BQ176" s="117"/>
      <c r="BR176" s="117"/>
      <c r="BS176" s="117"/>
      <c r="BT176" s="117">
        <v>100</v>
      </c>
      <c r="BU176" s="117"/>
      <c r="BV176" s="117"/>
      <c r="BW176" s="117"/>
      <c r="BX176" s="117"/>
    </row>
    <row r="177" spans="1:79" s="99" customFormat="1" ht="60" customHeight="1">
      <c r="A177" s="89">
        <v>0</v>
      </c>
      <c r="B177" s="90"/>
      <c r="C177" s="90"/>
      <c r="D177" s="114" t="s">
        <v>278</v>
      </c>
      <c r="E177" s="93"/>
      <c r="F177" s="93"/>
      <c r="G177" s="93"/>
      <c r="H177" s="93"/>
      <c r="I177" s="93"/>
      <c r="J177" s="93"/>
      <c r="K177" s="93"/>
      <c r="L177" s="93"/>
      <c r="M177" s="93"/>
      <c r="N177" s="93"/>
      <c r="O177" s="93"/>
      <c r="P177" s="94"/>
      <c r="Q177" s="27" t="s">
        <v>261</v>
      </c>
      <c r="R177" s="27"/>
      <c r="S177" s="27"/>
      <c r="T177" s="27"/>
      <c r="U177" s="27"/>
      <c r="V177" s="114" t="s">
        <v>276</v>
      </c>
      <c r="W177" s="93"/>
      <c r="X177" s="93"/>
      <c r="Y177" s="93"/>
      <c r="Z177" s="93"/>
      <c r="AA177" s="93"/>
      <c r="AB177" s="93"/>
      <c r="AC177" s="93"/>
      <c r="AD177" s="93"/>
      <c r="AE177" s="94"/>
      <c r="AF177" s="117">
        <v>0</v>
      </c>
      <c r="AG177" s="117"/>
      <c r="AH177" s="117"/>
      <c r="AI177" s="117"/>
      <c r="AJ177" s="117"/>
      <c r="AK177" s="117">
        <v>0</v>
      </c>
      <c r="AL177" s="117"/>
      <c r="AM177" s="117"/>
      <c r="AN177" s="117"/>
      <c r="AO177" s="117"/>
      <c r="AP177" s="117">
        <v>0</v>
      </c>
      <c r="AQ177" s="117"/>
      <c r="AR177" s="117"/>
      <c r="AS177" s="117"/>
      <c r="AT177" s="117"/>
      <c r="AU177" s="117">
        <v>100</v>
      </c>
      <c r="AV177" s="117"/>
      <c r="AW177" s="117"/>
      <c r="AX177" s="117"/>
      <c r="AY177" s="117"/>
      <c r="AZ177" s="117">
        <v>0</v>
      </c>
      <c r="BA177" s="117"/>
      <c r="BB177" s="117"/>
      <c r="BC177" s="117"/>
      <c r="BD177" s="117"/>
      <c r="BE177" s="117">
        <v>100</v>
      </c>
      <c r="BF177" s="117"/>
      <c r="BG177" s="117"/>
      <c r="BH177" s="117"/>
      <c r="BI177" s="117"/>
      <c r="BJ177" s="117">
        <v>0</v>
      </c>
      <c r="BK177" s="117"/>
      <c r="BL177" s="117"/>
      <c r="BM177" s="117"/>
      <c r="BN177" s="117"/>
      <c r="BO177" s="117">
        <v>0</v>
      </c>
      <c r="BP177" s="117"/>
      <c r="BQ177" s="117"/>
      <c r="BR177" s="117"/>
      <c r="BS177" s="117"/>
      <c r="BT177" s="117">
        <v>0</v>
      </c>
      <c r="BU177" s="117"/>
      <c r="BV177" s="117"/>
      <c r="BW177" s="117"/>
      <c r="BX177" s="117"/>
    </row>
    <row r="179" spans="1:79" ht="14.25" customHeight="1">
      <c r="A179" s="29" t="s">
        <v>346</v>
      </c>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29"/>
      <c r="AM179" s="29"/>
      <c r="AN179" s="29"/>
      <c r="AO179" s="29"/>
      <c r="AP179" s="29"/>
      <c r="AQ179" s="29"/>
      <c r="AR179" s="29"/>
      <c r="AS179" s="29"/>
      <c r="AT179" s="29"/>
      <c r="AU179" s="29"/>
      <c r="AV179" s="29"/>
      <c r="AW179" s="29"/>
      <c r="AX179" s="29"/>
      <c r="AY179" s="29"/>
      <c r="AZ179" s="29"/>
      <c r="BA179" s="29"/>
      <c r="BB179" s="29"/>
      <c r="BC179" s="29"/>
      <c r="BD179" s="29"/>
      <c r="BE179" s="29"/>
      <c r="BF179" s="29"/>
      <c r="BG179" s="29"/>
      <c r="BH179" s="29"/>
      <c r="BI179" s="29"/>
      <c r="BJ179" s="29"/>
      <c r="BK179" s="29"/>
      <c r="BL179" s="29"/>
    </row>
    <row r="180" spans="1:79" ht="23.1" customHeight="1">
      <c r="A180" s="54" t="s">
        <v>6</v>
      </c>
      <c r="B180" s="55"/>
      <c r="C180" s="55"/>
      <c r="D180" s="27" t="s">
        <v>9</v>
      </c>
      <c r="E180" s="27"/>
      <c r="F180" s="27"/>
      <c r="G180" s="27"/>
      <c r="H180" s="27"/>
      <c r="I180" s="27"/>
      <c r="J180" s="27"/>
      <c r="K180" s="27"/>
      <c r="L180" s="27"/>
      <c r="M180" s="27"/>
      <c r="N180" s="27"/>
      <c r="O180" s="27"/>
      <c r="P180" s="27"/>
      <c r="Q180" s="27" t="s">
        <v>8</v>
      </c>
      <c r="R180" s="27"/>
      <c r="S180" s="27"/>
      <c r="T180" s="27"/>
      <c r="U180" s="27"/>
      <c r="V180" s="27" t="s">
        <v>7</v>
      </c>
      <c r="W180" s="27"/>
      <c r="X180" s="27"/>
      <c r="Y180" s="27"/>
      <c r="Z180" s="27"/>
      <c r="AA180" s="27"/>
      <c r="AB180" s="27"/>
      <c r="AC180" s="27"/>
      <c r="AD180" s="27"/>
      <c r="AE180" s="27"/>
      <c r="AF180" s="36" t="s">
        <v>337</v>
      </c>
      <c r="AG180" s="37"/>
      <c r="AH180" s="37"/>
      <c r="AI180" s="37"/>
      <c r="AJ180" s="37"/>
      <c r="AK180" s="37"/>
      <c r="AL180" s="37"/>
      <c r="AM180" s="37"/>
      <c r="AN180" s="37"/>
      <c r="AO180" s="37"/>
      <c r="AP180" s="37"/>
      <c r="AQ180" s="37"/>
      <c r="AR180" s="37"/>
      <c r="AS180" s="37"/>
      <c r="AT180" s="38"/>
      <c r="AU180" s="36" t="s">
        <v>342</v>
      </c>
      <c r="AV180" s="37"/>
      <c r="AW180" s="37"/>
      <c r="AX180" s="37"/>
      <c r="AY180" s="37"/>
      <c r="AZ180" s="37"/>
      <c r="BA180" s="37"/>
      <c r="BB180" s="37"/>
      <c r="BC180" s="37"/>
      <c r="BD180" s="37"/>
      <c r="BE180" s="37"/>
      <c r="BF180" s="37"/>
      <c r="BG180" s="37"/>
      <c r="BH180" s="37"/>
      <c r="BI180" s="38"/>
    </row>
    <row r="181" spans="1:79" ht="28.5" customHeight="1">
      <c r="A181" s="57"/>
      <c r="B181" s="58"/>
      <c r="C181" s="58"/>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c r="AC181" s="27"/>
      <c r="AD181" s="27"/>
      <c r="AE181" s="27"/>
      <c r="AF181" s="27" t="s">
        <v>4</v>
      </c>
      <c r="AG181" s="27"/>
      <c r="AH181" s="27"/>
      <c r="AI181" s="27"/>
      <c r="AJ181" s="27"/>
      <c r="AK181" s="27" t="s">
        <v>3</v>
      </c>
      <c r="AL181" s="27"/>
      <c r="AM181" s="27"/>
      <c r="AN181" s="27"/>
      <c r="AO181" s="27"/>
      <c r="AP181" s="27" t="s">
        <v>123</v>
      </c>
      <c r="AQ181" s="27"/>
      <c r="AR181" s="27"/>
      <c r="AS181" s="27"/>
      <c r="AT181" s="27"/>
      <c r="AU181" s="27" t="s">
        <v>4</v>
      </c>
      <c r="AV181" s="27"/>
      <c r="AW181" s="27"/>
      <c r="AX181" s="27"/>
      <c r="AY181" s="27"/>
      <c r="AZ181" s="27" t="s">
        <v>3</v>
      </c>
      <c r="BA181" s="27"/>
      <c r="BB181" s="27"/>
      <c r="BC181" s="27"/>
      <c r="BD181" s="27"/>
      <c r="BE181" s="27" t="s">
        <v>90</v>
      </c>
      <c r="BF181" s="27"/>
      <c r="BG181" s="27"/>
      <c r="BH181" s="27"/>
      <c r="BI181" s="27"/>
    </row>
    <row r="182" spans="1:79" ht="15" customHeight="1">
      <c r="A182" s="36">
        <v>1</v>
      </c>
      <c r="B182" s="37"/>
      <c r="C182" s="37"/>
      <c r="D182" s="27">
        <v>2</v>
      </c>
      <c r="E182" s="27"/>
      <c r="F182" s="27"/>
      <c r="G182" s="27"/>
      <c r="H182" s="27"/>
      <c r="I182" s="27"/>
      <c r="J182" s="27"/>
      <c r="K182" s="27"/>
      <c r="L182" s="27"/>
      <c r="M182" s="27"/>
      <c r="N182" s="27"/>
      <c r="O182" s="27"/>
      <c r="P182" s="27"/>
      <c r="Q182" s="27">
        <v>3</v>
      </c>
      <c r="R182" s="27"/>
      <c r="S182" s="27"/>
      <c r="T182" s="27"/>
      <c r="U182" s="27"/>
      <c r="V182" s="27">
        <v>4</v>
      </c>
      <c r="W182" s="27"/>
      <c r="X182" s="27"/>
      <c r="Y182" s="27"/>
      <c r="Z182" s="27"/>
      <c r="AA182" s="27"/>
      <c r="AB182" s="27"/>
      <c r="AC182" s="27"/>
      <c r="AD182" s="27"/>
      <c r="AE182" s="27"/>
      <c r="AF182" s="27">
        <v>5</v>
      </c>
      <c r="AG182" s="27"/>
      <c r="AH182" s="27"/>
      <c r="AI182" s="27"/>
      <c r="AJ182" s="27"/>
      <c r="AK182" s="27">
        <v>6</v>
      </c>
      <c r="AL182" s="27"/>
      <c r="AM182" s="27"/>
      <c r="AN182" s="27"/>
      <c r="AO182" s="27"/>
      <c r="AP182" s="27">
        <v>7</v>
      </c>
      <c r="AQ182" s="27"/>
      <c r="AR182" s="27"/>
      <c r="AS182" s="27"/>
      <c r="AT182" s="27"/>
      <c r="AU182" s="27">
        <v>8</v>
      </c>
      <c r="AV182" s="27"/>
      <c r="AW182" s="27"/>
      <c r="AX182" s="27"/>
      <c r="AY182" s="27"/>
      <c r="AZ182" s="27">
        <v>9</v>
      </c>
      <c r="BA182" s="27"/>
      <c r="BB182" s="27"/>
      <c r="BC182" s="27"/>
      <c r="BD182" s="27"/>
      <c r="BE182" s="27">
        <v>10</v>
      </c>
      <c r="BF182" s="27"/>
      <c r="BG182" s="27"/>
      <c r="BH182" s="27"/>
      <c r="BI182" s="27"/>
    </row>
    <row r="183" spans="1:79" ht="15.75" hidden="1" customHeight="1">
      <c r="A183" s="39" t="s">
        <v>154</v>
      </c>
      <c r="B183" s="40"/>
      <c r="C183" s="40"/>
      <c r="D183" s="27" t="s">
        <v>57</v>
      </c>
      <c r="E183" s="27"/>
      <c r="F183" s="27"/>
      <c r="G183" s="27"/>
      <c r="H183" s="27"/>
      <c r="I183" s="27"/>
      <c r="J183" s="27"/>
      <c r="K183" s="27"/>
      <c r="L183" s="27"/>
      <c r="M183" s="27"/>
      <c r="N183" s="27"/>
      <c r="O183" s="27"/>
      <c r="P183" s="27"/>
      <c r="Q183" s="27" t="s">
        <v>70</v>
      </c>
      <c r="R183" s="27"/>
      <c r="S183" s="27"/>
      <c r="T183" s="27"/>
      <c r="U183" s="27"/>
      <c r="V183" s="27" t="s">
        <v>71</v>
      </c>
      <c r="W183" s="27"/>
      <c r="X183" s="27"/>
      <c r="Y183" s="27"/>
      <c r="Z183" s="27"/>
      <c r="AA183" s="27"/>
      <c r="AB183" s="27"/>
      <c r="AC183" s="27"/>
      <c r="AD183" s="27"/>
      <c r="AE183" s="27"/>
      <c r="AF183" s="26" t="s">
        <v>107</v>
      </c>
      <c r="AG183" s="26"/>
      <c r="AH183" s="26"/>
      <c r="AI183" s="26"/>
      <c r="AJ183" s="26"/>
      <c r="AK183" s="30" t="s">
        <v>108</v>
      </c>
      <c r="AL183" s="30"/>
      <c r="AM183" s="30"/>
      <c r="AN183" s="30"/>
      <c r="AO183" s="30"/>
      <c r="AP183" s="50" t="s">
        <v>190</v>
      </c>
      <c r="AQ183" s="50"/>
      <c r="AR183" s="50"/>
      <c r="AS183" s="50"/>
      <c r="AT183" s="50"/>
      <c r="AU183" s="26" t="s">
        <v>109</v>
      </c>
      <c r="AV183" s="26"/>
      <c r="AW183" s="26"/>
      <c r="AX183" s="26"/>
      <c r="AY183" s="26"/>
      <c r="AZ183" s="30" t="s">
        <v>110</v>
      </c>
      <c r="BA183" s="30"/>
      <c r="BB183" s="30"/>
      <c r="BC183" s="30"/>
      <c r="BD183" s="30"/>
      <c r="BE183" s="50" t="s">
        <v>190</v>
      </c>
      <c r="BF183" s="50"/>
      <c r="BG183" s="50"/>
      <c r="BH183" s="50"/>
      <c r="BI183" s="50"/>
      <c r="CA183" t="s">
        <v>39</v>
      </c>
    </row>
    <row r="184" spans="1:79" s="6" customFormat="1" ht="14.25">
      <c r="A184" s="86">
        <v>0</v>
      </c>
      <c r="B184" s="87"/>
      <c r="C184" s="87"/>
      <c r="D184" s="111" t="s">
        <v>189</v>
      </c>
      <c r="E184" s="111"/>
      <c r="F184" s="111"/>
      <c r="G184" s="111"/>
      <c r="H184" s="111"/>
      <c r="I184" s="111"/>
      <c r="J184" s="111"/>
      <c r="K184" s="111"/>
      <c r="L184" s="111"/>
      <c r="M184" s="111"/>
      <c r="N184" s="111"/>
      <c r="O184" s="111"/>
      <c r="P184" s="111"/>
      <c r="Q184" s="111"/>
      <c r="R184" s="111"/>
      <c r="S184" s="111"/>
      <c r="T184" s="111"/>
      <c r="U184" s="111"/>
      <c r="V184" s="111"/>
      <c r="W184" s="111"/>
      <c r="X184" s="111"/>
      <c r="Y184" s="111"/>
      <c r="Z184" s="111"/>
      <c r="AA184" s="111"/>
      <c r="AB184" s="111"/>
      <c r="AC184" s="111"/>
      <c r="AD184" s="111"/>
      <c r="AE184" s="111"/>
      <c r="AF184" s="112"/>
      <c r="AG184" s="112"/>
      <c r="AH184" s="112"/>
      <c r="AI184" s="112"/>
      <c r="AJ184" s="112"/>
      <c r="AK184" s="112"/>
      <c r="AL184" s="112"/>
      <c r="AM184" s="112"/>
      <c r="AN184" s="112"/>
      <c r="AO184" s="112"/>
      <c r="AP184" s="112"/>
      <c r="AQ184" s="112"/>
      <c r="AR184" s="112"/>
      <c r="AS184" s="112"/>
      <c r="AT184" s="112"/>
      <c r="AU184" s="112"/>
      <c r="AV184" s="112"/>
      <c r="AW184" s="112"/>
      <c r="AX184" s="112"/>
      <c r="AY184" s="112"/>
      <c r="AZ184" s="112"/>
      <c r="BA184" s="112"/>
      <c r="BB184" s="112"/>
      <c r="BC184" s="112"/>
      <c r="BD184" s="112"/>
      <c r="BE184" s="112"/>
      <c r="BF184" s="112"/>
      <c r="BG184" s="112"/>
      <c r="BH184" s="112"/>
      <c r="BI184" s="112"/>
      <c r="CA184" s="6" t="s">
        <v>40</v>
      </c>
    </row>
    <row r="185" spans="1:79" s="99" customFormat="1" ht="14.25" customHeight="1">
      <c r="A185" s="89">
        <v>0</v>
      </c>
      <c r="B185" s="90"/>
      <c r="C185" s="90"/>
      <c r="D185" s="114" t="s">
        <v>191</v>
      </c>
      <c r="E185" s="115"/>
      <c r="F185" s="115"/>
      <c r="G185" s="115"/>
      <c r="H185" s="115"/>
      <c r="I185" s="115"/>
      <c r="J185" s="115"/>
      <c r="K185" s="115"/>
      <c r="L185" s="115"/>
      <c r="M185" s="115"/>
      <c r="N185" s="115"/>
      <c r="O185" s="115"/>
      <c r="P185" s="116"/>
      <c r="Q185" s="27" t="s">
        <v>192</v>
      </c>
      <c r="R185" s="27"/>
      <c r="S185" s="27"/>
      <c r="T185" s="27"/>
      <c r="U185" s="27"/>
      <c r="V185" s="27" t="s">
        <v>193</v>
      </c>
      <c r="W185" s="27"/>
      <c r="X185" s="27"/>
      <c r="Y185" s="27"/>
      <c r="Z185" s="27"/>
      <c r="AA185" s="27"/>
      <c r="AB185" s="27"/>
      <c r="AC185" s="27"/>
      <c r="AD185" s="27"/>
      <c r="AE185" s="27"/>
      <c r="AF185" s="117">
        <v>2202000</v>
      </c>
      <c r="AG185" s="117"/>
      <c r="AH185" s="117"/>
      <c r="AI185" s="117"/>
      <c r="AJ185" s="117"/>
      <c r="AK185" s="117">
        <v>0</v>
      </c>
      <c r="AL185" s="117"/>
      <c r="AM185" s="117"/>
      <c r="AN185" s="117"/>
      <c r="AO185" s="117"/>
      <c r="AP185" s="117">
        <v>2202000</v>
      </c>
      <c r="AQ185" s="117"/>
      <c r="AR185" s="117"/>
      <c r="AS185" s="117"/>
      <c r="AT185" s="117"/>
      <c r="AU185" s="117">
        <v>2202000</v>
      </c>
      <c r="AV185" s="117"/>
      <c r="AW185" s="117"/>
      <c r="AX185" s="117"/>
      <c r="AY185" s="117"/>
      <c r="AZ185" s="117">
        <v>0</v>
      </c>
      <c r="BA185" s="117"/>
      <c r="BB185" s="117"/>
      <c r="BC185" s="117"/>
      <c r="BD185" s="117"/>
      <c r="BE185" s="117">
        <v>2202000</v>
      </c>
      <c r="BF185" s="117"/>
      <c r="BG185" s="117"/>
      <c r="BH185" s="117"/>
      <c r="BI185" s="117"/>
    </row>
    <row r="186" spans="1:79" s="99" customFormat="1" ht="75" customHeight="1">
      <c r="A186" s="89">
        <v>0</v>
      </c>
      <c r="B186" s="90"/>
      <c r="C186" s="90"/>
      <c r="D186" s="114" t="s">
        <v>194</v>
      </c>
      <c r="E186" s="93"/>
      <c r="F186" s="93"/>
      <c r="G186" s="93"/>
      <c r="H186" s="93"/>
      <c r="I186" s="93"/>
      <c r="J186" s="93"/>
      <c r="K186" s="93"/>
      <c r="L186" s="93"/>
      <c r="M186" s="93"/>
      <c r="N186" s="93"/>
      <c r="O186" s="93"/>
      <c r="P186" s="94"/>
      <c r="Q186" s="27" t="s">
        <v>195</v>
      </c>
      <c r="R186" s="27"/>
      <c r="S186" s="27"/>
      <c r="T186" s="27"/>
      <c r="U186" s="27"/>
      <c r="V186" s="114" t="s">
        <v>196</v>
      </c>
      <c r="W186" s="115"/>
      <c r="X186" s="115"/>
      <c r="Y186" s="115"/>
      <c r="Z186" s="115"/>
      <c r="AA186" s="115"/>
      <c r="AB186" s="115"/>
      <c r="AC186" s="115"/>
      <c r="AD186" s="115"/>
      <c r="AE186" s="116"/>
      <c r="AF186" s="117">
        <v>14784687</v>
      </c>
      <c r="AG186" s="117"/>
      <c r="AH186" s="117"/>
      <c r="AI186" s="117"/>
      <c r="AJ186" s="117"/>
      <c r="AK186" s="117">
        <v>0</v>
      </c>
      <c r="AL186" s="117"/>
      <c r="AM186" s="117"/>
      <c r="AN186" s="117"/>
      <c r="AO186" s="117"/>
      <c r="AP186" s="117">
        <v>14784687</v>
      </c>
      <c r="AQ186" s="117"/>
      <c r="AR186" s="117"/>
      <c r="AS186" s="117"/>
      <c r="AT186" s="117"/>
      <c r="AU186" s="117">
        <v>16579744</v>
      </c>
      <c r="AV186" s="117"/>
      <c r="AW186" s="117"/>
      <c r="AX186" s="117"/>
      <c r="AY186" s="117"/>
      <c r="AZ186" s="117">
        <v>0</v>
      </c>
      <c r="BA186" s="117"/>
      <c r="BB186" s="117"/>
      <c r="BC186" s="117"/>
      <c r="BD186" s="117"/>
      <c r="BE186" s="117">
        <v>16579744</v>
      </c>
      <c r="BF186" s="117"/>
      <c r="BG186" s="117"/>
      <c r="BH186" s="117"/>
      <c r="BI186" s="117"/>
    </row>
    <row r="187" spans="1:79" s="99" customFormat="1" ht="30" customHeight="1">
      <c r="A187" s="89">
        <v>0</v>
      </c>
      <c r="B187" s="90"/>
      <c r="C187" s="90"/>
      <c r="D187" s="114" t="s">
        <v>197</v>
      </c>
      <c r="E187" s="93"/>
      <c r="F187" s="93"/>
      <c r="G187" s="93"/>
      <c r="H187" s="93"/>
      <c r="I187" s="93"/>
      <c r="J187" s="93"/>
      <c r="K187" s="93"/>
      <c r="L187" s="93"/>
      <c r="M187" s="93"/>
      <c r="N187" s="93"/>
      <c r="O187" s="93"/>
      <c r="P187" s="94"/>
      <c r="Q187" s="27" t="s">
        <v>195</v>
      </c>
      <c r="R187" s="27"/>
      <c r="S187" s="27"/>
      <c r="T187" s="27"/>
      <c r="U187" s="27"/>
      <c r="V187" s="114" t="s">
        <v>198</v>
      </c>
      <c r="W187" s="93"/>
      <c r="X187" s="93"/>
      <c r="Y187" s="93"/>
      <c r="Z187" s="93"/>
      <c r="AA187" s="93"/>
      <c r="AB187" s="93"/>
      <c r="AC187" s="93"/>
      <c r="AD187" s="93"/>
      <c r="AE187" s="94"/>
      <c r="AF187" s="117">
        <v>0</v>
      </c>
      <c r="AG187" s="117"/>
      <c r="AH187" s="117"/>
      <c r="AI187" s="117"/>
      <c r="AJ187" s="117"/>
      <c r="AK187" s="117">
        <v>0</v>
      </c>
      <c r="AL187" s="117"/>
      <c r="AM187" s="117"/>
      <c r="AN187" s="117"/>
      <c r="AO187" s="117"/>
      <c r="AP187" s="117">
        <v>0</v>
      </c>
      <c r="AQ187" s="117"/>
      <c r="AR187" s="117"/>
      <c r="AS187" s="117"/>
      <c r="AT187" s="117"/>
      <c r="AU187" s="117">
        <v>0</v>
      </c>
      <c r="AV187" s="117"/>
      <c r="AW187" s="117"/>
      <c r="AX187" s="117"/>
      <c r="AY187" s="117"/>
      <c r="AZ187" s="117">
        <v>0</v>
      </c>
      <c r="BA187" s="117"/>
      <c r="BB187" s="117"/>
      <c r="BC187" s="117"/>
      <c r="BD187" s="117"/>
      <c r="BE187" s="117">
        <v>0</v>
      </c>
      <c r="BF187" s="117"/>
      <c r="BG187" s="117"/>
      <c r="BH187" s="117"/>
      <c r="BI187" s="117"/>
    </row>
    <row r="188" spans="1:79" s="99" customFormat="1" ht="75" customHeight="1">
      <c r="A188" s="89">
        <v>0</v>
      </c>
      <c r="B188" s="90"/>
      <c r="C188" s="90"/>
      <c r="D188" s="114" t="s">
        <v>199</v>
      </c>
      <c r="E188" s="93"/>
      <c r="F188" s="93"/>
      <c r="G188" s="93"/>
      <c r="H188" s="93"/>
      <c r="I188" s="93"/>
      <c r="J188" s="93"/>
      <c r="K188" s="93"/>
      <c r="L188" s="93"/>
      <c r="M188" s="93"/>
      <c r="N188" s="93"/>
      <c r="O188" s="93"/>
      <c r="P188" s="94"/>
      <c r="Q188" s="27" t="s">
        <v>195</v>
      </c>
      <c r="R188" s="27"/>
      <c r="S188" s="27"/>
      <c r="T188" s="27"/>
      <c r="U188" s="27"/>
      <c r="V188" s="114" t="s">
        <v>200</v>
      </c>
      <c r="W188" s="93"/>
      <c r="X188" s="93"/>
      <c r="Y188" s="93"/>
      <c r="Z188" s="93"/>
      <c r="AA188" s="93"/>
      <c r="AB188" s="93"/>
      <c r="AC188" s="93"/>
      <c r="AD188" s="93"/>
      <c r="AE188" s="94"/>
      <c r="AF188" s="117">
        <v>0</v>
      </c>
      <c r="AG188" s="117"/>
      <c r="AH188" s="117"/>
      <c r="AI188" s="117"/>
      <c r="AJ188" s="117"/>
      <c r="AK188" s="117">
        <v>4450000</v>
      </c>
      <c r="AL188" s="117"/>
      <c r="AM188" s="117"/>
      <c r="AN188" s="117"/>
      <c r="AO188" s="117"/>
      <c r="AP188" s="117">
        <v>4450000</v>
      </c>
      <c r="AQ188" s="117"/>
      <c r="AR188" s="117"/>
      <c r="AS188" s="117"/>
      <c r="AT188" s="117"/>
      <c r="AU188" s="117">
        <v>0</v>
      </c>
      <c r="AV188" s="117"/>
      <c r="AW188" s="117"/>
      <c r="AX188" s="117"/>
      <c r="AY188" s="117"/>
      <c r="AZ188" s="117">
        <v>9464438</v>
      </c>
      <c r="BA188" s="117"/>
      <c r="BB188" s="117"/>
      <c r="BC188" s="117"/>
      <c r="BD188" s="117"/>
      <c r="BE188" s="117">
        <v>9464438</v>
      </c>
      <c r="BF188" s="117"/>
      <c r="BG188" s="117"/>
      <c r="BH188" s="117"/>
      <c r="BI188" s="117"/>
    </row>
    <row r="189" spans="1:79" s="99" customFormat="1" ht="75" customHeight="1">
      <c r="A189" s="89">
        <v>0</v>
      </c>
      <c r="B189" s="90"/>
      <c r="C189" s="90"/>
      <c r="D189" s="114" t="s">
        <v>201</v>
      </c>
      <c r="E189" s="93"/>
      <c r="F189" s="93"/>
      <c r="G189" s="93"/>
      <c r="H189" s="93"/>
      <c r="I189" s="93"/>
      <c r="J189" s="93"/>
      <c r="K189" s="93"/>
      <c r="L189" s="93"/>
      <c r="M189" s="93"/>
      <c r="N189" s="93"/>
      <c r="O189" s="93"/>
      <c r="P189" s="94"/>
      <c r="Q189" s="27" t="s">
        <v>195</v>
      </c>
      <c r="R189" s="27"/>
      <c r="S189" s="27"/>
      <c r="T189" s="27"/>
      <c r="U189" s="27"/>
      <c r="V189" s="114" t="s">
        <v>202</v>
      </c>
      <c r="W189" s="93"/>
      <c r="X189" s="93"/>
      <c r="Y189" s="93"/>
      <c r="Z189" s="93"/>
      <c r="AA189" s="93"/>
      <c r="AB189" s="93"/>
      <c r="AC189" s="93"/>
      <c r="AD189" s="93"/>
      <c r="AE189" s="94"/>
      <c r="AF189" s="117">
        <v>0</v>
      </c>
      <c r="AG189" s="117"/>
      <c r="AH189" s="117"/>
      <c r="AI189" s="117"/>
      <c r="AJ189" s="117"/>
      <c r="AK189" s="117">
        <v>150000</v>
      </c>
      <c r="AL189" s="117"/>
      <c r="AM189" s="117"/>
      <c r="AN189" s="117"/>
      <c r="AO189" s="117"/>
      <c r="AP189" s="117">
        <v>150000</v>
      </c>
      <c r="AQ189" s="117"/>
      <c r="AR189" s="117"/>
      <c r="AS189" s="117"/>
      <c r="AT189" s="117"/>
      <c r="AU189" s="117">
        <v>0</v>
      </c>
      <c r="AV189" s="117"/>
      <c r="AW189" s="117"/>
      <c r="AX189" s="117"/>
      <c r="AY189" s="117"/>
      <c r="AZ189" s="117">
        <v>0</v>
      </c>
      <c r="BA189" s="117"/>
      <c r="BB189" s="117"/>
      <c r="BC189" s="117"/>
      <c r="BD189" s="117"/>
      <c r="BE189" s="117">
        <v>0</v>
      </c>
      <c r="BF189" s="117"/>
      <c r="BG189" s="117"/>
      <c r="BH189" s="117"/>
      <c r="BI189" s="117"/>
    </row>
    <row r="190" spans="1:79" s="99" customFormat="1" ht="60" customHeight="1">
      <c r="A190" s="89">
        <v>0</v>
      </c>
      <c r="B190" s="90"/>
      <c r="C190" s="90"/>
      <c r="D190" s="114" t="s">
        <v>203</v>
      </c>
      <c r="E190" s="93"/>
      <c r="F190" s="93"/>
      <c r="G190" s="93"/>
      <c r="H190" s="93"/>
      <c r="I190" s="93"/>
      <c r="J190" s="93"/>
      <c r="K190" s="93"/>
      <c r="L190" s="93"/>
      <c r="M190" s="93"/>
      <c r="N190" s="93"/>
      <c r="O190" s="93"/>
      <c r="P190" s="94"/>
      <c r="Q190" s="27" t="s">
        <v>195</v>
      </c>
      <c r="R190" s="27"/>
      <c r="S190" s="27"/>
      <c r="T190" s="27"/>
      <c r="U190" s="27"/>
      <c r="V190" s="114" t="s">
        <v>204</v>
      </c>
      <c r="W190" s="93"/>
      <c r="X190" s="93"/>
      <c r="Y190" s="93"/>
      <c r="Z190" s="93"/>
      <c r="AA190" s="93"/>
      <c r="AB190" s="93"/>
      <c r="AC190" s="93"/>
      <c r="AD190" s="93"/>
      <c r="AE190" s="94"/>
      <c r="AF190" s="117">
        <v>0</v>
      </c>
      <c r="AG190" s="117"/>
      <c r="AH190" s="117"/>
      <c r="AI190" s="117"/>
      <c r="AJ190" s="117"/>
      <c r="AK190" s="117">
        <v>2545728</v>
      </c>
      <c r="AL190" s="117"/>
      <c r="AM190" s="117"/>
      <c r="AN190" s="117"/>
      <c r="AO190" s="117"/>
      <c r="AP190" s="117">
        <v>2545728</v>
      </c>
      <c r="AQ190" s="117"/>
      <c r="AR190" s="117"/>
      <c r="AS190" s="117"/>
      <c r="AT190" s="117"/>
      <c r="AU190" s="117">
        <v>0</v>
      </c>
      <c r="AV190" s="117"/>
      <c r="AW190" s="117"/>
      <c r="AX190" s="117"/>
      <c r="AY190" s="117"/>
      <c r="AZ190" s="117">
        <v>2300000</v>
      </c>
      <c r="BA190" s="117"/>
      <c r="BB190" s="117"/>
      <c r="BC190" s="117"/>
      <c r="BD190" s="117"/>
      <c r="BE190" s="117">
        <v>2300000</v>
      </c>
      <c r="BF190" s="117"/>
      <c r="BG190" s="117"/>
      <c r="BH190" s="117"/>
      <c r="BI190" s="117"/>
    </row>
    <row r="191" spans="1:79" s="99" customFormat="1" ht="45" customHeight="1">
      <c r="A191" s="89">
        <v>0</v>
      </c>
      <c r="B191" s="90"/>
      <c r="C191" s="90"/>
      <c r="D191" s="114" t="s">
        <v>205</v>
      </c>
      <c r="E191" s="93"/>
      <c r="F191" s="93"/>
      <c r="G191" s="93"/>
      <c r="H191" s="93"/>
      <c r="I191" s="93"/>
      <c r="J191" s="93"/>
      <c r="K191" s="93"/>
      <c r="L191" s="93"/>
      <c r="M191" s="93"/>
      <c r="N191" s="93"/>
      <c r="O191" s="93"/>
      <c r="P191" s="94"/>
      <c r="Q191" s="27" t="s">
        <v>195</v>
      </c>
      <c r="R191" s="27"/>
      <c r="S191" s="27"/>
      <c r="T191" s="27"/>
      <c r="U191" s="27"/>
      <c r="V191" s="114" t="s">
        <v>198</v>
      </c>
      <c r="W191" s="93"/>
      <c r="X191" s="93"/>
      <c r="Y191" s="93"/>
      <c r="Z191" s="93"/>
      <c r="AA191" s="93"/>
      <c r="AB191" s="93"/>
      <c r="AC191" s="93"/>
      <c r="AD191" s="93"/>
      <c r="AE191" s="94"/>
      <c r="AF191" s="117">
        <v>0</v>
      </c>
      <c r="AG191" s="117"/>
      <c r="AH191" s="117"/>
      <c r="AI191" s="117"/>
      <c r="AJ191" s="117"/>
      <c r="AK191" s="117">
        <v>0</v>
      </c>
      <c r="AL191" s="117"/>
      <c r="AM191" s="117"/>
      <c r="AN191" s="117"/>
      <c r="AO191" s="117"/>
      <c r="AP191" s="117">
        <v>0</v>
      </c>
      <c r="AQ191" s="117"/>
      <c r="AR191" s="117"/>
      <c r="AS191" s="117"/>
      <c r="AT191" s="117"/>
      <c r="AU191" s="117">
        <v>0</v>
      </c>
      <c r="AV191" s="117"/>
      <c r="AW191" s="117"/>
      <c r="AX191" s="117"/>
      <c r="AY191" s="117"/>
      <c r="AZ191" s="117">
        <v>0</v>
      </c>
      <c r="BA191" s="117"/>
      <c r="BB191" s="117"/>
      <c r="BC191" s="117"/>
      <c r="BD191" s="117"/>
      <c r="BE191" s="117">
        <v>0</v>
      </c>
      <c r="BF191" s="117"/>
      <c r="BG191" s="117"/>
      <c r="BH191" s="117"/>
      <c r="BI191" s="117"/>
    </row>
    <row r="192" spans="1:79" s="99" customFormat="1" ht="30" customHeight="1">
      <c r="A192" s="89">
        <v>0</v>
      </c>
      <c r="B192" s="90"/>
      <c r="C192" s="90"/>
      <c r="D192" s="114" t="s">
        <v>206</v>
      </c>
      <c r="E192" s="93"/>
      <c r="F192" s="93"/>
      <c r="G192" s="93"/>
      <c r="H192" s="93"/>
      <c r="I192" s="93"/>
      <c r="J192" s="93"/>
      <c r="K192" s="93"/>
      <c r="L192" s="93"/>
      <c r="M192" s="93"/>
      <c r="N192" s="93"/>
      <c r="O192" s="93"/>
      <c r="P192" s="94"/>
      <c r="Q192" s="27" t="s">
        <v>195</v>
      </c>
      <c r="R192" s="27"/>
      <c r="S192" s="27"/>
      <c r="T192" s="27"/>
      <c r="U192" s="27"/>
      <c r="V192" s="114" t="s">
        <v>207</v>
      </c>
      <c r="W192" s="93"/>
      <c r="X192" s="93"/>
      <c r="Y192" s="93"/>
      <c r="Z192" s="93"/>
      <c r="AA192" s="93"/>
      <c r="AB192" s="93"/>
      <c r="AC192" s="93"/>
      <c r="AD192" s="93"/>
      <c r="AE192" s="94"/>
      <c r="AF192" s="117">
        <v>0</v>
      </c>
      <c r="AG192" s="117"/>
      <c r="AH192" s="117"/>
      <c r="AI192" s="117"/>
      <c r="AJ192" s="117"/>
      <c r="AK192" s="117">
        <v>1291775</v>
      </c>
      <c r="AL192" s="117"/>
      <c r="AM192" s="117"/>
      <c r="AN192" s="117"/>
      <c r="AO192" s="117"/>
      <c r="AP192" s="117">
        <v>1291775</v>
      </c>
      <c r="AQ192" s="117"/>
      <c r="AR192" s="117"/>
      <c r="AS192" s="117"/>
      <c r="AT192" s="117"/>
      <c r="AU192" s="117">
        <v>0</v>
      </c>
      <c r="AV192" s="117"/>
      <c r="AW192" s="117"/>
      <c r="AX192" s="117"/>
      <c r="AY192" s="117"/>
      <c r="AZ192" s="117">
        <v>0</v>
      </c>
      <c r="BA192" s="117"/>
      <c r="BB192" s="117"/>
      <c r="BC192" s="117"/>
      <c r="BD192" s="117"/>
      <c r="BE192" s="117">
        <v>0</v>
      </c>
      <c r="BF192" s="117"/>
      <c r="BG192" s="117"/>
      <c r="BH192" s="117"/>
      <c r="BI192" s="117"/>
    </row>
    <row r="193" spans="1:61" s="99" customFormat="1" ht="60" customHeight="1">
      <c r="A193" s="89">
        <v>0</v>
      </c>
      <c r="B193" s="90"/>
      <c r="C193" s="90"/>
      <c r="D193" s="114" t="s">
        <v>208</v>
      </c>
      <c r="E193" s="93"/>
      <c r="F193" s="93"/>
      <c r="G193" s="93"/>
      <c r="H193" s="93"/>
      <c r="I193" s="93"/>
      <c r="J193" s="93"/>
      <c r="K193" s="93"/>
      <c r="L193" s="93"/>
      <c r="M193" s="93"/>
      <c r="N193" s="93"/>
      <c r="O193" s="93"/>
      <c r="P193" s="94"/>
      <c r="Q193" s="27" t="s">
        <v>195</v>
      </c>
      <c r="R193" s="27"/>
      <c r="S193" s="27"/>
      <c r="T193" s="27"/>
      <c r="U193" s="27"/>
      <c r="V193" s="114" t="s">
        <v>209</v>
      </c>
      <c r="W193" s="93"/>
      <c r="X193" s="93"/>
      <c r="Y193" s="93"/>
      <c r="Z193" s="93"/>
      <c r="AA193" s="93"/>
      <c r="AB193" s="93"/>
      <c r="AC193" s="93"/>
      <c r="AD193" s="93"/>
      <c r="AE193" s="94"/>
      <c r="AF193" s="117">
        <v>0</v>
      </c>
      <c r="AG193" s="117"/>
      <c r="AH193" s="117"/>
      <c r="AI193" s="117"/>
      <c r="AJ193" s="117"/>
      <c r="AK193" s="117">
        <v>0</v>
      </c>
      <c r="AL193" s="117"/>
      <c r="AM193" s="117"/>
      <c r="AN193" s="117"/>
      <c r="AO193" s="117"/>
      <c r="AP193" s="117">
        <v>0</v>
      </c>
      <c r="AQ193" s="117"/>
      <c r="AR193" s="117"/>
      <c r="AS193" s="117"/>
      <c r="AT193" s="117"/>
      <c r="AU193" s="117">
        <v>0</v>
      </c>
      <c r="AV193" s="117"/>
      <c r="AW193" s="117"/>
      <c r="AX193" s="117"/>
      <c r="AY193" s="117"/>
      <c r="AZ193" s="117">
        <v>0</v>
      </c>
      <c r="BA193" s="117"/>
      <c r="BB193" s="117"/>
      <c r="BC193" s="117"/>
      <c r="BD193" s="117"/>
      <c r="BE193" s="117">
        <v>0</v>
      </c>
      <c r="BF193" s="117"/>
      <c r="BG193" s="117"/>
      <c r="BH193" s="117"/>
      <c r="BI193" s="117"/>
    </row>
    <row r="194" spans="1:61" s="99" customFormat="1" ht="45" customHeight="1">
      <c r="A194" s="89">
        <v>0</v>
      </c>
      <c r="B194" s="90"/>
      <c r="C194" s="90"/>
      <c r="D194" s="114" t="s">
        <v>210</v>
      </c>
      <c r="E194" s="93"/>
      <c r="F194" s="93"/>
      <c r="G194" s="93"/>
      <c r="H194" s="93"/>
      <c r="I194" s="93"/>
      <c r="J194" s="93"/>
      <c r="K194" s="93"/>
      <c r="L194" s="93"/>
      <c r="M194" s="93"/>
      <c r="N194" s="93"/>
      <c r="O194" s="93"/>
      <c r="P194" s="94"/>
      <c r="Q194" s="27" t="s">
        <v>195</v>
      </c>
      <c r="R194" s="27"/>
      <c r="S194" s="27"/>
      <c r="T194" s="27"/>
      <c r="U194" s="27"/>
      <c r="V194" s="114" t="s">
        <v>211</v>
      </c>
      <c r="W194" s="93"/>
      <c r="X194" s="93"/>
      <c r="Y194" s="93"/>
      <c r="Z194" s="93"/>
      <c r="AA194" s="93"/>
      <c r="AB194" s="93"/>
      <c r="AC194" s="93"/>
      <c r="AD194" s="93"/>
      <c r="AE194" s="94"/>
      <c r="AF194" s="117">
        <v>0</v>
      </c>
      <c r="AG194" s="117"/>
      <c r="AH194" s="117"/>
      <c r="AI194" s="117"/>
      <c r="AJ194" s="117"/>
      <c r="AK194" s="117">
        <v>0</v>
      </c>
      <c r="AL194" s="117"/>
      <c r="AM194" s="117"/>
      <c r="AN194" s="117"/>
      <c r="AO194" s="117"/>
      <c r="AP194" s="117">
        <v>0</v>
      </c>
      <c r="AQ194" s="117"/>
      <c r="AR194" s="117"/>
      <c r="AS194" s="117"/>
      <c r="AT194" s="117"/>
      <c r="AU194" s="117">
        <v>0</v>
      </c>
      <c r="AV194" s="117"/>
      <c r="AW194" s="117"/>
      <c r="AX194" s="117"/>
      <c r="AY194" s="117"/>
      <c r="AZ194" s="117">
        <v>0</v>
      </c>
      <c r="BA194" s="117"/>
      <c r="BB194" s="117"/>
      <c r="BC194" s="117"/>
      <c r="BD194" s="117"/>
      <c r="BE194" s="117">
        <v>0</v>
      </c>
      <c r="BF194" s="117"/>
      <c r="BG194" s="117"/>
      <c r="BH194" s="117"/>
      <c r="BI194" s="117"/>
    </row>
    <row r="195" spans="1:61" s="99" customFormat="1" ht="45" customHeight="1">
      <c r="A195" s="89">
        <v>0</v>
      </c>
      <c r="B195" s="90"/>
      <c r="C195" s="90"/>
      <c r="D195" s="114" t="s">
        <v>212</v>
      </c>
      <c r="E195" s="93"/>
      <c r="F195" s="93"/>
      <c r="G195" s="93"/>
      <c r="H195" s="93"/>
      <c r="I195" s="93"/>
      <c r="J195" s="93"/>
      <c r="K195" s="93"/>
      <c r="L195" s="93"/>
      <c r="M195" s="93"/>
      <c r="N195" s="93"/>
      <c r="O195" s="93"/>
      <c r="P195" s="94"/>
      <c r="Q195" s="27" t="s">
        <v>213</v>
      </c>
      <c r="R195" s="27"/>
      <c r="S195" s="27"/>
      <c r="T195" s="27"/>
      <c r="U195" s="27"/>
      <c r="V195" s="114" t="s">
        <v>214</v>
      </c>
      <c r="W195" s="93"/>
      <c r="X195" s="93"/>
      <c r="Y195" s="93"/>
      <c r="Z195" s="93"/>
      <c r="AA195" s="93"/>
      <c r="AB195" s="93"/>
      <c r="AC195" s="93"/>
      <c r="AD195" s="93"/>
      <c r="AE195" s="94"/>
      <c r="AF195" s="117">
        <v>0</v>
      </c>
      <c r="AG195" s="117"/>
      <c r="AH195" s="117"/>
      <c r="AI195" s="117"/>
      <c r="AJ195" s="117"/>
      <c r="AK195" s="117">
        <v>0</v>
      </c>
      <c r="AL195" s="117"/>
      <c r="AM195" s="117"/>
      <c r="AN195" s="117"/>
      <c r="AO195" s="117"/>
      <c r="AP195" s="117">
        <v>0</v>
      </c>
      <c r="AQ195" s="117"/>
      <c r="AR195" s="117"/>
      <c r="AS195" s="117"/>
      <c r="AT195" s="117"/>
      <c r="AU195" s="117">
        <v>0</v>
      </c>
      <c r="AV195" s="117"/>
      <c r="AW195" s="117"/>
      <c r="AX195" s="117"/>
      <c r="AY195" s="117"/>
      <c r="AZ195" s="117">
        <v>0</v>
      </c>
      <c r="BA195" s="117"/>
      <c r="BB195" s="117"/>
      <c r="BC195" s="117"/>
      <c r="BD195" s="117"/>
      <c r="BE195" s="117">
        <v>0</v>
      </c>
      <c r="BF195" s="117"/>
      <c r="BG195" s="117"/>
      <c r="BH195" s="117"/>
      <c r="BI195" s="117"/>
    </row>
    <row r="196" spans="1:61" s="99" customFormat="1" ht="60" customHeight="1">
      <c r="A196" s="89">
        <v>0</v>
      </c>
      <c r="B196" s="90"/>
      <c r="C196" s="90"/>
      <c r="D196" s="114" t="s">
        <v>215</v>
      </c>
      <c r="E196" s="93"/>
      <c r="F196" s="93"/>
      <c r="G196" s="93"/>
      <c r="H196" s="93"/>
      <c r="I196" s="93"/>
      <c r="J196" s="93"/>
      <c r="K196" s="93"/>
      <c r="L196" s="93"/>
      <c r="M196" s="93"/>
      <c r="N196" s="93"/>
      <c r="O196" s="93"/>
      <c r="P196" s="94"/>
      <c r="Q196" s="27" t="s">
        <v>216</v>
      </c>
      <c r="R196" s="27"/>
      <c r="S196" s="27"/>
      <c r="T196" s="27"/>
      <c r="U196" s="27"/>
      <c r="V196" s="114" t="s">
        <v>217</v>
      </c>
      <c r="W196" s="93"/>
      <c r="X196" s="93"/>
      <c r="Y196" s="93"/>
      <c r="Z196" s="93"/>
      <c r="AA196" s="93"/>
      <c r="AB196" s="93"/>
      <c r="AC196" s="93"/>
      <c r="AD196" s="93"/>
      <c r="AE196" s="94"/>
      <c r="AF196" s="117">
        <v>0</v>
      </c>
      <c r="AG196" s="117"/>
      <c r="AH196" s="117"/>
      <c r="AI196" s="117"/>
      <c r="AJ196" s="117"/>
      <c r="AK196" s="117">
        <v>0</v>
      </c>
      <c r="AL196" s="117"/>
      <c r="AM196" s="117"/>
      <c r="AN196" s="117"/>
      <c r="AO196" s="117"/>
      <c r="AP196" s="117">
        <v>0</v>
      </c>
      <c r="AQ196" s="117"/>
      <c r="AR196" s="117"/>
      <c r="AS196" s="117"/>
      <c r="AT196" s="117"/>
      <c r="AU196" s="117">
        <v>0</v>
      </c>
      <c r="AV196" s="117"/>
      <c r="AW196" s="117"/>
      <c r="AX196" s="117"/>
      <c r="AY196" s="117"/>
      <c r="AZ196" s="117">
        <v>0</v>
      </c>
      <c r="BA196" s="117"/>
      <c r="BB196" s="117"/>
      <c r="BC196" s="117"/>
      <c r="BD196" s="117"/>
      <c r="BE196" s="117">
        <v>0</v>
      </c>
      <c r="BF196" s="117"/>
      <c r="BG196" s="117"/>
      <c r="BH196" s="117"/>
      <c r="BI196" s="117"/>
    </row>
    <row r="197" spans="1:61" s="99" customFormat="1" ht="30" customHeight="1">
      <c r="A197" s="89">
        <v>0</v>
      </c>
      <c r="B197" s="90"/>
      <c r="C197" s="90"/>
      <c r="D197" s="114" t="s">
        <v>218</v>
      </c>
      <c r="E197" s="93"/>
      <c r="F197" s="93"/>
      <c r="G197" s="93"/>
      <c r="H197" s="93"/>
      <c r="I197" s="93"/>
      <c r="J197" s="93"/>
      <c r="K197" s="93"/>
      <c r="L197" s="93"/>
      <c r="M197" s="93"/>
      <c r="N197" s="93"/>
      <c r="O197" s="93"/>
      <c r="P197" s="94"/>
      <c r="Q197" s="27" t="s">
        <v>195</v>
      </c>
      <c r="R197" s="27"/>
      <c r="S197" s="27"/>
      <c r="T197" s="27"/>
      <c r="U197" s="27"/>
      <c r="V197" s="114" t="s">
        <v>219</v>
      </c>
      <c r="W197" s="93"/>
      <c r="X197" s="93"/>
      <c r="Y197" s="93"/>
      <c r="Z197" s="93"/>
      <c r="AA197" s="93"/>
      <c r="AB197" s="93"/>
      <c r="AC197" s="93"/>
      <c r="AD197" s="93"/>
      <c r="AE197" s="94"/>
      <c r="AF197" s="117">
        <v>0</v>
      </c>
      <c r="AG197" s="117"/>
      <c r="AH197" s="117"/>
      <c r="AI197" s="117"/>
      <c r="AJ197" s="117"/>
      <c r="AK197" s="117">
        <v>0</v>
      </c>
      <c r="AL197" s="117"/>
      <c r="AM197" s="117"/>
      <c r="AN197" s="117"/>
      <c r="AO197" s="117"/>
      <c r="AP197" s="117">
        <v>0</v>
      </c>
      <c r="AQ197" s="117"/>
      <c r="AR197" s="117"/>
      <c r="AS197" s="117"/>
      <c r="AT197" s="117"/>
      <c r="AU197" s="117">
        <v>0</v>
      </c>
      <c r="AV197" s="117"/>
      <c r="AW197" s="117"/>
      <c r="AX197" s="117"/>
      <c r="AY197" s="117"/>
      <c r="AZ197" s="117">
        <v>0</v>
      </c>
      <c r="BA197" s="117"/>
      <c r="BB197" s="117"/>
      <c r="BC197" s="117"/>
      <c r="BD197" s="117"/>
      <c r="BE197" s="117">
        <v>0</v>
      </c>
      <c r="BF197" s="117"/>
      <c r="BG197" s="117"/>
      <c r="BH197" s="117"/>
      <c r="BI197" s="117"/>
    </row>
    <row r="198" spans="1:61" s="6" customFormat="1" ht="14.25">
      <c r="A198" s="86">
        <v>0</v>
      </c>
      <c r="B198" s="87"/>
      <c r="C198" s="87"/>
      <c r="D198" s="113" t="s">
        <v>220</v>
      </c>
      <c r="E198" s="101"/>
      <c r="F198" s="101"/>
      <c r="G198" s="101"/>
      <c r="H198" s="101"/>
      <c r="I198" s="101"/>
      <c r="J198" s="101"/>
      <c r="K198" s="101"/>
      <c r="L198" s="101"/>
      <c r="M198" s="101"/>
      <c r="N198" s="101"/>
      <c r="O198" s="101"/>
      <c r="P198" s="102"/>
      <c r="Q198" s="111"/>
      <c r="R198" s="111"/>
      <c r="S198" s="111"/>
      <c r="T198" s="111"/>
      <c r="U198" s="111"/>
      <c r="V198" s="113"/>
      <c r="W198" s="101"/>
      <c r="X198" s="101"/>
      <c r="Y198" s="101"/>
      <c r="Z198" s="101"/>
      <c r="AA198" s="101"/>
      <c r="AB198" s="101"/>
      <c r="AC198" s="101"/>
      <c r="AD198" s="101"/>
      <c r="AE198" s="102"/>
      <c r="AF198" s="112"/>
      <c r="AG198" s="112"/>
      <c r="AH198" s="112"/>
      <c r="AI198" s="112"/>
      <c r="AJ198" s="112"/>
      <c r="AK198" s="112"/>
      <c r="AL198" s="112"/>
      <c r="AM198" s="112"/>
      <c r="AN198" s="112"/>
      <c r="AO198" s="112"/>
      <c r="AP198" s="112"/>
      <c r="AQ198" s="112"/>
      <c r="AR198" s="112"/>
      <c r="AS198" s="112"/>
      <c r="AT198" s="112"/>
      <c r="AU198" s="112"/>
      <c r="AV198" s="112"/>
      <c r="AW198" s="112"/>
      <c r="AX198" s="112"/>
      <c r="AY198" s="112"/>
      <c r="AZ198" s="112"/>
      <c r="BA198" s="112"/>
      <c r="BB198" s="112"/>
      <c r="BC198" s="112"/>
      <c r="BD198" s="112"/>
      <c r="BE198" s="112"/>
      <c r="BF198" s="112"/>
      <c r="BG198" s="112"/>
      <c r="BH198" s="112"/>
      <c r="BI198" s="112"/>
    </row>
    <row r="199" spans="1:61" s="99" customFormat="1" ht="71.25" customHeight="1">
      <c r="A199" s="89">
        <v>0</v>
      </c>
      <c r="B199" s="90"/>
      <c r="C199" s="90"/>
      <c r="D199" s="114" t="s">
        <v>221</v>
      </c>
      <c r="E199" s="93"/>
      <c r="F199" s="93"/>
      <c r="G199" s="93"/>
      <c r="H199" s="93"/>
      <c r="I199" s="93"/>
      <c r="J199" s="93"/>
      <c r="K199" s="93"/>
      <c r="L199" s="93"/>
      <c r="M199" s="93"/>
      <c r="N199" s="93"/>
      <c r="O199" s="93"/>
      <c r="P199" s="94"/>
      <c r="Q199" s="27" t="s">
        <v>192</v>
      </c>
      <c r="R199" s="27"/>
      <c r="S199" s="27"/>
      <c r="T199" s="27"/>
      <c r="U199" s="27"/>
      <c r="V199" s="114" t="s">
        <v>222</v>
      </c>
      <c r="W199" s="93"/>
      <c r="X199" s="93"/>
      <c r="Y199" s="93"/>
      <c r="Z199" s="93"/>
      <c r="AA199" s="93"/>
      <c r="AB199" s="93"/>
      <c r="AC199" s="93"/>
      <c r="AD199" s="93"/>
      <c r="AE199" s="94"/>
      <c r="AF199" s="117">
        <v>21121</v>
      </c>
      <c r="AG199" s="117"/>
      <c r="AH199" s="117"/>
      <c r="AI199" s="117"/>
      <c r="AJ199" s="117"/>
      <c r="AK199" s="117">
        <v>0</v>
      </c>
      <c r="AL199" s="117"/>
      <c r="AM199" s="117"/>
      <c r="AN199" s="117"/>
      <c r="AO199" s="117"/>
      <c r="AP199" s="117">
        <v>21121</v>
      </c>
      <c r="AQ199" s="117"/>
      <c r="AR199" s="117"/>
      <c r="AS199" s="117"/>
      <c r="AT199" s="117"/>
      <c r="AU199" s="117">
        <v>20595</v>
      </c>
      <c r="AV199" s="117"/>
      <c r="AW199" s="117"/>
      <c r="AX199" s="117"/>
      <c r="AY199" s="117"/>
      <c r="AZ199" s="117">
        <v>0</v>
      </c>
      <c r="BA199" s="117"/>
      <c r="BB199" s="117"/>
      <c r="BC199" s="117"/>
      <c r="BD199" s="117"/>
      <c r="BE199" s="117">
        <v>20595</v>
      </c>
      <c r="BF199" s="117"/>
      <c r="BG199" s="117"/>
      <c r="BH199" s="117"/>
      <c r="BI199" s="117"/>
    </row>
    <row r="200" spans="1:61" s="99" customFormat="1" ht="75" customHeight="1">
      <c r="A200" s="89">
        <v>0</v>
      </c>
      <c r="B200" s="90"/>
      <c r="C200" s="90"/>
      <c r="D200" s="114" t="s">
        <v>223</v>
      </c>
      <c r="E200" s="93"/>
      <c r="F200" s="93"/>
      <c r="G200" s="93"/>
      <c r="H200" s="93"/>
      <c r="I200" s="93"/>
      <c r="J200" s="93"/>
      <c r="K200" s="93"/>
      <c r="L200" s="93"/>
      <c r="M200" s="93"/>
      <c r="N200" s="93"/>
      <c r="O200" s="93"/>
      <c r="P200" s="94"/>
      <c r="Q200" s="27" t="s">
        <v>192</v>
      </c>
      <c r="R200" s="27"/>
      <c r="S200" s="27"/>
      <c r="T200" s="27"/>
      <c r="U200" s="27"/>
      <c r="V200" s="114" t="s">
        <v>224</v>
      </c>
      <c r="W200" s="93"/>
      <c r="X200" s="93"/>
      <c r="Y200" s="93"/>
      <c r="Z200" s="93"/>
      <c r="AA200" s="93"/>
      <c r="AB200" s="93"/>
      <c r="AC200" s="93"/>
      <c r="AD200" s="93"/>
      <c r="AE200" s="94"/>
      <c r="AF200" s="117">
        <v>0</v>
      </c>
      <c r="AG200" s="117"/>
      <c r="AH200" s="117"/>
      <c r="AI200" s="117"/>
      <c r="AJ200" s="117"/>
      <c r="AK200" s="117">
        <v>0</v>
      </c>
      <c r="AL200" s="117"/>
      <c r="AM200" s="117"/>
      <c r="AN200" s="117"/>
      <c r="AO200" s="117"/>
      <c r="AP200" s="117">
        <v>0</v>
      </c>
      <c r="AQ200" s="117"/>
      <c r="AR200" s="117"/>
      <c r="AS200" s="117"/>
      <c r="AT200" s="117"/>
      <c r="AU200" s="117">
        <v>0</v>
      </c>
      <c r="AV200" s="117"/>
      <c r="AW200" s="117"/>
      <c r="AX200" s="117"/>
      <c r="AY200" s="117"/>
      <c r="AZ200" s="117">
        <v>0</v>
      </c>
      <c r="BA200" s="117"/>
      <c r="BB200" s="117"/>
      <c r="BC200" s="117"/>
      <c r="BD200" s="117"/>
      <c r="BE200" s="117">
        <v>0</v>
      </c>
      <c r="BF200" s="117"/>
      <c r="BG200" s="117"/>
      <c r="BH200" s="117"/>
      <c r="BI200" s="117"/>
    </row>
    <row r="201" spans="1:61" s="99" customFormat="1" ht="45" customHeight="1">
      <c r="A201" s="89">
        <v>0</v>
      </c>
      <c r="B201" s="90"/>
      <c r="C201" s="90"/>
      <c r="D201" s="114" t="s">
        <v>225</v>
      </c>
      <c r="E201" s="93"/>
      <c r="F201" s="93"/>
      <c r="G201" s="93"/>
      <c r="H201" s="93"/>
      <c r="I201" s="93"/>
      <c r="J201" s="93"/>
      <c r="K201" s="93"/>
      <c r="L201" s="93"/>
      <c r="M201" s="93"/>
      <c r="N201" s="93"/>
      <c r="O201" s="93"/>
      <c r="P201" s="94"/>
      <c r="Q201" s="27" t="s">
        <v>192</v>
      </c>
      <c r="R201" s="27"/>
      <c r="S201" s="27"/>
      <c r="T201" s="27"/>
      <c r="U201" s="27"/>
      <c r="V201" s="114" t="s">
        <v>226</v>
      </c>
      <c r="W201" s="93"/>
      <c r="X201" s="93"/>
      <c r="Y201" s="93"/>
      <c r="Z201" s="93"/>
      <c r="AA201" s="93"/>
      <c r="AB201" s="93"/>
      <c r="AC201" s="93"/>
      <c r="AD201" s="93"/>
      <c r="AE201" s="94"/>
      <c r="AF201" s="117">
        <v>0</v>
      </c>
      <c r="AG201" s="117"/>
      <c r="AH201" s="117"/>
      <c r="AI201" s="117"/>
      <c r="AJ201" s="117"/>
      <c r="AK201" s="117">
        <v>4027</v>
      </c>
      <c r="AL201" s="117"/>
      <c r="AM201" s="117"/>
      <c r="AN201" s="117"/>
      <c r="AO201" s="117"/>
      <c r="AP201" s="117">
        <v>4027</v>
      </c>
      <c r="AQ201" s="117"/>
      <c r="AR201" s="117"/>
      <c r="AS201" s="117"/>
      <c r="AT201" s="117"/>
      <c r="AU201" s="117">
        <v>0</v>
      </c>
      <c r="AV201" s="117"/>
      <c r="AW201" s="117"/>
      <c r="AX201" s="117"/>
      <c r="AY201" s="117"/>
      <c r="AZ201" s="117">
        <v>8421</v>
      </c>
      <c r="BA201" s="117"/>
      <c r="BB201" s="117"/>
      <c r="BC201" s="117"/>
      <c r="BD201" s="117"/>
      <c r="BE201" s="117">
        <v>8421</v>
      </c>
      <c r="BF201" s="117"/>
      <c r="BG201" s="117"/>
      <c r="BH201" s="117"/>
      <c r="BI201" s="117"/>
    </row>
    <row r="202" spans="1:61" s="99" customFormat="1" ht="60" customHeight="1">
      <c r="A202" s="89">
        <v>0</v>
      </c>
      <c r="B202" s="90"/>
      <c r="C202" s="90"/>
      <c r="D202" s="114" t="s">
        <v>227</v>
      </c>
      <c r="E202" s="93"/>
      <c r="F202" s="93"/>
      <c r="G202" s="93"/>
      <c r="H202" s="93"/>
      <c r="I202" s="93"/>
      <c r="J202" s="93"/>
      <c r="K202" s="93"/>
      <c r="L202" s="93"/>
      <c r="M202" s="93"/>
      <c r="N202" s="93"/>
      <c r="O202" s="93"/>
      <c r="P202" s="94"/>
      <c r="Q202" s="27" t="s">
        <v>192</v>
      </c>
      <c r="R202" s="27"/>
      <c r="S202" s="27"/>
      <c r="T202" s="27"/>
      <c r="U202" s="27"/>
      <c r="V202" s="114" t="s">
        <v>228</v>
      </c>
      <c r="W202" s="93"/>
      <c r="X202" s="93"/>
      <c r="Y202" s="93"/>
      <c r="Z202" s="93"/>
      <c r="AA202" s="93"/>
      <c r="AB202" s="93"/>
      <c r="AC202" s="93"/>
      <c r="AD202" s="93"/>
      <c r="AE202" s="94"/>
      <c r="AF202" s="117">
        <v>0</v>
      </c>
      <c r="AG202" s="117"/>
      <c r="AH202" s="117"/>
      <c r="AI202" s="117"/>
      <c r="AJ202" s="117"/>
      <c r="AK202" s="117">
        <v>3</v>
      </c>
      <c r="AL202" s="117"/>
      <c r="AM202" s="117"/>
      <c r="AN202" s="117"/>
      <c r="AO202" s="117"/>
      <c r="AP202" s="117">
        <v>3</v>
      </c>
      <c r="AQ202" s="117"/>
      <c r="AR202" s="117"/>
      <c r="AS202" s="117"/>
      <c r="AT202" s="117"/>
      <c r="AU202" s="117">
        <v>0</v>
      </c>
      <c r="AV202" s="117"/>
      <c r="AW202" s="117"/>
      <c r="AX202" s="117"/>
      <c r="AY202" s="117"/>
      <c r="AZ202" s="117">
        <v>0</v>
      </c>
      <c r="BA202" s="117"/>
      <c r="BB202" s="117"/>
      <c r="BC202" s="117"/>
      <c r="BD202" s="117"/>
      <c r="BE202" s="117">
        <v>0</v>
      </c>
      <c r="BF202" s="117"/>
      <c r="BG202" s="117"/>
      <c r="BH202" s="117"/>
      <c r="BI202" s="117"/>
    </row>
    <row r="203" spans="1:61" s="99" customFormat="1" ht="45" customHeight="1">
      <c r="A203" s="89">
        <v>0</v>
      </c>
      <c r="B203" s="90"/>
      <c r="C203" s="90"/>
      <c r="D203" s="114" t="s">
        <v>229</v>
      </c>
      <c r="E203" s="93"/>
      <c r="F203" s="93"/>
      <c r="G203" s="93"/>
      <c r="H203" s="93"/>
      <c r="I203" s="93"/>
      <c r="J203" s="93"/>
      <c r="K203" s="93"/>
      <c r="L203" s="93"/>
      <c r="M203" s="93"/>
      <c r="N203" s="93"/>
      <c r="O203" s="93"/>
      <c r="P203" s="94"/>
      <c r="Q203" s="27" t="s">
        <v>192</v>
      </c>
      <c r="R203" s="27"/>
      <c r="S203" s="27"/>
      <c r="T203" s="27"/>
      <c r="U203" s="27"/>
      <c r="V203" s="114" t="s">
        <v>226</v>
      </c>
      <c r="W203" s="93"/>
      <c r="X203" s="93"/>
      <c r="Y203" s="93"/>
      <c r="Z203" s="93"/>
      <c r="AA203" s="93"/>
      <c r="AB203" s="93"/>
      <c r="AC203" s="93"/>
      <c r="AD203" s="93"/>
      <c r="AE203" s="94"/>
      <c r="AF203" s="117">
        <v>0</v>
      </c>
      <c r="AG203" s="117"/>
      <c r="AH203" s="117"/>
      <c r="AI203" s="117"/>
      <c r="AJ203" s="117"/>
      <c r="AK203" s="117">
        <v>1322</v>
      </c>
      <c r="AL203" s="117"/>
      <c r="AM203" s="117"/>
      <c r="AN203" s="117"/>
      <c r="AO203" s="117"/>
      <c r="AP203" s="117">
        <v>1322</v>
      </c>
      <c r="AQ203" s="117"/>
      <c r="AR203" s="117"/>
      <c r="AS203" s="117"/>
      <c r="AT203" s="117"/>
      <c r="AU203" s="117">
        <v>0</v>
      </c>
      <c r="AV203" s="117"/>
      <c r="AW203" s="117"/>
      <c r="AX203" s="117"/>
      <c r="AY203" s="117"/>
      <c r="AZ203" s="117">
        <v>1123</v>
      </c>
      <c r="BA203" s="117"/>
      <c r="BB203" s="117"/>
      <c r="BC203" s="117"/>
      <c r="BD203" s="117"/>
      <c r="BE203" s="117">
        <v>1123</v>
      </c>
      <c r="BF203" s="117"/>
      <c r="BG203" s="117"/>
      <c r="BH203" s="117"/>
      <c r="BI203" s="117"/>
    </row>
    <row r="204" spans="1:61" s="99" customFormat="1" ht="45" customHeight="1">
      <c r="A204" s="89">
        <v>0</v>
      </c>
      <c r="B204" s="90"/>
      <c r="C204" s="90"/>
      <c r="D204" s="114" t="s">
        <v>230</v>
      </c>
      <c r="E204" s="93"/>
      <c r="F204" s="93"/>
      <c r="G204" s="93"/>
      <c r="H204" s="93"/>
      <c r="I204" s="93"/>
      <c r="J204" s="93"/>
      <c r="K204" s="93"/>
      <c r="L204" s="93"/>
      <c r="M204" s="93"/>
      <c r="N204" s="93"/>
      <c r="O204" s="93"/>
      <c r="P204" s="94"/>
      <c r="Q204" s="27" t="s">
        <v>213</v>
      </c>
      <c r="R204" s="27"/>
      <c r="S204" s="27"/>
      <c r="T204" s="27"/>
      <c r="U204" s="27"/>
      <c r="V204" s="114" t="s">
        <v>231</v>
      </c>
      <c r="W204" s="93"/>
      <c r="X204" s="93"/>
      <c r="Y204" s="93"/>
      <c r="Z204" s="93"/>
      <c r="AA204" s="93"/>
      <c r="AB204" s="93"/>
      <c r="AC204" s="93"/>
      <c r="AD204" s="93"/>
      <c r="AE204" s="94"/>
      <c r="AF204" s="117">
        <v>0</v>
      </c>
      <c r="AG204" s="117"/>
      <c r="AH204" s="117"/>
      <c r="AI204" s="117"/>
      <c r="AJ204" s="117"/>
      <c r="AK204" s="117">
        <v>3</v>
      </c>
      <c r="AL204" s="117"/>
      <c r="AM204" s="117"/>
      <c r="AN204" s="117"/>
      <c r="AO204" s="117"/>
      <c r="AP204" s="117">
        <v>3</v>
      </c>
      <c r="AQ204" s="117"/>
      <c r="AR204" s="117"/>
      <c r="AS204" s="117"/>
      <c r="AT204" s="117"/>
      <c r="AU204" s="117">
        <v>0</v>
      </c>
      <c r="AV204" s="117"/>
      <c r="AW204" s="117"/>
      <c r="AX204" s="117"/>
      <c r="AY204" s="117"/>
      <c r="AZ204" s="117">
        <v>2</v>
      </c>
      <c r="BA204" s="117"/>
      <c r="BB204" s="117"/>
      <c r="BC204" s="117"/>
      <c r="BD204" s="117"/>
      <c r="BE204" s="117">
        <v>2</v>
      </c>
      <c r="BF204" s="117"/>
      <c r="BG204" s="117"/>
      <c r="BH204" s="117"/>
      <c r="BI204" s="117"/>
    </row>
    <row r="205" spans="1:61" s="99" customFormat="1" ht="45" customHeight="1">
      <c r="A205" s="89">
        <v>0</v>
      </c>
      <c r="B205" s="90"/>
      <c r="C205" s="90"/>
      <c r="D205" s="114" t="s">
        <v>232</v>
      </c>
      <c r="E205" s="93"/>
      <c r="F205" s="93"/>
      <c r="G205" s="93"/>
      <c r="H205" s="93"/>
      <c r="I205" s="93"/>
      <c r="J205" s="93"/>
      <c r="K205" s="93"/>
      <c r="L205" s="93"/>
      <c r="M205" s="93"/>
      <c r="N205" s="93"/>
      <c r="O205" s="93"/>
      <c r="P205" s="94"/>
      <c r="Q205" s="27" t="s">
        <v>213</v>
      </c>
      <c r="R205" s="27"/>
      <c r="S205" s="27"/>
      <c r="T205" s="27"/>
      <c r="U205" s="27"/>
      <c r="V205" s="114" t="s">
        <v>233</v>
      </c>
      <c r="W205" s="93"/>
      <c r="X205" s="93"/>
      <c r="Y205" s="93"/>
      <c r="Z205" s="93"/>
      <c r="AA205" s="93"/>
      <c r="AB205" s="93"/>
      <c r="AC205" s="93"/>
      <c r="AD205" s="93"/>
      <c r="AE205" s="94"/>
      <c r="AF205" s="117">
        <v>0</v>
      </c>
      <c r="AG205" s="117"/>
      <c r="AH205" s="117"/>
      <c r="AI205" s="117"/>
      <c r="AJ205" s="117"/>
      <c r="AK205" s="117">
        <v>0</v>
      </c>
      <c r="AL205" s="117"/>
      <c r="AM205" s="117"/>
      <c r="AN205" s="117"/>
      <c r="AO205" s="117"/>
      <c r="AP205" s="117">
        <v>0</v>
      </c>
      <c r="AQ205" s="117"/>
      <c r="AR205" s="117"/>
      <c r="AS205" s="117"/>
      <c r="AT205" s="117"/>
      <c r="AU205" s="117">
        <v>0</v>
      </c>
      <c r="AV205" s="117"/>
      <c r="AW205" s="117"/>
      <c r="AX205" s="117"/>
      <c r="AY205" s="117"/>
      <c r="AZ205" s="117">
        <v>0</v>
      </c>
      <c r="BA205" s="117"/>
      <c r="BB205" s="117"/>
      <c r="BC205" s="117"/>
      <c r="BD205" s="117"/>
      <c r="BE205" s="117">
        <v>0</v>
      </c>
      <c r="BF205" s="117"/>
      <c r="BG205" s="117"/>
      <c r="BH205" s="117"/>
      <c r="BI205" s="117"/>
    </row>
    <row r="206" spans="1:61" s="99" customFormat="1" ht="30" customHeight="1">
      <c r="A206" s="89">
        <v>0</v>
      </c>
      <c r="B206" s="90"/>
      <c r="C206" s="90"/>
      <c r="D206" s="114" t="s">
        <v>234</v>
      </c>
      <c r="E206" s="93"/>
      <c r="F206" s="93"/>
      <c r="G206" s="93"/>
      <c r="H206" s="93"/>
      <c r="I206" s="93"/>
      <c r="J206" s="93"/>
      <c r="K206" s="93"/>
      <c r="L206" s="93"/>
      <c r="M206" s="93"/>
      <c r="N206" s="93"/>
      <c r="O206" s="93"/>
      <c r="P206" s="94"/>
      <c r="Q206" s="27" t="s">
        <v>213</v>
      </c>
      <c r="R206" s="27"/>
      <c r="S206" s="27"/>
      <c r="T206" s="27"/>
      <c r="U206" s="27"/>
      <c r="V206" s="114" t="s">
        <v>219</v>
      </c>
      <c r="W206" s="93"/>
      <c r="X206" s="93"/>
      <c r="Y206" s="93"/>
      <c r="Z206" s="93"/>
      <c r="AA206" s="93"/>
      <c r="AB206" s="93"/>
      <c r="AC206" s="93"/>
      <c r="AD206" s="93"/>
      <c r="AE206" s="94"/>
      <c r="AF206" s="117">
        <v>0</v>
      </c>
      <c r="AG206" s="117"/>
      <c r="AH206" s="117"/>
      <c r="AI206" s="117"/>
      <c r="AJ206" s="117"/>
      <c r="AK206" s="117">
        <v>0</v>
      </c>
      <c r="AL206" s="117"/>
      <c r="AM206" s="117"/>
      <c r="AN206" s="117"/>
      <c r="AO206" s="117"/>
      <c r="AP206" s="117">
        <v>0</v>
      </c>
      <c r="AQ206" s="117"/>
      <c r="AR206" s="117"/>
      <c r="AS206" s="117"/>
      <c r="AT206" s="117"/>
      <c r="AU206" s="117">
        <v>0</v>
      </c>
      <c r="AV206" s="117"/>
      <c r="AW206" s="117"/>
      <c r="AX206" s="117"/>
      <c r="AY206" s="117"/>
      <c r="AZ206" s="117">
        <v>0</v>
      </c>
      <c r="BA206" s="117"/>
      <c r="BB206" s="117"/>
      <c r="BC206" s="117"/>
      <c r="BD206" s="117"/>
      <c r="BE206" s="117">
        <v>0</v>
      </c>
      <c r="BF206" s="117"/>
      <c r="BG206" s="117"/>
      <c r="BH206" s="117"/>
      <c r="BI206" s="117"/>
    </row>
    <row r="207" spans="1:61" s="99" customFormat="1" ht="30" customHeight="1">
      <c r="A207" s="89">
        <v>0</v>
      </c>
      <c r="B207" s="90"/>
      <c r="C207" s="90"/>
      <c r="D207" s="114" t="s">
        <v>235</v>
      </c>
      <c r="E207" s="93"/>
      <c r="F207" s="93"/>
      <c r="G207" s="93"/>
      <c r="H207" s="93"/>
      <c r="I207" s="93"/>
      <c r="J207" s="93"/>
      <c r="K207" s="93"/>
      <c r="L207" s="93"/>
      <c r="M207" s="93"/>
      <c r="N207" s="93"/>
      <c r="O207" s="93"/>
      <c r="P207" s="94"/>
      <c r="Q207" s="27" t="s">
        <v>213</v>
      </c>
      <c r="R207" s="27"/>
      <c r="S207" s="27"/>
      <c r="T207" s="27"/>
      <c r="U207" s="27"/>
      <c r="V207" s="114" t="s">
        <v>236</v>
      </c>
      <c r="W207" s="93"/>
      <c r="X207" s="93"/>
      <c r="Y207" s="93"/>
      <c r="Z207" s="93"/>
      <c r="AA207" s="93"/>
      <c r="AB207" s="93"/>
      <c r="AC207" s="93"/>
      <c r="AD207" s="93"/>
      <c r="AE207" s="94"/>
      <c r="AF207" s="117">
        <v>0</v>
      </c>
      <c r="AG207" s="117"/>
      <c r="AH207" s="117"/>
      <c r="AI207" s="117"/>
      <c r="AJ207" s="117"/>
      <c r="AK207" s="117">
        <v>1</v>
      </c>
      <c r="AL207" s="117"/>
      <c r="AM207" s="117"/>
      <c r="AN207" s="117"/>
      <c r="AO207" s="117"/>
      <c r="AP207" s="117">
        <v>1</v>
      </c>
      <c r="AQ207" s="117"/>
      <c r="AR207" s="117"/>
      <c r="AS207" s="117"/>
      <c r="AT207" s="117"/>
      <c r="AU207" s="117">
        <v>0</v>
      </c>
      <c r="AV207" s="117"/>
      <c r="AW207" s="117"/>
      <c r="AX207" s="117"/>
      <c r="AY207" s="117"/>
      <c r="AZ207" s="117">
        <v>0</v>
      </c>
      <c r="BA207" s="117"/>
      <c r="BB207" s="117"/>
      <c r="BC207" s="117"/>
      <c r="BD207" s="117"/>
      <c r="BE207" s="117">
        <v>0</v>
      </c>
      <c r="BF207" s="117"/>
      <c r="BG207" s="117"/>
      <c r="BH207" s="117"/>
      <c r="BI207" s="117"/>
    </row>
    <row r="208" spans="1:61" s="99" customFormat="1" ht="60" customHeight="1">
      <c r="A208" s="89">
        <v>0</v>
      </c>
      <c r="B208" s="90"/>
      <c r="C208" s="90"/>
      <c r="D208" s="114" t="s">
        <v>237</v>
      </c>
      <c r="E208" s="93"/>
      <c r="F208" s="93"/>
      <c r="G208" s="93"/>
      <c r="H208" s="93"/>
      <c r="I208" s="93"/>
      <c r="J208" s="93"/>
      <c r="K208" s="93"/>
      <c r="L208" s="93"/>
      <c r="M208" s="93"/>
      <c r="N208" s="93"/>
      <c r="O208" s="93"/>
      <c r="P208" s="94"/>
      <c r="Q208" s="27" t="s">
        <v>213</v>
      </c>
      <c r="R208" s="27"/>
      <c r="S208" s="27"/>
      <c r="T208" s="27"/>
      <c r="U208" s="27"/>
      <c r="V208" s="114" t="s">
        <v>238</v>
      </c>
      <c r="W208" s="93"/>
      <c r="X208" s="93"/>
      <c r="Y208" s="93"/>
      <c r="Z208" s="93"/>
      <c r="AA208" s="93"/>
      <c r="AB208" s="93"/>
      <c r="AC208" s="93"/>
      <c r="AD208" s="93"/>
      <c r="AE208" s="94"/>
      <c r="AF208" s="117">
        <v>0</v>
      </c>
      <c r="AG208" s="117"/>
      <c r="AH208" s="117"/>
      <c r="AI208" s="117"/>
      <c r="AJ208" s="117"/>
      <c r="AK208" s="117">
        <v>0</v>
      </c>
      <c r="AL208" s="117"/>
      <c r="AM208" s="117"/>
      <c r="AN208" s="117"/>
      <c r="AO208" s="117"/>
      <c r="AP208" s="117">
        <v>0</v>
      </c>
      <c r="AQ208" s="117"/>
      <c r="AR208" s="117"/>
      <c r="AS208" s="117"/>
      <c r="AT208" s="117"/>
      <c r="AU208" s="117">
        <v>0</v>
      </c>
      <c r="AV208" s="117"/>
      <c r="AW208" s="117"/>
      <c r="AX208" s="117"/>
      <c r="AY208" s="117"/>
      <c r="AZ208" s="117">
        <v>0</v>
      </c>
      <c r="BA208" s="117"/>
      <c r="BB208" s="117"/>
      <c r="BC208" s="117"/>
      <c r="BD208" s="117"/>
      <c r="BE208" s="117">
        <v>0</v>
      </c>
      <c r="BF208" s="117"/>
      <c r="BG208" s="117"/>
      <c r="BH208" s="117"/>
      <c r="BI208" s="117"/>
    </row>
    <row r="209" spans="1:61" s="99" customFormat="1" ht="45" customHeight="1">
      <c r="A209" s="89">
        <v>0</v>
      </c>
      <c r="B209" s="90"/>
      <c r="C209" s="90"/>
      <c r="D209" s="114" t="s">
        <v>239</v>
      </c>
      <c r="E209" s="93"/>
      <c r="F209" s="93"/>
      <c r="G209" s="93"/>
      <c r="H209" s="93"/>
      <c r="I209" s="93"/>
      <c r="J209" s="93"/>
      <c r="K209" s="93"/>
      <c r="L209" s="93"/>
      <c r="M209" s="93"/>
      <c r="N209" s="93"/>
      <c r="O209" s="93"/>
      <c r="P209" s="94"/>
      <c r="Q209" s="27" t="s">
        <v>213</v>
      </c>
      <c r="R209" s="27"/>
      <c r="S209" s="27"/>
      <c r="T209" s="27"/>
      <c r="U209" s="27"/>
      <c r="V209" s="114" t="s">
        <v>240</v>
      </c>
      <c r="W209" s="93"/>
      <c r="X209" s="93"/>
      <c r="Y209" s="93"/>
      <c r="Z209" s="93"/>
      <c r="AA209" s="93"/>
      <c r="AB209" s="93"/>
      <c r="AC209" s="93"/>
      <c r="AD209" s="93"/>
      <c r="AE209" s="94"/>
      <c r="AF209" s="117">
        <v>0</v>
      </c>
      <c r="AG209" s="117"/>
      <c r="AH209" s="117"/>
      <c r="AI209" s="117"/>
      <c r="AJ209" s="117"/>
      <c r="AK209" s="117">
        <v>0</v>
      </c>
      <c r="AL209" s="117"/>
      <c r="AM209" s="117"/>
      <c r="AN209" s="117"/>
      <c r="AO209" s="117"/>
      <c r="AP209" s="117">
        <v>0</v>
      </c>
      <c r="AQ209" s="117"/>
      <c r="AR209" s="117"/>
      <c r="AS209" s="117"/>
      <c r="AT209" s="117"/>
      <c r="AU209" s="117">
        <v>0</v>
      </c>
      <c r="AV209" s="117"/>
      <c r="AW209" s="117"/>
      <c r="AX209" s="117"/>
      <c r="AY209" s="117"/>
      <c r="AZ209" s="117">
        <v>0</v>
      </c>
      <c r="BA209" s="117"/>
      <c r="BB209" s="117"/>
      <c r="BC209" s="117"/>
      <c r="BD209" s="117"/>
      <c r="BE209" s="117">
        <v>0</v>
      </c>
      <c r="BF209" s="117"/>
      <c r="BG209" s="117"/>
      <c r="BH209" s="117"/>
      <c r="BI209" s="117"/>
    </row>
    <row r="210" spans="1:61" s="6" customFormat="1" ht="14.25">
      <c r="A210" s="86">
        <v>0</v>
      </c>
      <c r="B210" s="87"/>
      <c r="C210" s="87"/>
      <c r="D210" s="113" t="s">
        <v>241</v>
      </c>
      <c r="E210" s="101"/>
      <c r="F210" s="101"/>
      <c r="G210" s="101"/>
      <c r="H210" s="101"/>
      <c r="I210" s="101"/>
      <c r="J210" s="101"/>
      <c r="K210" s="101"/>
      <c r="L210" s="101"/>
      <c r="M210" s="101"/>
      <c r="N210" s="101"/>
      <c r="O210" s="101"/>
      <c r="P210" s="102"/>
      <c r="Q210" s="111"/>
      <c r="R210" s="111"/>
      <c r="S210" s="111"/>
      <c r="T210" s="111"/>
      <c r="U210" s="111"/>
      <c r="V210" s="113"/>
      <c r="W210" s="101"/>
      <c r="X210" s="101"/>
      <c r="Y210" s="101"/>
      <c r="Z210" s="101"/>
      <c r="AA210" s="101"/>
      <c r="AB210" s="101"/>
      <c r="AC210" s="101"/>
      <c r="AD210" s="101"/>
      <c r="AE210" s="102"/>
      <c r="AF210" s="112"/>
      <c r="AG210" s="112"/>
      <c r="AH210" s="112"/>
      <c r="AI210" s="112"/>
      <c r="AJ210" s="112"/>
      <c r="AK210" s="112"/>
      <c r="AL210" s="112"/>
      <c r="AM210" s="112"/>
      <c r="AN210" s="112"/>
      <c r="AO210" s="112"/>
      <c r="AP210" s="112"/>
      <c r="AQ210" s="112"/>
      <c r="AR210" s="112"/>
      <c r="AS210" s="112"/>
      <c r="AT210" s="112"/>
      <c r="AU210" s="112"/>
      <c r="AV210" s="112"/>
      <c r="AW210" s="112"/>
      <c r="AX210" s="112"/>
      <c r="AY210" s="112"/>
      <c r="AZ210" s="112"/>
      <c r="BA210" s="112"/>
      <c r="BB210" s="112"/>
      <c r="BC210" s="112"/>
      <c r="BD210" s="112"/>
      <c r="BE210" s="112"/>
      <c r="BF210" s="112"/>
      <c r="BG210" s="112"/>
      <c r="BH210" s="112"/>
      <c r="BI210" s="112"/>
    </row>
    <row r="211" spans="1:61" s="99" customFormat="1" ht="71.25" customHeight="1">
      <c r="A211" s="89">
        <v>0</v>
      </c>
      <c r="B211" s="90"/>
      <c r="C211" s="90"/>
      <c r="D211" s="114" t="s">
        <v>242</v>
      </c>
      <c r="E211" s="93"/>
      <c r="F211" s="93"/>
      <c r="G211" s="93"/>
      <c r="H211" s="93"/>
      <c r="I211" s="93"/>
      <c r="J211" s="93"/>
      <c r="K211" s="93"/>
      <c r="L211" s="93"/>
      <c r="M211" s="93"/>
      <c r="N211" s="93"/>
      <c r="O211" s="93"/>
      <c r="P211" s="94"/>
      <c r="Q211" s="27" t="s">
        <v>195</v>
      </c>
      <c r="R211" s="27"/>
      <c r="S211" s="27"/>
      <c r="T211" s="27"/>
      <c r="U211" s="27"/>
      <c r="V211" s="114" t="s">
        <v>243</v>
      </c>
      <c r="W211" s="93"/>
      <c r="X211" s="93"/>
      <c r="Y211" s="93"/>
      <c r="Z211" s="93"/>
      <c r="AA211" s="93"/>
      <c r="AB211" s="93"/>
      <c r="AC211" s="93"/>
      <c r="AD211" s="93"/>
      <c r="AE211" s="94"/>
      <c r="AF211" s="117">
        <v>700</v>
      </c>
      <c r="AG211" s="117"/>
      <c r="AH211" s="117"/>
      <c r="AI211" s="117"/>
      <c r="AJ211" s="117"/>
      <c r="AK211" s="117">
        <v>0</v>
      </c>
      <c r="AL211" s="117"/>
      <c r="AM211" s="117"/>
      <c r="AN211" s="117"/>
      <c r="AO211" s="117"/>
      <c r="AP211" s="117">
        <v>700</v>
      </c>
      <c r="AQ211" s="117"/>
      <c r="AR211" s="117"/>
      <c r="AS211" s="117"/>
      <c r="AT211" s="117"/>
      <c r="AU211" s="117">
        <v>805</v>
      </c>
      <c r="AV211" s="117"/>
      <c r="AW211" s="117"/>
      <c r="AX211" s="117"/>
      <c r="AY211" s="117"/>
      <c r="AZ211" s="117">
        <v>0</v>
      </c>
      <c r="BA211" s="117"/>
      <c r="BB211" s="117"/>
      <c r="BC211" s="117"/>
      <c r="BD211" s="117"/>
      <c r="BE211" s="117">
        <v>805</v>
      </c>
      <c r="BF211" s="117"/>
      <c r="BG211" s="117"/>
      <c r="BH211" s="117"/>
      <c r="BI211" s="117"/>
    </row>
    <row r="212" spans="1:61" s="99" customFormat="1" ht="45" customHeight="1">
      <c r="A212" s="89">
        <v>0</v>
      </c>
      <c r="B212" s="90"/>
      <c r="C212" s="90"/>
      <c r="D212" s="114" t="s">
        <v>244</v>
      </c>
      <c r="E212" s="93"/>
      <c r="F212" s="93"/>
      <c r="G212" s="93"/>
      <c r="H212" s="93"/>
      <c r="I212" s="93"/>
      <c r="J212" s="93"/>
      <c r="K212" s="93"/>
      <c r="L212" s="93"/>
      <c r="M212" s="93"/>
      <c r="N212" s="93"/>
      <c r="O212" s="93"/>
      <c r="P212" s="94"/>
      <c r="Q212" s="27" t="s">
        <v>195</v>
      </c>
      <c r="R212" s="27"/>
      <c r="S212" s="27"/>
      <c r="T212" s="27"/>
      <c r="U212" s="27"/>
      <c r="V212" s="114" t="s">
        <v>245</v>
      </c>
      <c r="W212" s="93"/>
      <c r="X212" s="93"/>
      <c r="Y212" s="93"/>
      <c r="Z212" s="93"/>
      <c r="AA212" s="93"/>
      <c r="AB212" s="93"/>
      <c r="AC212" s="93"/>
      <c r="AD212" s="93"/>
      <c r="AE212" s="94"/>
      <c r="AF212" s="117">
        <v>0</v>
      </c>
      <c r="AG212" s="117"/>
      <c r="AH212" s="117"/>
      <c r="AI212" s="117"/>
      <c r="AJ212" s="117"/>
      <c r="AK212" s="117">
        <v>0</v>
      </c>
      <c r="AL212" s="117"/>
      <c r="AM212" s="117"/>
      <c r="AN212" s="117"/>
      <c r="AO212" s="117"/>
      <c r="AP212" s="117">
        <v>0</v>
      </c>
      <c r="AQ212" s="117"/>
      <c r="AR212" s="117"/>
      <c r="AS212" s="117"/>
      <c r="AT212" s="117"/>
      <c r="AU212" s="117">
        <v>0</v>
      </c>
      <c r="AV212" s="117"/>
      <c r="AW212" s="117"/>
      <c r="AX212" s="117"/>
      <c r="AY212" s="117"/>
      <c r="AZ212" s="117">
        <v>0</v>
      </c>
      <c r="BA212" s="117"/>
      <c r="BB212" s="117"/>
      <c r="BC212" s="117"/>
      <c r="BD212" s="117"/>
      <c r="BE212" s="117">
        <v>0</v>
      </c>
      <c r="BF212" s="117"/>
      <c r="BG212" s="117"/>
      <c r="BH212" s="117"/>
      <c r="BI212" s="117"/>
    </row>
    <row r="213" spans="1:61" s="99" customFormat="1" ht="60" customHeight="1">
      <c r="A213" s="89">
        <v>0</v>
      </c>
      <c r="B213" s="90"/>
      <c r="C213" s="90"/>
      <c r="D213" s="114" t="s">
        <v>246</v>
      </c>
      <c r="E213" s="93"/>
      <c r="F213" s="93"/>
      <c r="G213" s="93"/>
      <c r="H213" s="93"/>
      <c r="I213" s="93"/>
      <c r="J213" s="93"/>
      <c r="K213" s="93"/>
      <c r="L213" s="93"/>
      <c r="M213" s="93"/>
      <c r="N213" s="93"/>
      <c r="O213" s="93"/>
      <c r="P213" s="94"/>
      <c r="Q213" s="27" t="s">
        <v>195</v>
      </c>
      <c r="R213" s="27"/>
      <c r="S213" s="27"/>
      <c r="T213" s="27"/>
      <c r="U213" s="27"/>
      <c r="V213" s="114" t="s">
        <v>247</v>
      </c>
      <c r="W213" s="93"/>
      <c r="X213" s="93"/>
      <c r="Y213" s="93"/>
      <c r="Z213" s="93"/>
      <c r="AA213" s="93"/>
      <c r="AB213" s="93"/>
      <c r="AC213" s="93"/>
      <c r="AD213" s="93"/>
      <c r="AE213" s="94"/>
      <c r="AF213" s="117">
        <v>0</v>
      </c>
      <c r="AG213" s="117"/>
      <c r="AH213" s="117"/>
      <c r="AI213" s="117"/>
      <c r="AJ213" s="117"/>
      <c r="AK213" s="117">
        <v>1105</v>
      </c>
      <c r="AL213" s="117"/>
      <c r="AM213" s="117"/>
      <c r="AN213" s="117"/>
      <c r="AO213" s="117"/>
      <c r="AP213" s="117">
        <v>1105</v>
      </c>
      <c r="AQ213" s="117"/>
      <c r="AR213" s="117"/>
      <c r="AS213" s="117"/>
      <c r="AT213" s="117"/>
      <c r="AU213" s="117">
        <v>0</v>
      </c>
      <c r="AV213" s="117"/>
      <c r="AW213" s="117"/>
      <c r="AX213" s="117"/>
      <c r="AY213" s="117"/>
      <c r="AZ213" s="117">
        <v>1207</v>
      </c>
      <c r="BA213" s="117"/>
      <c r="BB213" s="117"/>
      <c r="BC213" s="117"/>
      <c r="BD213" s="117"/>
      <c r="BE213" s="117">
        <v>1207</v>
      </c>
      <c r="BF213" s="117"/>
      <c r="BG213" s="117"/>
      <c r="BH213" s="117"/>
      <c r="BI213" s="117"/>
    </row>
    <row r="214" spans="1:61" s="99" customFormat="1" ht="60" customHeight="1">
      <c r="A214" s="89">
        <v>0</v>
      </c>
      <c r="B214" s="90"/>
      <c r="C214" s="90"/>
      <c r="D214" s="114" t="s">
        <v>248</v>
      </c>
      <c r="E214" s="93"/>
      <c r="F214" s="93"/>
      <c r="G214" s="93"/>
      <c r="H214" s="93"/>
      <c r="I214" s="93"/>
      <c r="J214" s="93"/>
      <c r="K214" s="93"/>
      <c r="L214" s="93"/>
      <c r="M214" s="93"/>
      <c r="N214" s="93"/>
      <c r="O214" s="93"/>
      <c r="P214" s="94"/>
      <c r="Q214" s="27" t="s">
        <v>195</v>
      </c>
      <c r="R214" s="27"/>
      <c r="S214" s="27"/>
      <c r="T214" s="27"/>
      <c r="U214" s="27"/>
      <c r="V214" s="114" t="s">
        <v>249</v>
      </c>
      <c r="W214" s="93"/>
      <c r="X214" s="93"/>
      <c r="Y214" s="93"/>
      <c r="Z214" s="93"/>
      <c r="AA214" s="93"/>
      <c r="AB214" s="93"/>
      <c r="AC214" s="93"/>
      <c r="AD214" s="93"/>
      <c r="AE214" s="94"/>
      <c r="AF214" s="117">
        <v>0</v>
      </c>
      <c r="AG214" s="117"/>
      <c r="AH214" s="117"/>
      <c r="AI214" s="117"/>
      <c r="AJ214" s="117"/>
      <c r="AK214" s="117">
        <v>50000</v>
      </c>
      <c r="AL214" s="117"/>
      <c r="AM214" s="117"/>
      <c r="AN214" s="117"/>
      <c r="AO214" s="117"/>
      <c r="AP214" s="117">
        <v>50000</v>
      </c>
      <c r="AQ214" s="117"/>
      <c r="AR214" s="117"/>
      <c r="AS214" s="117"/>
      <c r="AT214" s="117"/>
      <c r="AU214" s="117">
        <v>0</v>
      </c>
      <c r="AV214" s="117"/>
      <c r="AW214" s="117"/>
      <c r="AX214" s="117"/>
      <c r="AY214" s="117"/>
      <c r="AZ214" s="117">
        <v>0</v>
      </c>
      <c r="BA214" s="117"/>
      <c r="BB214" s="117"/>
      <c r="BC214" s="117"/>
      <c r="BD214" s="117"/>
      <c r="BE214" s="117">
        <v>0</v>
      </c>
      <c r="BF214" s="117"/>
      <c r="BG214" s="117"/>
      <c r="BH214" s="117"/>
      <c r="BI214" s="117"/>
    </row>
    <row r="215" spans="1:61" s="99" customFormat="1" ht="45" customHeight="1">
      <c r="A215" s="89">
        <v>0</v>
      </c>
      <c r="B215" s="90"/>
      <c r="C215" s="90"/>
      <c r="D215" s="114" t="s">
        <v>250</v>
      </c>
      <c r="E215" s="93"/>
      <c r="F215" s="93"/>
      <c r="G215" s="93"/>
      <c r="H215" s="93"/>
      <c r="I215" s="93"/>
      <c r="J215" s="93"/>
      <c r="K215" s="93"/>
      <c r="L215" s="93"/>
      <c r="M215" s="93"/>
      <c r="N215" s="93"/>
      <c r="O215" s="93"/>
      <c r="P215" s="94"/>
      <c r="Q215" s="27" t="s">
        <v>195</v>
      </c>
      <c r="R215" s="27"/>
      <c r="S215" s="27"/>
      <c r="T215" s="27"/>
      <c r="U215" s="27"/>
      <c r="V215" s="114" t="s">
        <v>251</v>
      </c>
      <c r="W215" s="93"/>
      <c r="X215" s="93"/>
      <c r="Y215" s="93"/>
      <c r="Z215" s="93"/>
      <c r="AA215" s="93"/>
      <c r="AB215" s="93"/>
      <c r="AC215" s="93"/>
      <c r="AD215" s="93"/>
      <c r="AE215" s="94"/>
      <c r="AF215" s="117">
        <v>0</v>
      </c>
      <c r="AG215" s="117"/>
      <c r="AH215" s="117"/>
      <c r="AI215" s="117"/>
      <c r="AJ215" s="117"/>
      <c r="AK215" s="117">
        <v>1925</v>
      </c>
      <c r="AL215" s="117"/>
      <c r="AM215" s="117"/>
      <c r="AN215" s="117"/>
      <c r="AO215" s="117"/>
      <c r="AP215" s="117">
        <v>1925</v>
      </c>
      <c r="AQ215" s="117"/>
      <c r="AR215" s="117"/>
      <c r="AS215" s="117"/>
      <c r="AT215" s="117"/>
      <c r="AU215" s="117">
        <v>0</v>
      </c>
      <c r="AV215" s="117"/>
      <c r="AW215" s="117"/>
      <c r="AX215" s="117"/>
      <c r="AY215" s="117"/>
      <c r="AZ215" s="117">
        <v>2048</v>
      </c>
      <c r="BA215" s="117"/>
      <c r="BB215" s="117"/>
      <c r="BC215" s="117"/>
      <c r="BD215" s="117"/>
      <c r="BE215" s="117">
        <v>2048</v>
      </c>
      <c r="BF215" s="117"/>
      <c r="BG215" s="117"/>
      <c r="BH215" s="117"/>
      <c r="BI215" s="117"/>
    </row>
    <row r="216" spans="1:61" s="99" customFormat="1" ht="45" customHeight="1">
      <c r="A216" s="89">
        <v>0</v>
      </c>
      <c r="B216" s="90"/>
      <c r="C216" s="90"/>
      <c r="D216" s="114" t="s">
        <v>252</v>
      </c>
      <c r="E216" s="93"/>
      <c r="F216" s="93"/>
      <c r="G216" s="93"/>
      <c r="H216" s="93"/>
      <c r="I216" s="93"/>
      <c r="J216" s="93"/>
      <c r="K216" s="93"/>
      <c r="L216" s="93"/>
      <c r="M216" s="93"/>
      <c r="N216" s="93"/>
      <c r="O216" s="93"/>
      <c r="P216" s="94"/>
      <c r="Q216" s="27" t="s">
        <v>195</v>
      </c>
      <c r="R216" s="27"/>
      <c r="S216" s="27"/>
      <c r="T216" s="27"/>
      <c r="U216" s="27"/>
      <c r="V216" s="114" t="s">
        <v>249</v>
      </c>
      <c r="W216" s="93"/>
      <c r="X216" s="93"/>
      <c r="Y216" s="93"/>
      <c r="Z216" s="93"/>
      <c r="AA216" s="93"/>
      <c r="AB216" s="93"/>
      <c r="AC216" s="93"/>
      <c r="AD216" s="93"/>
      <c r="AE216" s="94"/>
      <c r="AF216" s="117">
        <v>0</v>
      </c>
      <c r="AG216" s="117"/>
      <c r="AH216" s="117"/>
      <c r="AI216" s="117"/>
      <c r="AJ216" s="117"/>
      <c r="AK216" s="117">
        <v>0</v>
      </c>
      <c r="AL216" s="117"/>
      <c r="AM216" s="117"/>
      <c r="AN216" s="117"/>
      <c r="AO216" s="117"/>
      <c r="AP216" s="117">
        <v>0</v>
      </c>
      <c r="AQ216" s="117"/>
      <c r="AR216" s="117"/>
      <c r="AS216" s="117"/>
      <c r="AT216" s="117"/>
      <c r="AU216" s="117">
        <v>0</v>
      </c>
      <c r="AV216" s="117"/>
      <c r="AW216" s="117"/>
      <c r="AX216" s="117"/>
      <c r="AY216" s="117"/>
      <c r="AZ216" s="117">
        <v>0</v>
      </c>
      <c r="BA216" s="117"/>
      <c r="BB216" s="117"/>
      <c r="BC216" s="117"/>
      <c r="BD216" s="117"/>
      <c r="BE216" s="117">
        <v>0</v>
      </c>
      <c r="BF216" s="117"/>
      <c r="BG216" s="117"/>
      <c r="BH216" s="117"/>
      <c r="BI216" s="117"/>
    </row>
    <row r="217" spans="1:61" s="99" customFormat="1" ht="60" customHeight="1">
      <c r="A217" s="89">
        <v>0</v>
      </c>
      <c r="B217" s="90"/>
      <c r="C217" s="90"/>
      <c r="D217" s="114" t="s">
        <v>253</v>
      </c>
      <c r="E217" s="93"/>
      <c r="F217" s="93"/>
      <c r="G217" s="93"/>
      <c r="H217" s="93"/>
      <c r="I217" s="93"/>
      <c r="J217" s="93"/>
      <c r="K217" s="93"/>
      <c r="L217" s="93"/>
      <c r="M217" s="93"/>
      <c r="N217" s="93"/>
      <c r="O217" s="93"/>
      <c r="P217" s="94"/>
      <c r="Q217" s="27" t="s">
        <v>195</v>
      </c>
      <c r="R217" s="27"/>
      <c r="S217" s="27"/>
      <c r="T217" s="27"/>
      <c r="U217" s="27"/>
      <c r="V217" s="114" t="s">
        <v>254</v>
      </c>
      <c r="W217" s="93"/>
      <c r="X217" s="93"/>
      <c r="Y217" s="93"/>
      <c r="Z217" s="93"/>
      <c r="AA217" s="93"/>
      <c r="AB217" s="93"/>
      <c r="AC217" s="93"/>
      <c r="AD217" s="93"/>
      <c r="AE217" s="94"/>
      <c r="AF217" s="117">
        <v>0</v>
      </c>
      <c r="AG217" s="117"/>
      <c r="AH217" s="117"/>
      <c r="AI217" s="117"/>
      <c r="AJ217" s="117"/>
      <c r="AK217" s="117">
        <v>0</v>
      </c>
      <c r="AL217" s="117"/>
      <c r="AM217" s="117"/>
      <c r="AN217" s="117"/>
      <c r="AO217" s="117"/>
      <c r="AP217" s="117">
        <v>0</v>
      </c>
      <c r="AQ217" s="117"/>
      <c r="AR217" s="117"/>
      <c r="AS217" s="117"/>
      <c r="AT217" s="117"/>
      <c r="AU217" s="117">
        <v>0</v>
      </c>
      <c r="AV217" s="117"/>
      <c r="AW217" s="117"/>
      <c r="AX217" s="117"/>
      <c r="AY217" s="117"/>
      <c r="AZ217" s="117">
        <v>0</v>
      </c>
      <c r="BA217" s="117"/>
      <c r="BB217" s="117"/>
      <c r="BC217" s="117"/>
      <c r="BD217" s="117"/>
      <c r="BE217" s="117">
        <v>0</v>
      </c>
      <c r="BF217" s="117"/>
      <c r="BG217" s="117"/>
      <c r="BH217" s="117"/>
      <c r="BI217" s="117"/>
    </row>
    <row r="218" spans="1:61" s="99" customFormat="1" ht="60" customHeight="1">
      <c r="A218" s="89">
        <v>0</v>
      </c>
      <c r="B218" s="90"/>
      <c r="C218" s="90"/>
      <c r="D218" s="114" t="s">
        <v>255</v>
      </c>
      <c r="E218" s="93"/>
      <c r="F218" s="93"/>
      <c r="G218" s="93"/>
      <c r="H218" s="93"/>
      <c r="I218" s="93"/>
      <c r="J218" s="93"/>
      <c r="K218" s="93"/>
      <c r="L218" s="93"/>
      <c r="M218" s="93"/>
      <c r="N218" s="93"/>
      <c r="O218" s="93"/>
      <c r="P218" s="94"/>
      <c r="Q218" s="27" t="s">
        <v>195</v>
      </c>
      <c r="R218" s="27"/>
      <c r="S218" s="27"/>
      <c r="T218" s="27"/>
      <c r="U218" s="27"/>
      <c r="V218" s="114" t="s">
        <v>256</v>
      </c>
      <c r="W218" s="93"/>
      <c r="X218" s="93"/>
      <c r="Y218" s="93"/>
      <c r="Z218" s="93"/>
      <c r="AA218" s="93"/>
      <c r="AB218" s="93"/>
      <c r="AC218" s="93"/>
      <c r="AD218" s="93"/>
      <c r="AE218" s="94"/>
      <c r="AF218" s="117">
        <v>0</v>
      </c>
      <c r="AG218" s="117"/>
      <c r="AH218" s="117"/>
      <c r="AI218" s="117"/>
      <c r="AJ218" s="117"/>
      <c r="AK218" s="117">
        <v>0</v>
      </c>
      <c r="AL218" s="117"/>
      <c r="AM218" s="117"/>
      <c r="AN218" s="117"/>
      <c r="AO218" s="117"/>
      <c r="AP218" s="117">
        <v>0</v>
      </c>
      <c r="AQ218" s="117"/>
      <c r="AR218" s="117"/>
      <c r="AS218" s="117"/>
      <c r="AT218" s="117"/>
      <c r="AU218" s="117">
        <v>0</v>
      </c>
      <c r="AV218" s="117"/>
      <c r="AW218" s="117"/>
      <c r="AX218" s="117"/>
      <c r="AY218" s="117"/>
      <c r="AZ218" s="117">
        <v>0</v>
      </c>
      <c r="BA218" s="117"/>
      <c r="BB218" s="117"/>
      <c r="BC218" s="117"/>
      <c r="BD218" s="117"/>
      <c r="BE218" s="117">
        <v>0</v>
      </c>
      <c r="BF218" s="117"/>
      <c r="BG218" s="117"/>
      <c r="BH218" s="117"/>
      <c r="BI218" s="117"/>
    </row>
    <row r="219" spans="1:61" s="99" customFormat="1" ht="45" customHeight="1">
      <c r="A219" s="89">
        <v>0</v>
      </c>
      <c r="B219" s="90"/>
      <c r="C219" s="90"/>
      <c r="D219" s="114" t="s">
        <v>257</v>
      </c>
      <c r="E219" s="93"/>
      <c r="F219" s="93"/>
      <c r="G219" s="93"/>
      <c r="H219" s="93"/>
      <c r="I219" s="93"/>
      <c r="J219" s="93"/>
      <c r="K219" s="93"/>
      <c r="L219" s="93"/>
      <c r="M219" s="93"/>
      <c r="N219" s="93"/>
      <c r="O219" s="93"/>
      <c r="P219" s="94"/>
      <c r="Q219" s="27" t="s">
        <v>195</v>
      </c>
      <c r="R219" s="27"/>
      <c r="S219" s="27"/>
      <c r="T219" s="27"/>
      <c r="U219" s="27"/>
      <c r="V219" s="114" t="s">
        <v>258</v>
      </c>
      <c r="W219" s="93"/>
      <c r="X219" s="93"/>
      <c r="Y219" s="93"/>
      <c r="Z219" s="93"/>
      <c r="AA219" s="93"/>
      <c r="AB219" s="93"/>
      <c r="AC219" s="93"/>
      <c r="AD219" s="93"/>
      <c r="AE219" s="94"/>
      <c r="AF219" s="117">
        <v>0</v>
      </c>
      <c r="AG219" s="117"/>
      <c r="AH219" s="117"/>
      <c r="AI219" s="117"/>
      <c r="AJ219" s="117"/>
      <c r="AK219" s="117">
        <v>0</v>
      </c>
      <c r="AL219" s="117"/>
      <c r="AM219" s="117"/>
      <c r="AN219" s="117"/>
      <c r="AO219" s="117"/>
      <c r="AP219" s="117">
        <v>0</v>
      </c>
      <c r="AQ219" s="117"/>
      <c r="AR219" s="117"/>
      <c r="AS219" s="117"/>
      <c r="AT219" s="117"/>
      <c r="AU219" s="117">
        <v>0</v>
      </c>
      <c r="AV219" s="117"/>
      <c r="AW219" s="117"/>
      <c r="AX219" s="117"/>
      <c r="AY219" s="117"/>
      <c r="AZ219" s="117">
        <v>0</v>
      </c>
      <c r="BA219" s="117"/>
      <c r="BB219" s="117"/>
      <c r="BC219" s="117"/>
      <c r="BD219" s="117"/>
      <c r="BE219" s="117">
        <v>0</v>
      </c>
      <c r="BF219" s="117"/>
      <c r="BG219" s="117"/>
      <c r="BH219" s="117"/>
      <c r="BI219" s="117"/>
    </row>
    <row r="220" spans="1:61" s="6" customFormat="1" ht="14.25">
      <c r="A220" s="86">
        <v>0</v>
      </c>
      <c r="B220" s="87"/>
      <c r="C220" s="87"/>
      <c r="D220" s="113" t="s">
        <v>259</v>
      </c>
      <c r="E220" s="101"/>
      <c r="F220" s="101"/>
      <c r="G220" s="101"/>
      <c r="H220" s="101"/>
      <c r="I220" s="101"/>
      <c r="J220" s="101"/>
      <c r="K220" s="101"/>
      <c r="L220" s="101"/>
      <c r="M220" s="101"/>
      <c r="N220" s="101"/>
      <c r="O220" s="101"/>
      <c r="P220" s="102"/>
      <c r="Q220" s="111"/>
      <c r="R220" s="111"/>
      <c r="S220" s="111"/>
      <c r="T220" s="111"/>
      <c r="U220" s="111"/>
      <c r="V220" s="113"/>
      <c r="W220" s="101"/>
      <c r="X220" s="101"/>
      <c r="Y220" s="101"/>
      <c r="Z220" s="101"/>
      <c r="AA220" s="101"/>
      <c r="AB220" s="101"/>
      <c r="AC220" s="101"/>
      <c r="AD220" s="101"/>
      <c r="AE220" s="102"/>
      <c r="AF220" s="112"/>
      <c r="AG220" s="112"/>
      <c r="AH220" s="112"/>
      <c r="AI220" s="112"/>
      <c r="AJ220" s="112"/>
      <c r="AK220" s="112"/>
      <c r="AL220" s="112"/>
      <c r="AM220" s="112"/>
      <c r="AN220" s="112"/>
      <c r="AO220" s="112"/>
      <c r="AP220" s="112"/>
      <c r="AQ220" s="112"/>
      <c r="AR220" s="112"/>
      <c r="AS220" s="112"/>
      <c r="AT220" s="112"/>
      <c r="AU220" s="112"/>
      <c r="AV220" s="112"/>
      <c r="AW220" s="112"/>
      <c r="AX220" s="112"/>
      <c r="AY220" s="112"/>
      <c r="AZ220" s="112"/>
      <c r="BA220" s="112"/>
      <c r="BB220" s="112"/>
      <c r="BC220" s="112"/>
      <c r="BD220" s="112"/>
      <c r="BE220" s="112"/>
      <c r="BF220" s="112"/>
      <c r="BG220" s="112"/>
      <c r="BH220" s="112"/>
      <c r="BI220" s="112"/>
    </row>
    <row r="221" spans="1:61" s="99" customFormat="1" ht="71.25" customHeight="1">
      <c r="A221" s="89">
        <v>0</v>
      </c>
      <c r="B221" s="90"/>
      <c r="C221" s="90"/>
      <c r="D221" s="114" t="s">
        <v>260</v>
      </c>
      <c r="E221" s="93"/>
      <c r="F221" s="93"/>
      <c r="G221" s="93"/>
      <c r="H221" s="93"/>
      <c r="I221" s="93"/>
      <c r="J221" s="93"/>
      <c r="K221" s="93"/>
      <c r="L221" s="93"/>
      <c r="M221" s="93"/>
      <c r="N221" s="93"/>
      <c r="O221" s="93"/>
      <c r="P221" s="94"/>
      <c r="Q221" s="27" t="s">
        <v>261</v>
      </c>
      <c r="R221" s="27"/>
      <c r="S221" s="27"/>
      <c r="T221" s="27"/>
      <c r="U221" s="27"/>
      <c r="V221" s="114" t="s">
        <v>262</v>
      </c>
      <c r="W221" s="93"/>
      <c r="X221" s="93"/>
      <c r="Y221" s="93"/>
      <c r="Z221" s="93"/>
      <c r="AA221" s="93"/>
      <c r="AB221" s="93"/>
      <c r="AC221" s="93"/>
      <c r="AD221" s="93"/>
      <c r="AE221" s="94"/>
      <c r="AF221" s="117">
        <v>109</v>
      </c>
      <c r="AG221" s="117"/>
      <c r="AH221" s="117"/>
      <c r="AI221" s="117"/>
      <c r="AJ221" s="117"/>
      <c r="AK221" s="117">
        <v>0</v>
      </c>
      <c r="AL221" s="117"/>
      <c r="AM221" s="117"/>
      <c r="AN221" s="117"/>
      <c r="AO221" s="117"/>
      <c r="AP221" s="117">
        <v>109</v>
      </c>
      <c r="AQ221" s="117"/>
      <c r="AR221" s="117"/>
      <c r="AS221" s="117"/>
      <c r="AT221" s="117"/>
      <c r="AU221" s="117">
        <v>97</v>
      </c>
      <c r="AV221" s="117"/>
      <c r="AW221" s="117"/>
      <c r="AX221" s="117"/>
      <c r="AY221" s="117"/>
      <c r="AZ221" s="117">
        <v>0</v>
      </c>
      <c r="BA221" s="117"/>
      <c r="BB221" s="117"/>
      <c r="BC221" s="117"/>
      <c r="BD221" s="117"/>
      <c r="BE221" s="117">
        <v>97</v>
      </c>
      <c r="BF221" s="117"/>
      <c r="BG221" s="117"/>
      <c r="BH221" s="117"/>
      <c r="BI221" s="117"/>
    </row>
    <row r="222" spans="1:61" s="99" customFormat="1" ht="60" customHeight="1">
      <c r="A222" s="89">
        <v>0</v>
      </c>
      <c r="B222" s="90"/>
      <c r="C222" s="90"/>
      <c r="D222" s="114" t="s">
        <v>263</v>
      </c>
      <c r="E222" s="93"/>
      <c r="F222" s="93"/>
      <c r="G222" s="93"/>
      <c r="H222" s="93"/>
      <c r="I222" s="93"/>
      <c r="J222" s="93"/>
      <c r="K222" s="93"/>
      <c r="L222" s="93"/>
      <c r="M222" s="93"/>
      <c r="N222" s="93"/>
      <c r="O222" s="93"/>
      <c r="P222" s="94"/>
      <c r="Q222" s="27" t="s">
        <v>261</v>
      </c>
      <c r="R222" s="27"/>
      <c r="S222" s="27"/>
      <c r="T222" s="27"/>
      <c r="U222" s="27"/>
      <c r="V222" s="114" t="s">
        <v>264</v>
      </c>
      <c r="W222" s="93"/>
      <c r="X222" s="93"/>
      <c r="Y222" s="93"/>
      <c r="Z222" s="93"/>
      <c r="AA222" s="93"/>
      <c r="AB222" s="93"/>
      <c r="AC222" s="93"/>
      <c r="AD222" s="93"/>
      <c r="AE222" s="94"/>
      <c r="AF222" s="117">
        <v>0</v>
      </c>
      <c r="AG222" s="117"/>
      <c r="AH222" s="117"/>
      <c r="AI222" s="117"/>
      <c r="AJ222" s="117"/>
      <c r="AK222" s="117">
        <v>0</v>
      </c>
      <c r="AL222" s="117"/>
      <c r="AM222" s="117"/>
      <c r="AN222" s="117"/>
      <c r="AO222" s="117"/>
      <c r="AP222" s="117">
        <v>0</v>
      </c>
      <c r="AQ222" s="117"/>
      <c r="AR222" s="117"/>
      <c r="AS222" s="117"/>
      <c r="AT222" s="117"/>
      <c r="AU222" s="117">
        <v>0</v>
      </c>
      <c r="AV222" s="117"/>
      <c r="AW222" s="117"/>
      <c r="AX222" s="117"/>
      <c r="AY222" s="117"/>
      <c r="AZ222" s="117">
        <v>0</v>
      </c>
      <c r="BA222" s="117"/>
      <c r="BB222" s="117"/>
      <c r="BC222" s="117"/>
      <c r="BD222" s="117"/>
      <c r="BE222" s="117">
        <v>0</v>
      </c>
      <c r="BF222" s="117"/>
      <c r="BG222" s="117"/>
      <c r="BH222" s="117"/>
      <c r="BI222" s="117"/>
    </row>
    <row r="223" spans="1:61" s="99" customFormat="1" ht="60" customHeight="1">
      <c r="A223" s="89">
        <v>0</v>
      </c>
      <c r="B223" s="90"/>
      <c r="C223" s="90"/>
      <c r="D223" s="114" t="s">
        <v>265</v>
      </c>
      <c r="E223" s="93"/>
      <c r="F223" s="93"/>
      <c r="G223" s="93"/>
      <c r="H223" s="93"/>
      <c r="I223" s="93"/>
      <c r="J223" s="93"/>
      <c r="K223" s="93"/>
      <c r="L223" s="93"/>
      <c r="M223" s="93"/>
      <c r="N223" s="93"/>
      <c r="O223" s="93"/>
      <c r="P223" s="94"/>
      <c r="Q223" s="27" t="s">
        <v>261</v>
      </c>
      <c r="R223" s="27"/>
      <c r="S223" s="27"/>
      <c r="T223" s="27"/>
      <c r="U223" s="27"/>
      <c r="V223" s="114" t="s">
        <v>266</v>
      </c>
      <c r="W223" s="93"/>
      <c r="X223" s="93"/>
      <c r="Y223" s="93"/>
      <c r="Z223" s="93"/>
      <c r="AA223" s="93"/>
      <c r="AB223" s="93"/>
      <c r="AC223" s="93"/>
      <c r="AD223" s="93"/>
      <c r="AE223" s="94"/>
      <c r="AF223" s="117">
        <v>0</v>
      </c>
      <c r="AG223" s="117"/>
      <c r="AH223" s="117"/>
      <c r="AI223" s="117"/>
      <c r="AJ223" s="117"/>
      <c r="AK223" s="117">
        <v>92</v>
      </c>
      <c r="AL223" s="117"/>
      <c r="AM223" s="117"/>
      <c r="AN223" s="117"/>
      <c r="AO223" s="117"/>
      <c r="AP223" s="117">
        <v>92</v>
      </c>
      <c r="AQ223" s="117"/>
      <c r="AR223" s="117"/>
      <c r="AS223" s="117"/>
      <c r="AT223" s="117"/>
      <c r="AU223" s="117">
        <v>0</v>
      </c>
      <c r="AV223" s="117"/>
      <c r="AW223" s="117"/>
      <c r="AX223" s="117"/>
      <c r="AY223" s="117"/>
      <c r="AZ223" s="117">
        <v>202</v>
      </c>
      <c r="BA223" s="117"/>
      <c r="BB223" s="117"/>
      <c r="BC223" s="117"/>
      <c r="BD223" s="117"/>
      <c r="BE223" s="117">
        <v>202</v>
      </c>
      <c r="BF223" s="117"/>
      <c r="BG223" s="117"/>
      <c r="BH223" s="117"/>
      <c r="BI223" s="117"/>
    </row>
    <row r="224" spans="1:61" s="99" customFormat="1" ht="45" customHeight="1">
      <c r="A224" s="89">
        <v>0</v>
      </c>
      <c r="B224" s="90"/>
      <c r="C224" s="90"/>
      <c r="D224" s="114" t="s">
        <v>267</v>
      </c>
      <c r="E224" s="93"/>
      <c r="F224" s="93"/>
      <c r="G224" s="93"/>
      <c r="H224" s="93"/>
      <c r="I224" s="93"/>
      <c r="J224" s="93"/>
      <c r="K224" s="93"/>
      <c r="L224" s="93"/>
      <c r="M224" s="93"/>
      <c r="N224" s="93"/>
      <c r="O224" s="93"/>
      <c r="P224" s="94"/>
      <c r="Q224" s="27" t="s">
        <v>261</v>
      </c>
      <c r="R224" s="27"/>
      <c r="S224" s="27"/>
      <c r="T224" s="27"/>
      <c r="U224" s="27"/>
      <c r="V224" s="114" t="s">
        <v>268</v>
      </c>
      <c r="W224" s="93"/>
      <c r="X224" s="93"/>
      <c r="Y224" s="93"/>
      <c r="Z224" s="93"/>
      <c r="AA224" s="93"/>
      <c r="AB224" s="93"/>
      <c r="AC224" s="93"/>
      <c r="AD224" s="93"/>
      <c r="AE224" s="94"/>
      <c r="AF224" s="117">
        <v>0</v>
      </c>
      <c r="AG224" s="117"/>
      <c r="AH224" s="117"/>
      <c r="AI224" s="117"/>
      <c r="AJ224" s="117"/>
      <c r="AK224" s="117">
        <v>100</v>
      </c>
      <c r="AL224" s="117"/>
      <c r="AM224" s="117"/>
      <c r="AN224" s="117"/>
      <c r="AO224" s="117"/>
      <c r="AP224" s="117">
        <v>100</v>
      </c>
      <c r="AQ224" s="117"/>
      <c r="AR224" s="117"/>
      <c r="AS224" s="117"/>
      <c r="AT224" s="117"/>
      <c r="AU224" s="117">
        <v>0</v>
      </c>
      <c r="AV224" s="117"/>
      <c r="AW224" s="117"/>
      <c r="AX224" s="117"/>
      <c r="AY224" s="117"/>
      <c r="AZ224" s="117">
        <v>100</v>
      </c>
      <c r="BA224" s="117"/>
      <c r="BB224" s="117"/>
      <c r="BC224" s="117"/>
      <c r="BD224" s="117"/>
      <c r="BE224" s="117">
        <v>100</v>
      </c>
      <c r="BF224" s="117"/>
      <c r="BG224" s="117"/>
      <c r="BH224" s="117"/>
      <c r="BI224" s="117"/>
    </row>
    <row r="225" spans="1:79" s="99" customFormat="1" ht="60" customHeight="1">
      <c r="A225" s="89">
        <v>0</v>
      </c>
      <c r="B225" s="90"/>
      <c r="C225" s="90"/>
      <c r="D225" s="114" t="s">
        <v>269</v>
      </c>
      <c r="E225" s="93"/>
      <c r="F225" s="93"/>
      <c r="G225" s="93"/>
      <c r="H225" s="93"/>
      <c r="I225" s="93"/>
      <c r="J225" s="93"/>
      <c r="K225" s="93"/>
      <c r="L225" s="93"/>
      <c r="M225" s="93"/>
      <c r="N225" s="93"/>
      <c r="O225" s="93"/>
      <c r="P225" s="94"/>
      <c r="Q225" s="27" t="s">
        <v>261</v>
      </c>
      <c r="R225" s="27"/>
      <c r="S225" s="27"/>
      <c r="T225" s="27"/>
      <c r="U225" s="27"/>
      <c r="V225" s="114" t="s">
        <v>270</v>
      </c>
      <c r="W225" s="93"/>
      <c r="X225" s="93"/>
      <c r="Y225" s="93"/>
      <c r="Z225" s="93"/>
      <c r="AA225" s="93"/>
      <c r="AB225" s="93"/>
      <c r="AC225" s="93"/>
      <c r="AD225" s="93"/>
      <c r="AE225" s="94"/>
      <c r="AF225" s="117">
        <v>0</v>
      </c>
      <c r="AG225" s="117"/>
      <c r="AH225" s="117"/>
      <c r="AI225" s="117"/>
      <c r="AJ225" s="117"/>
      <c r="AK225" s="117">
        <v>100</v>
      </c>
      <c r="AL225" s="117"/>
      <c r="AM225" s="117"/>
      <c r="AN225" s="117"/>
      <c r="AO225" s="117"/>
      <c r="AP225" s="117">
        <v>100</v>
      </c>
      <c r="AQ225" s="117"/>
      <c r="AR225" s="117"/>
      <c r="AS225" s="117"/>
      <c r="AT225" s="117"/>
      <c r="AU225" s="117">
        <v>0</v>
      </c>
      <c r="AV225" s="117"/>
      <c r="AW225" s="117"/>
      <c r="AX225" s="117"/>
      <c r="AY225" s="117"/>
      <c r="AZ225" s="117">
        <v>100</v>
      </c>
      <c r="BA225" s="117"/>
      <c r="BB225" s="117"/>
      <c r="BC225" s="117"/>
      <c r="BD225" s="117"/>
      <c r="BE225" s="117">
        <v>100</v>
      </c>
      <c r="BF225" s="117"/>
      <c r="BG225" s="117"/>
      <c r="BH225" s="117"/>
      <c r="BI225" s="117"/>
    </row>
    <row r="226" spans="1:79" s="99" customFormat="1" ht="60" customHeight="1">
      <c r="A226" s="89">
        <v>0</v>
      </c>
      <c r="B226" s="90"/>
      <c r="C226" s="90"/>
      <c r="D226" s="114" t="s">
        <v>271</v>
      </c>
      <c r="E226" s="93"/>
      <c r="F226" s="93"/>
      <c r="G226" s="93"/>
      <c r="H226" s="93"/>
      <c r="I226" s="93"/>
      <c r="J226" s="93"/>
      <c r="K226" s="93"/>
      <c r="L226" s="93"/>
      <c r="M226" s="93"/>
      <c r="N226" s="93"/>
      <c r="O226" s="93"/>
      <c r="P226" s="94"/>
      <c r="Q226" s="27" t="s">
        <v>261</v>
      </c>
      <c r="R226" s="27"/>
      <c r="S226" s="27"/>
      <c r="T226" s="27"/>
      <c r="U226" s="27"/>
      <c r="V226" s="114" t="s">
        <v>272</v>
      </c>
      <c r="W226" s="93"/>
      <c r="X226" s="93"/>
      <c r="Y226" s="93"/>
      <c r="Z226" s="93"/>
      <c r="AA226" s="93"/>
      <c r="AB226" s="93"/>
      <c r="AC226" s="93"/>
      <c r="AD226" s="93"/>
      <c r="AE226" s="94"/>
      <c r="AF226" s="117">
        <v>0</v>
      </c>
      <c r="AG226" s="117"/>
      <c r="AH226" s="117"/>
      <c r="AI226" s="117"/>
      <c r="AJ226" s="117"/>
      <c r="AK226" s="117">
        <v>27</v>
      </c>
      <c r="AL226" s="117"/>
      <c r="AM226" s="117"/>
      <c r="AN226" s="117"/>
      <c r="AO226" s="117"/>
      <c r="AP226" s="117">
        <v>27</v>
      </c>
      <c r="AQ226" s="117"/>
      <c r="AR226" s="117"/>
      <c r="AS226" s="117"/>
      <c r="AT226" s="117"/>
      <c r="AU226" s="117">
        <v>0</v>
      </c>
      <c r="AV226" s="117"/>
      <c r="AW226" s="117"/>
      <c r="AX226" s="117"/>
      <c r="AY226" s="117"/>
      <c r="AZ226" s="117">
        <v>0</v>
      </c>
      <c r="BA226" s="117"/>
      <c r="BB226" s="117"/>
      <c r="BC226" s="117"/>
      <c r="BD226" s="117"/>
      <c r="BE226" s="117">
        <v>0</v>
      </c>
      <c r="BF226" s="117"/>
      <c r="BG226" s="117"/>
      <c r="BH226" s="117"/>
      <c r="BI226" s="117"/>
    </row>
    <row r="227" spans="1:79" s="99" customFormat="1" ht="45" customHeight="1">
      <c r="A227" s="89">
        <v>0</v>
      </c>
      <c r="B227" s="90"/>
      <c r="C227" s="90"/>
      <c r="D227" s="114" t="s">
        <v>273</v>
      </c>
      <c r="E227" s="93"/>
      <c r="F227" s="93"/>
      <c r="G227" s="93"/>
      <c r="H227" s="93"/>
      <c r="I227" s="93"/>
      <c r="J227" s="93"/>
      <c r="K227" s="93"/>
      <c r="L227" s="93"/>
      <c r="M227" s="93"/>
      <c r="N227" s="93"/>
      <c r="O227" s="93"/>
      <c r="P227" s="94"/>
      <c r="Q227" s="27" t="s">
        <v>261</v>
      </c>
      <c r="R227" s="27"/>
      <c r="S227" s="27"/>
      <c r="T227" s="27"/>
      <c r="U227" s="27"/>
      <c r="V227" s="114" t="s">
        <v>274</v>
      </c>
      <c r="W227" s="93"/>
      <c r="X227" s="93"/>
      <c r="Y227" s="93"/>
      <c r="Z227" s="93"/>
      <c r="AA227" s="93"/>
      <c r="AB227" s="93"/>
      <c r="AC227" s="93"/>
      <c r="AD227" s="93"/>
      <c r="AE227" s="94"/>
      <c r="AF227" s="117">
        <v>0</v>
      </c>
      <c r="AG227" s="117"/>
      <c r="AH227" s="117"/>
      <c r="AI227" s="117"/>
      <c r="AJ227" s="117"/>
      <c r="AK227" s="117">
        <v>100</v>
      </c>
      <c r="AL227" s="117"/>
      <c r="AM227" s="117"/>
      <c r="AN227" s="117"/>
      <c r="AO227" s="117"/>
      <c r="AP227" s="117">
        <v>100</v>
      </c>
      <c r="AQ227" s="117"/>
      <c r="AR227" s="117"/>
      <c r="AS227" s="117"/>
      <c r="AT227" s="117"/>
      <c r="AU227" s="117">
        <v>0</v>
      </c>
      <c r="AV227" s="117"/>
      <c r="AW227" s="117"/>
      <c r="AX227" s="117"/>
      <c r="AY227" s="117"/>
      <c r="AZ227" s="117">
        <v>100</v>
      </c>
      <c r="BA227" s="117"/>
      <c r="BB227" s="117"/>
      <c r="BC227" s="117"/>
      <c r="BD227" s="117"/>
      <c r="BE227" s="117">
        <v>100</v>
      </c>
      <c r="BF227" s="117"/>
      <c r="BG227" s="117"/>
      <c r="BH227" s="117"/>
      <c r="BI227" s="117"/>
    </row>
    <row r="228" spans="1:79" s="99" customFormat="1" ht="45" customHeight="1">
      <c r="A228" s="89">
        <v>0</v>
      </c>
      <c r="B228" s="90"/>
      <c r="C228" s="90"/>
      <c r="D228" s="114" t="s">
        <v>275</v>
      </c>
      <c r="E228" s="93"/>
      <c r="F228" s="93"/>
      <c r="G228" s="93"/>
      <c r="H228" s="93"/>
      <c r="I228" s="93"/>
      <c r="J228" s="93"/>
      <c r="K228" s="93"/>
      <c r="L228" s="93"/>
      <c r="M228" s="93"/>
      <c r="N228" s="93"/>
      <c r="O228" s="93"/>
      <c r="P228" s="94"/>
      <c r="Q228" s="27" t="s">
        <v>261</v>
      </c>
      <c r="R228" s="27"/>
      <c r="S228" s="27"/>
      <c r="T228" s="27"/>
      <c r="U228" s="27"/>
      <c r="V228" s="114" t="s">
        <v>276</v>
      </c>
      <c r="W228" s="93"/>
      <c r="X228" s="93"/>
      <c r="Y228" s="93"/>
      <c r="Z228" s="93"/>
      <c r="AA228" s="93"/>
      <c r="AB228" s="93"/>
      <c r="AC228" s="93"/>
      <c r="AD228" s="93"/>
      <c r="AE228" s="94"/>
      <c r="AF228" s="117">
        <v>0</v>
      </c>
      <c r="AG228" s="117"/>
      <c r="AH228" s="117"/>
      <c r="AI228" s="117"/>
      <c r="AJ228" s="117"/>
      <c r="AK228" s="117">
        <v>0</v>
      </c>
      <c r="AL228" s="117"/>
      <c r="AM228" s="117"/>
      <c r="AN228" s="117"/>
      <c r="AO228" s="117"/>
      <c r="AP228" s="117">
        <v>0</v>
      </c>
      <c r="AQ228" s="117"/>
      <c r="AR228" s="117"/>
      <c r="AS228" s="117"/>
      <c r="AT228" s="117"/>
      <c r="AU228" s="117">
        <v>0</v>
      </c>
      <c r="AV228" s="117"/>
      <c r="AW228" s="117"/>
      <c r="AX228" s="117"/>
      <c r="AY228" s="117"/>
      <c r="AZ228" s="117">
        <v>0</v>
      </c>
      <c r="BA228" s="117"/>
      <c r="BB228" s="117"/>
      <c r="BC228" s="117"/>
      <c r="BD228" s="117"/>
      <c r="BE228" s="117">
        <v>0</v>
      </c>
      <c r="BF228" s="117"/>
      <c r="BG228" s="117"/>
      <c r="BH228" s="117"/>
      <c r="BI228" s="117"/>
    </row>
    <row r="229" spans="1:79" s="99" customFormat="1" ht="45" customHeight="1">
      <c r="A229" s="89">
        <v>0</v>
      </c>
      <c r="B229" s="90"/>
      <c r="C229" s="90"/>
      <c r="D229" s="114" t="s">
        <v>277</v>
      </c>
      <c r="E229" s="93"/>
      <c r="F229" s="93"/>
      <c r="G229" s="93"/>
      <c r="H229" s="93"/>
      <c r="I229" s="93"/>
      <c r="J229" s="93"/>
      <c r="K229" s="93"/>
      <c r="L229" s="93"/>
      <c r="M229" s="93"/>
      <c r="N229" s="93"/>
      <c r="O229" s="93"/>
      <c r="P229" s="94"/>
      <c r="Q229" s="27" t="s">
        <v>261</v>
      </c>
      <c r="R229" s="27"/>
      <c r="S229" s="27"/>
      <c r="T229" s="27"/>
      <c r="U229" s="27"/>
      <c r="V229" s="114" t="s">
        <v>276</v>
      </c>
      <c r="W229" s="93"/>
      <c r="X229" s="93"/>
      <c r="Y229" s="93"/>
      <c r="Z229" s="93"/>
      <c r="AA229" s="93"/>
      <c r="AB229" s="93"/>
      <c r="AC229" s="93"/>
      <c r="AD229" s="93"/>
      <c r="AE229" s="94"/>
      <c r="AF229" s="117">
        <v>0</v>
      </c>
      <c r="AG229" s="117"/>
      <c r="AH229" s="117"/>
      <c r="AI229" s="117"/>
      <c r="AJ229" s="117"/>
      <c r="AK229" s="117">
        <v>0</v>
      </c>
      <c r="AL229" s="117"/>
      <c r="AM229" s="117"/>
      <c r="AN229" s="117"/>
      <c r="AO229" s="117"/>
      <c r="AP229" s="117">
        <v>0</v>
      </c>
      <c r="AQ229" s="117"/>
      <c r="AR229" s="117"/>
      <c r="AS229" s="117"/>
      <c r="AT229" s="117"/>
      <c r="AU229" s="117">
        <v>0</v>
      </c>
      <c r="AV229" s="117"/>
      <c r="AW229" s="117"/>
      <c r="AX229" s="117"/>
      <c r="AY229" s="117"/>
      <c r="AZ229" s="117">
        <v>0</v>
      </c>
      <c r="BA229" s="117"/>
      <c r="BB229" s="117"/>
      <c r="BC229" s="117"/>
      <c r="BD229" s="117"/>
      <c r="BE229" s="117">
        <v>0</v>
      </c>
      <c r="BF229" s="117"/>
      <c r="BG229" s="117"/>
      <c r="BH229" s="117"/>
      <c r="BI229" s="117"/>
    </row>
    <row r="230" spans="1:79" s="99" customFormat="1" ht="60" customHeight="1">
      <c r="A230" s="89">
        <v>0</v>
      </c>
      <c r="B230" s="90"/>
      <c r="C230" s="90"/>
      <c r="D230" s="114" t="s">
        <v>278</v>
      </c>
      <c r="E230" s="93"/>
      <c r="F230" s="93"/>
      <c r="G230" s="93"/>
      <c r="H230" s="93"/>
      <c r="I230" s="93"/>
      <c r="J230" s="93"/>
      <c r="K230" s="93"/>
      <c r="L230" s="93"/>
      <c r="M230" s="93"/>
      <c r="N230" s="93"/>
      <c r="O230" s="93"/>
      <c r="P230" s="94"/>
      <c r="Q230" s="27" t="s">
        <v>261</v>
      </c>
      <c r="R230" s="27"/>
      <c r="S230" s="27"/>
      <c r="T230" s="27"/>
      <c r="U230" s="27"/>
      <c r="V230" s="114" t="s">
        <v>276</v>
      </c>
      <c r="W230" s="93"/>
      <c r="X230" s="93"/>
      <c r="Y230" s="93"/>
      <c r="Z230" s="93"/>
      <c r="AA230" s="93"/>
      <c r="AB230" s="93"/>
      <c r="AC230" s="93"/>
      <c r="AD230" s="93"/>
      <c r="AE230" s="94"/>
      <c r="AF230" s="117">
        <v>0</v>
      </c>
      <c r="AG230" s="117"/>
      <c r="AH230" s="117"/>
      <c r="AI230" s="117"/>
      <c r="AJ230" s="117"/>
      <c r="AK230" s="117">
        <v>0</v>
      </c>
      <c r="AL230" s="117"/>
      <c r="AM230" s="117"/>
      <c r="AN230" s="117"/>
      <c r="AO230" s="117"/>
      <c r="AP230" s="117">
        <v>0</v>
      </c>
      <c r="AQ230" s="117"/>
      <c r="AR230" s="117"/>
      <c r="AS230" s="117"/>
      <c r="AT230" s="117"/>
      <c r="AU230" s="117">
        <v>0</v>
      </c>
      <c r="AV230" s="117"/>
      <c r="AW230" s="117"/>
      <c r="AX230" s="117"/>
      <c r="AY230" s="117"/>
      <c r="AZ230" s="117">
        <v>0</v>
      </c>
      <c r="BA230" s="117"/>
      <c r="BB230" s="117"/>
      <c r="BC230" s="117"/>
      <c r="BD230" s="117"/>
      <c r="BE230" s="117">
        <v>0</v>
      </c>
      <c r="BF230" s="117"/>
      <c r="BG230" s="117"/>
      <c r="BH230" s="117"/>
      <c r="BI230" s="117"/>
    </row>
    <row r="232" spans="1:79" ht="14.25" customHeight="1">
      <c r="A232" s="29" t="s">
        <v>124</v>
      </c>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29"/>
      <c r="AM232" s="29"/>
      <c r="AN232" s="29"/>
      <c r="AO232" s="29"/>
      <c r="AP232" s="29"/>
      <c r="AQ232" s="29"/>
      <c r="AR232" s="29"/>
      <c r="AS232" s="29"/>
      <c r="AT232" s="29"/>
      <c r="AU232" s="29"/>
      <c r="AV232" s="29"/>
      <c r="AW232" s="29"/>
      <c r="AX232" s="29"/>
      <c r="AY232" s="29"/>
      <c r="AZ232" s="29"/>
      <c r="BA232" s="29"/>
      <c r="BB232" s="29"/>
      <c r="BC232" s="29"/>
      <c r="BD232" s="29"/>
      <c r="BE232" s="29"/>
      <c r="BF232" s="29"/>
      <c r="BG232" s="29"/>
      <c r="BH232" s="29"/>
      <c r="BI232" s="29"/>
      <c r="BJ232" s="29"/>
      <c r="BK232" s="29"/>
      <c r="BL232" s="29"/>
    </row>
    <row r="233" spans="1:79" ht="15" customHeight="1">
      <c r="A233" s="44" t="s">
        <v>315</v>
      </c>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c r="AR233" s="44"/>
      <c r="AS233" s="44"/>
      <c r="AT233" s="44"/>
      <c r="AU233" s="44"/>
      <c r="AV233" s="44"/>
      <c r="AW233" s="44"/>
      <c r="AX233" s="44"/>
      <c r="AY233" s="44"/>
      <c r="AZ233" s="44"/>
      <c r="BA233" s="44"/>
      <c r="BB233" s="44"/>
      <c r="BC233" s="44"/>
      <c r="BD233" s="44"/>
      <c r="BE233" s="44"/>
      <c r="BF233" s="44"/>
      <c r="BG233" s="44"/>
      <c r="BH233" s="44"/>
      <c r="BI233" s="44"/>
      <c r="BJ233" s="44"/>
      <c r="BK233" s="44"/>
      <c r="BL233" s="44"/>
      <c r="BM233" s="44"/>
      <c r="BN233" s="44"/>
      <c r="BO233" s="44"/>
      <c r="BP233" s="44"/>
      <c r="BQ233" s="44"/>
      <c r="BR233" s="44"/>
    </row>
    <row r="234" spans="1:79" ht="12.95" customHeight="1">
      <c r="A234" s="54" t="s">
        <v>19</v>
      </c>
      <c r="B234" s="55"/>
      <c r="C234" s="55"/>
      <c r="D234" s="55"/>
      <c r="E234" s="55"/>
      <c r="F234" s="55"/>
      <c r="G234" s="55"/>
      <c r="H234" s="55"/>
      <c r="I234" s="55"/>
      <c r="J234" s="55"/>
      <c r="K234" s="55"/>
      <c r="L234" s="55"/>
      <c r="M234" s="55"/>
      <c r="N234" s="55"/>
      <c r="O234" s="55"/>
      <c r="P234" s="55"/>
      <c r="Q234" s="55"/>
      <c r="R234" s="55"/>
      <c r="S234" s="55"/>
      <c r="T234" s="56"/>
      <c r="U234" s="27" t="s">
        <v>316</v>
      </c>
      <c r="V234" s="27"/>
      <c r="W234" s="27"/>
      <c r="X234" s="27"/>
      <c r="Y234" s="27"/>
      <c r="Z234" s="27"/>
      <c r="AA234" s="27"/>
      <c r="AB234" s="27"/>
      <c r="AC234" s="27"/>
      <c r="AD234" s="27"/>
      <c r="AE234" s="27" t="s">
        <v>319</v>
      </c>
      <c r="AF234" s="27"/>
      <c r="AG234" s="27"/>
      <c r="AH234" s="27"/>
      <c r="AI234" s="27"/>
      <c r="AJ234" s="27"/>
      <c r="AK234" s="27"/>
      <c r="AL234" s="27"/>
      <c r="AM234" s="27"/>
      <c r="AN234" s="27"/>
      <c r="AO234" s="27" t="s">
        <v>326</v>
      </c>
      <c r="AP234" s="27"/>
      <c r="AQ234" s="27"/>
      <c r="AR234" s="27"/>
      <c r="AS234" s="27"/>
      <c r="AT234" s="27"/>
      <c r="AU234" s="27"/>
      <c r="AV234" s="27"/>
      <c r="AW234" s="27"/>
      <c r="AX234" s="27"/>
      <c r="AY234" s="27" t="s">
        <v>337</v>
      </c>
      <c r="AZ234" s="27"/>
      <c r="BA234" s="27"/>
      <c r="BB234" s="27"/>
      <c r="BC234" s="27"/>
      <c r="BD234" s="27"/>
      <c r="BE234" s="27"/>
      <c r="BF234" s="27"/>
      <c r="BG234" s="27"/>
      <c r="BH234" s="27"/>
      <c r="BI234" s="27" t="s">
        <v>342</v>
      </c>
      <c r="BJ234" s="27"/>
      <c r="BK234" s="27"/>
      <c r="BL234" s="27"/>
      <c r="BM234" s="27"/>
      <c r="BN234" s="27"/>
      <c r="BO234" s="27"/>
      <c r="BP234" s="27"/>
      <c r="BQ234" s="27"/>
      <c r="BR234" s="27"/>
    </row>
    <row r="235" spans="1:79" ht="30" customHeight="1">
      <c r="A235" s="57"/>
      <c r="B235" s="58"/>
      <c r="C235" s="58"/>
      <c r="D235" s="58"/>
      <c r="E235" s="58"/>
      <c r="F235" s="58"/>
      <c r="G235" s="58"/>
      <c r="H235" s="58"/>
      <c r="I235" s="58"/>
      <c r="J235" s="58"/>
      <c r="K235" s="58"/>
      <c r="L235" s="58"/>
      <c r="M235" s="58"/>
      <c r="N235" s="58"/>
      <c r="O235" s="58"/>
      <c r="P235" s="58"/>
      <c r="Q235" s="58"/>
      <c r="R235" s="58"/>
      <c r="S235" s="58"/>
      <c r="T235" s="59"/>
      <c r="U235" s="27" t="s">
        <v>4</v>
      </c>
      <c r="V235" s="27"/>
      <c r="W235" s="27"/>
      <c r="X235" s="27"/>
      <c r="Y235" s="27"/>
      <c r="Z235" s="27" t="s">
        <v>3</v>
      </c>
      <c r="AA235" s="27"/>
      <c r="AB235" s="27"/>
      <c r="AC235" s="27"/>
      <c r="AD235" s="27"/>
      <c r="AE235" s="27" t="s">
        <v>4</v>
      </c>
      <c r="AF235" s="27"/>
      <c r="AG235" s="27"/>
      <c r="AH235" s="27"/>
      <c r="AI235" s="27"/>
      <c r="AJ235" s="27" t="s">
        <v>3</v>
      </c>
      <c r="AK235" s="27"/>
      <c r="AL235" s="27"/>
      <c r="AM235" s="27"/>
      <c r="AN235" s="27"/>
      <c r="AO235" s="27" t="s">
        <v>4</v>
      </c>
      <c r="AP235" s="27"/>
      <c r="AQ235" s="27"/>
      <c r="AR235" s="27"/>
      <c r="AS235" s="27"/>
      <c r="AT235" s="27" t="s">
        <v>3</v>
      </c>
      <c r="AU235" s="27"/>
      <c r="AV235" s="27"/>
      <c r="AW235" s="27"/>
      <c r="AX235" s="27"/>
      <c r="AY235" s="27" t="s">
        <v>4</v>
      </c>
      <c r="AZ235" s="27"/>
      <c r="BA235" s="27"/>
      <c r="BB235" s="27"/>
      <c r="BC235" s="27"/>
      <c r="BD235" s="27" t="s">
        <v>3</v>
      </c>
      <c r="BE235" s="27"/>
      <c r="BF235" s="27"/>
      <c r="BG235" s="27"/>
      <c r="BH235" s="27"/>
      <c r="BI235" s="27" t="s">
        <v>4</v>
      </c>
      <c r="BJ235" s="27"/>
      <c r="BK235" s="27"/>
      <c r="BL235" s="27"/>
      <c r="BM235" s="27"/>
      <c r="BN235" s="27" t="s">
        <v>3</v>
      </c>
      <c r="BO235" s="27"/>
      <c r="BP235" s="27"/>
      <c r="BQ235" s="27"/>
      <c r="BR235" s="27"/>
    </row>
    <row r="236" spans="1:79" ht="15" customHeight="1">
      <c r="A236" s="36">
        <v>1</v>
      </c>
      <c r="B236" s="37"/>
      <c r="C236" s="37"/>
      <c r="D236" s="37"/>
      <c r="E236" s="37"/>
      <c r="F236" s="37"/>
      <c r="G236" s="37"/>
      <c r="H236" s="37"/>
      <c r="I236" s="37"/>
      <c r="J236" s="37"/>
      <c r="K236" s="37"/>
      <c r="L236" s="37"/>
      <c r="M236" s="37"/>
      <c r="N236" s="37"/>
      <c r="O236" s="37"/>
      <c r="P236" s="37"/>
      <c r="Q236" s="37"/>
      <c r="R236" s="37"/>
      <c r="S236" s="37"/>
      <c r="T236" s="38"/>
      <c r="U236" s="27">
        <v>2</v>
      </c>
      <c r="V236" s="27"/>
      <c r="W236" s="27"/>
      <c r="X236" s="27"/>
      <c r="Y236" s="27"/>
      <c r="Z236" s="27">
        <v>3</v>
      </c>
      <c r="AA236" s="27"/>
      <c r="AB236" s="27"/>
      <c r="AC236" s="27"/>
      <c r="AD236" s="27"/>
      <c r="AE236" s="27">
        <v>4</v>
      </c>
      <c r="AF236" s="27"/>
      <c r="AG236" s="27"/>
      <c r="AH236" s="27"/>
      <c r="AI236" s="27"/>
      <c r="AJ236" s="27">
        <v>5</v>
      </c>
      <c r="AK236" s="27"/>
      <c r="AL236" s="27"/>
      <c r="AM236" s="27"/>
      <c r="AN236" s="27"/>
      <c r="AO236" s="27">
        <v>6</v>
      </c>
      <c r="AP236" s="27"/>
      <c r="AQ236" s="27"/>
      <c r="AR236" s="27"/>
      <c r="AS236" s="27"/>
      <c r="AT236" s="27">
        <v>7</v>
      </c>
      <c r="AU236" s="27"/>
      <c r="AV236" s="27"/>
      <c r="AW236" s="27"/>
      <c r="AX236" s="27"/>
      <c r="AY236" s="27">
        <v>8</v>
      </c>
      <c r="AZ236" s="27"/>
      <c r="BA236" s="27"/>
      <c r="BB236" s="27"/>
      <c r="BC236" s="27"/>
      <c r="BD236" s="27">
        <v>9</v>
      </c>
      <c r="BE236" s="27"/>
      <c r="BF236" s="27"/>
      <c r="BG236" s="27"/>
      <c r="BH236" s="27"/>
      <c r="BI236" s="27">
        <v>10</v>
      </c>
      <c r="BJ236" s="27"/>
      <c r="BK236" s="27"/>
      <c r="BL236" s="27"/>
      <c r="BM236" s="27"/>
      <c r="BN236" s="27">
        <v>11</v>
      </c>
      <c r="BO236" s="27"/>
      <c r="BP236" s="27"/>
      <c r="BQ236" s="27"/>
      <c r="BR236" s="27"/>
    </row>
    <row r="237" spans="1:79" s="1" customFormat="1" ht="15.75" hidden="1" customHeight="1">
      <c r="A237" s="39" t="s">
        <v>57</v>
      </c>
      <c r="B237" s="40"/>
      <c r="C237" s="40"/>
      <c r="D237" s="40"/>
      <c r="E237" s="40"/>
      <c r="F237" s="40"/>
      <c r="G237" s="40"/>
      <c r="H237" s="40"/>
      <c r="I237" s="40"/>
      <c r="J237" s="40"/>
      <c r="K237" s="40"/>
      <c r="L237" s="40"/>
      <c r="M237" s="40"/>
      <c r="N237" s="40"/>
      <c r="O237" s="40"/>
      <c r="P237" s="40"/>
      <c r="Q237" s="40"/>
      <c r="R237" s="40"/>
      <c r="S237" s="40"/>
      <c r="T237" s="41"/>
      <c r="U237" s="26" t="s">
        <v>65</v>
      </c>
      <c r="V237" s="26"/>
      <c r="W237" s="26"/>
      <c r="X237" s="26"/>
      <c r="Y237" s="26"/>
      <c r="Z237" s="30" t="s">
        <v>66</v>
      </c>
      <c r="AA237" s="30"/>
      <c r="AB237" s="30"/>
      <c r="AC237" s="30"/>
      <c r="AD237" s="30"/>
      <c r="AE237" s="26" t="s">
        <v>67</v>
      </c>
      <c r="AF237" s="26"/>
      <c r="AG237" s="26"/>
      <c r="AH237" s="26"/>
      <c r="AI237" s="26"/>
      <c r="AJ237" s="30" t="s">
        <v>68</v>
      </c>
      <c r="AK237" s="30"/>
      <c r="AL237" s="30"/>
      <c r="AM237" s="30"/>
      <c r="AN237" s="30"/>
      <c r="AO237" s="26" t="s">
        <v>58</v>
      </c>
      <c r="AP237" s="26"/>
      <c r="AQ237" s="26"/>
      <c r="AR237" s="26"/>
      <c r="AS237" s="26"/>
      <c r="AT237" s="30" t="s">
        <v>59</v>
      </c>
      <c r="AU237" s="30"/>
      <c r="AV237" s="30"/>
      <c r="AW237" s="30"/>
      <c r="AX237" s="30"/>
      <c r="AY237" s="26" t="s">
        <v>60</v>
      </c>
      <c r="AZ237" s="26"/>
      <c r="BA237" s="26"/>
      <c r="BB237" s="26"/>
      <c r="BC237" s="26"/>
      <c r="BD237" s="30" t="s">
        <v>61</v>
      </c>
      <c r="BE237" s="30"/>
      <c r="BF237" s="30"/>
      <c r="BG237" s="30"/>
      <c r="BH237" s="30"/>
      <c r="BI237" s="26" t="s">
        <v>62</v>
      </c>
      <c r="BJ237" s="26"/>
      <c r="BK237" s="26"/>
      <c r="BL237" s="26"/>
      <c r="BM237" s="26"/>
      <c r="BN237" s="30" t="s">
        <v>63</v>
      </c>
      <c r="BO237" s="30"/>
      <c r="BP237" s="30"/>
      <c r="BQ237" s="30"/>
      <c r="BR237" s="30"/>
      <c r="CA237" t="s">
        <v>41</v>
      </c>
    </row>
    <row r="238" spans="1:79" s="6" customFormat="1" ht="12.75" customHeight="1">
      <c r="A238" s="86" t="s">
        <v>147</v>
      </c>
      <c r="B238" s="87"/>
      <c r="C238" s="87"/>
      <c r="D238" s="87"/>
      <c r="E238" s="87"/>
      <c r="F238" s="87"/>
      <c r="G238" s="87"/>
      <c r="H238" s="87"/>
      <c r="I238" s="87"/>
      <c r="J238" s="87"/>
      <c r="K238" s="87"/>
      <c r="L238" s="87"/>
      <c r="M238" s="87"/>
      <c r="N238" s="87"/>
      <c r="O238" s="87"/>
      <c r="P238" s="87"/>
      <c r="Q238" s="87"/>
      <c r="R238" s="87"/>
      <c r="S238" s="87"/>
      <c r="T238" s="88"/>
      <c r="U238" s="118"/>
      <c r="V238" s="118"/>
      <c r="W238" s="118"/>
      <c r="X238" s="118"/>
      <c r="Y238" s="118"/>
      <c r="Z238" s="118"/>
      <c r="AA238" s="118"/>
      <c r="AB238" s="118"/>
      <c r="AC238" s="118"/>
      <c r="AD238" s="118"/>
      <c r="AE238" s="118"/>
      <c r="AF238" s="118"/>
      <c r="AG238" s="118"/>
      <c r="AH238" s="118"/>
      <c r="AI238" s="118"/>
      <c r="AJ238" s="118"/>
      <c r="AK238" s="118"/>
      <c r="AL238" s="118"/>
      <c r="AM238" s="118"/>
      <c r="AN238" s="118"/>
      <c r="AO238" s="118"/>
      <c r="AP238" s="118"/>
      <c r="AQ238" s="118"/>
      <c r="AR238" s="118"/>
      <c r="AS238" s="118"/>
      <c r="AT238" s="118"/>
      <c r="AU238" s="118"/>
      <c r="AV238" s="118"/>
      <c r="AW238" s="118"/>
      <c r="AX238" s="118"/>
      <c r="AY238" s="118"/>
      <c r="AZ238" s="118"/>
      <c r="BA238" s="118"/>
      <c r="BB238" s="118"/>
      <c r="BC238" s="118"/>
      <c r="BD238" s="118"/>
      <c r="BE238" s="118"/>
      <c r="BF238" s="118"/>
      <c r="BG238" s="118"/>
      <c r="BH238" s="118"/>
      <c r="BI238" s="118"/>
      <c r="BJ238" s="118"/>
      <c r="BK238" s="118"/>
      <c r="BL238" s="118"/>
      <c r="BM238" s="118"/>
      <c r="BN238" s="118"/>
      <c r="BO238" s="118"/>
      <c r="BP238" s="118"/>
      <c r="BQ238" s="118"/>
      <c r="BR238" s="118"/>
      <c r="CA238" s="6" t="s">
        <v>42</v>
      </c>
    </row>
    <row r="239" spans="1:79" s="99" customFormat="1" ht="38.25" customHeight="1">
      <c r="A239" s="92" t="s">
        <v>279</v>
      </c>
      <c r="B239" s="93"/>
      <c r="C239" s="93"/>
      <c r="D239" s="93"/>
      <c r="E239" s="93"/>
      <c r="F239" s="93"/>
      <c r="G239" s="93"/>
      <c r="H239" s="93"/>
      <c r="I239" s="93"/>
      <c r="J239" s="93"/>
      <c r="K239" s="93"/>
      <c r="L239" s="93"/>
      <c r="M239" s="93"/>
      <c r="N239" s="93"/>
      <c r="O239" s="93"/>
      <c r="P239" s="93"/>
      <c r="Q239" s="93"/>
      <c r="R239" s="93"/>
      <c r="S239" s="93"/>
      <c r="T239" s="94"/>
      <c r="U239" s="119" t="s">
        <v>173</v>
      </c>
      <c r="V239" s="119"/>
      <c r="W239" s="119"/>
      <c r="X239" s="119"/>
      <c r="Y239" s="119"/>
      <c r="Z239" s="119"/>
      <c r="AA239" s="119"/>
      <c r="AB239" s="119"/>
      <c r="AC239" s="119"/>
      <c r="AD239" s="119"/>
      <c r="AE239" s="119" t="s">
        <v>173</v>
      </c>
      <c r="AF239" s="119"/>
      <c r="AG239" s="119"/>
      <c r="AH239" s="119"/>
      <c r="AI239" s="119"/>
      <c r="AJ239" s="119"/>
      <c r="AK239" s="119"/>
      <c r="AL239" s="119"/>
      <c r="AM239" s="119"/>
      <c r="AN239" s="119"/>
      <c r="AO239" s="119" t="s">
        <v>173</v>
      </c>
      <c r="AP239" s="119"/>
      <c r="AQ239" s="119"/>
      <c r="AR239" s="119"/>
      <c r="AS239" s="119"/>
      <c r="AT239" s="119"/>
      <c r="AU239" s="119"/>
      <c r="AV239" s="119"/>
      <c r="AW239" s="119"/>
      <c r="AX239" s="119"/>
      <c r="AY239" s="119" t="s">
        <v>173</v>
      </c>
      <c r="AZ239" s="119"/>
      <c r="BA239" s="119"/>
      <c r="BB239" s="119"/>
      <c r="BC239" s="119"/>
      <c r="BD239" s="119"/>
      <c r="BE239" s="119"/>
      <c r="BF239" s="119"/>
      <c r="BG239" s="119"/>
      <c r="BH239" s="119"/>
      <c r="BI239" s="119" t="s">
        <v>173</v>
      </c>
      <c r="BJ239" s="119"/>
      <c r="BK239" s="119"/>
      <c r="BL239" s="119"/>
      <c r="BM239" s="119"/>
      <c r="BN239" s="119"/>
      <c r="BO239" s="119"/>
      <c r="BP239" s="119"/>
      <c r="BQ239" s="119"/>
      <c r="BR239" s="119"/>
    </row>
    <row r="241" spans="1:79" ht="70.5" customHeight="1"/>
    <row r="242" spans="1:79" ht="14.25" customHeight="1">
      <c r="A242" s="29" t="s">
        <v>125</v>
      </c>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29"/>
      <c r="AM242" s="29"/>
      <c r="AN242" s="29"/>
      <c r="AO242" s="29"/>
      <c r="AP242" s="29"/>
      <c r="AQ242" s="29"/>
      <c r="AR242" s="29"/>
      <c r="AS242" s="29"/>
      <c r="AT242" s="29"/>
      <c r="AU242" s="29"/>
      <c r="AV242" s="29"/>
      <c r="AW242" s="29"/>
      <c r="AX242" s="29"/>
      <c r="AY242" s="29"/>
      <c r="AZ242" s="29"/>
      <c r="BA242" s="29"/>
      <c r="BB242" s="29"/>
      <c r="BC242" s="29"/>
      <c r="BD242" s="29"/>
      <c r="BE242" s="29"/>
      <c r="BF242" s="29"/>
      <c r="BG242" s="29"/>
      <c r="BH242" s="29"/>
      <c r="BI242" s="29"/>
      <c r="BJ242" s="29"/>
      <c r="BK242" s="29"/>
      <c r="BL242" s="29"/>
    </row>
    <row r="243" spans="1:79" ht="15" customHeight="1">
      <c r="A243" s="54" t="s">
        <v>6</v>
      </c>
      <c r="B243" s="55"/>
      <c r="C243" s="55"/>
      <c r="D243" s="54" t="s">
        <v>10</v>
      </c>
      <c r="E243" s="55"/>
      <c r="F243" s="55"/>
      <c r="G243" s="55"/>
      <c r="H243" s="55"/>
      <c r="I243" s="55"/>
      <c r="J243" s="55"/>
      <c r="K243" s="55"/>
      <c r="L243" s="55"/>
      <c r="M243" s="55"/>
      <c r="N243" s="55"/>
      <c r="O243" s="55"/>
      <c r="P243" s="55"/>
      <c r="Q243" s="55"/>
      <c r="R243" s="55"/>
      <c r="S243" s="55"/>
      <c r="T243" s="55"/>
      <c r="U243" s="55"/>
      <c r="V243" s="56"/>
      <c r="W243" s="27" t="s">
        <v>316</v>
      </c>
      <c r="X243" s="27"/>
      <c r="Y243" s="27"/>
      <c r="Z243" s="27"/>
      <c r="AA243" s="27"/>
      <c r="AB243" s="27"/>
      <c r="AC243" s="27"/>
      <c r="AD243" s="27"/>
      <c r="AE243" s="27"/>
      <c r="AF243" s="27"/>
      <c r="AG243" s="27"/>
      <c r="AH243" s="27"/>
      <c r="AI243" s="27" t="s">
        <v>320</v>
      </c>
      <c r="AJ243" s="27"/>
      <c r="AK243" s="27"/>
      <c r="AL243" s="27"/>
      <c r="AM243" s="27"/>
      <c r="AN243" s="27"/>
      <c r="AO243" s="27"/>
      <c r="AP243" s="27"/>
      <c r="AQ243" s="27"/>
      <c r="AR243" s="27"/>
      <c r="AS243" s="27"/>
      <c r="AT243" s="27"/>
      <c r="AU243" s="27" t="s">
        <v>331</v>
      </c>
      <c r="AV243" s="27"/>
      <c r="AW243" s="27"/>
      <c r="AX243" s="27"/>
      <c r="AY243" s="27"/>
      <c r="AZ243" s="27"/>
      <c r="BA243" s="27" t="s">
        <v>338</v>
      </c>
      <c r="BB243" s="27"/>
      <c r="BC243" s="27"/>
      <c r="BD243" s="27"/>
      <c r="BE243" s="27"/>
      <c r="BF243" s="27"/>
      <c r="BG243" s="27" t="s">
        <v>347</v>
      </c>
      <c r="BH243" s="27"/>
      <c r="BI243" s="27"/>
      <c r="BJ243" s="27"/>
      <c r="BK243" s="27"/>
      <c r="BL243" s="27"/>
    </row>
    <row r="244" spans="1:79" ht="15" customHeight="1">
      <c r="A244" s="71"/>
      <c r="B244" s="72"/>
      <c r="C244" s="72"/>
      <c r="D244" s="71"/>
      <c r="E244" s="72"/>
      <c r="F244" s="72"/>
      <c r="G244" s="72"/>
      <c r="H244" s="72"/>
      <c r="I244" s="72"/>
      <c r="J244" s="72"/>
      <c r="K244" s="72"/>
      <c r="L244" s="72"/>
      <c r="M244" s="72"/>
      <c r="N244" s="72"/>
      <c r="O244" s="72"/>
      <c r="P244" s="72"/>
      <c r="Q244" s="72"/>
      <c r="R244" s="72"/>
      <c r="S244" s="72"/>
      <c r="T244" s="72"/>
      <c r="U244" s="72"/>
      <c r="V244" s="73"/>
      <c r="W244" s="27" t="s">
        <v>4</v>
      </c>
      <c r="X244" s="27"/>
      <c r="Y244" s="27"/>
      <c r="Z244" s="27"/>
      <c r="AA244" s="27"/>
      <c r="AB244" s="27"/>
      <c r="AC244" s="27" t="s">
        <v>3</v>
      </c>
      <c r="AD244" s="27"/>
      <c r="AE244" s="27"/>
      <c r="AF244" s="27"/>
      <c r="AG244" s="27"/>
      <c r="AH244" s="27"/>
      <c r="AI244" s="27" t="s">
        <v>4</v>
      </c>
      <c r="AJ244" s="27"/>
      <c r="AK244" s="27"/>
      <c r="AL244" s="27"/>
      <c r="AM244" s="27"/>
      <c r="AN244" s="27"/>
      <c r="AO244" s="27" t="s">
        <v>3</v>
      </c>
      <c r="AP244" s="27"/>
      <c r="AQ244" s="27"/>
      <c r="AR244" s="27"/>
      <c r="AS244" s="27"/>
      <c r="AT244" s="27"/>
      <c r="AU244" s="74" t="s">
        <v>4</v>
      </c>
      <c r="AV244" s="74"/>
      <c r="AW244" s="74"/>
      <c r="AX244" s="74" t="s">
        <v>3</v>
      </c>
      <c r="AY244" s="74"/>
      <c r="AZ244" s="74"/>
      <c r="BA244" s="74" t="s">
        <v>4</v>
      </c>
      <c r="BB244" s="74"/>
      <c r="BC244" s="74"/>
      <c r="BD244" s="74" t="s">
        <v>3</v>
      </c>
      <c r="BE244" s="74"/>
      <c r="BF244" s="74"/>
      <c r="BG244" s="74" t="s">
        <v>4</v>
      </c>
      <c r="BH244" s="74"/>
      <c r="BI244" s="74"/>
      <c r="BJ244" s="74" t="s">
        <v>3</v>
      </c>
      <c r="BK244" s="74"/>
      <c r="BL244" s="74"/>
    </row>
    <row r="245" spans="1:79" ht="57" customHeight="1">
      <c r="A245" s="57"/>
      <c r="B245" s="58"/>
      <c r="C245" s="58"/>
      <c r="D245" s="57"/>
      <c r="E245" s="58"/>
      <c r="F245" s="58"/>
      <c r="G245" s="58"/>
      <c r="H245" s="58"/>
      <c r="I245" s="58"/>
      <c r="J245" s="58"/>
      <c r="K245" s="58"/>
      <c r="L245" s="58"/>
      <c r="M245" s="58"/>
      <c r="N245" s="58"/>
      <c r="O245" s="58"/>
      <c r="P245" s="58"/>
      <c r="Q245" s="58"/>
      <c r="R245" s="58"/>
      <c r="S245" s="58"/>
      <c r="T245" s="58"/>
      <c r="U245" s="58"/>
      <c r="V245" s="59"/>
      <c r="W245" s="27" t="s">
        <v>12</v>
      </c>
      <c r="X245" s="27"/>
      <c r="Y245" s="27"/>
      <c r="Z245" s="27" t="s">
        <v>11</v>
      </c>
      <c r="AA245" s="27"/>
      <c r="AB245" s="27"/>
      <c r="AC245" s="27" t="s">
        <v>12</v>
      </c>
      <c r="AD245" s="27"/>
      <c r="AE245" s="27"/>
      <c r="AF245" s="27" t="s">
        <v>11</v>
      </c>
      <c r="AG245" s="27"/>
      <c r="AH245" s="27"/>
      <c r="AI245" s="27" t="s">
        <v>12</v>
      </c>
      <c r="AJ245" s="27"/>
      <c r="AK245" s="27"/>
      <c r="AL245" s="27" t="s">
        <v>11</v>
      </c>
      <c r="AM245" s="27"/>
      <c r="AN245" s="27"/>
      <c r="AO245" s="27" t="s">
        <v>12</v>
      </c>
      <c r="AP245" s="27"/>
      <c r="AQ245" s="27"/>
      <c r="AR245" s="27" t="s">
        <v>11</v>
      </c>
      <c r="AS245" s="27"/>
      <c r="AT245" s="27"/>
      <c r="AU245" s="74"/>
      <c r="AV245" s="74"/>
      <c r="AW245" s="74"/>
      <c r="AX245" s="74"/>
      <c r="AY245" s="74"/>
      <c r="AZ245" s="74"/>
      <c r="BA245" s="74"/>
      <c r="BB245" s="74"/>
      <c r="BC245" s="74"/>
      <c r="BD245" s="74"/>
      <c r="BE245" s="74"/>
      <c r="BF245" s="74"/>
      <c r="BG245" s="74"/>
      <c r="BH245" s="74"/>
      <c r="BI245" s="74"/>
      <c r="BJ245" s="74"/>
      <c r="BK245" s="74"/>
      <c r="BL245" s="74"/>
    </row>
    <row r="246" spans="1:79" ht="15" customHeight="1">
      <c r="A246" s="36">
        <v>1</v>
      </c>
      <c r="B246" s="37"/>
      <c r="C246" s="37"/>
      <c r="D246" s="36">
        <v>2</v>
      </c>
      <c r="E246" s="37"/>
      <c r="F246" s="37"/>
      <c r="G246" s="37"/>
      <c r="H246" s="37"/>
      <c r="I246" s="37"/>
      <c r="J246" s="37"/>
      <c r="K246" s="37"/>
      <c r="L246" s="37"/>
      <c r="M246" s="37"/>
      <c r="N246" s="37"/>
      <c r="O246" s="37"/>
      <c r="P246" s="37"/>
      <c r="Q246" s="37"/>
      <c r="R246" s="37"/>
      <c r="S246" s="37"/>
      <c r="T246" s="37"/>
      <c r="U246" s="37"/>
      <c r="V246" s="38"/>
      <c r="W246" s="27">
        <v>3</v>
      </c>
      <c r="X246" s="27"/>
      <c r="Y246" s="27"/>
      <c r="Z246" s="27">
        <v>4</v>
      </c>
      <c r="AA246" s="27"/>
      <c r="AB246" s="27"/>
      <c r="AC246" s="27">
        <v>5</v>
      </c>
      <c r="AD246" s="27"/>
      <c r="AE246" s="27"/>
      <c r="AF246" s="27">
        <v>6</v>
      </c>
      <c r="AG246" s="27"/>
      <c r="AH246" s="27"/>
      <c r="AI246" s="27">
        <v>7</v>
      </c>
      <c r="AJ246" s="27"/>
      <c r="AK246" s="27"/>
      <c r="AL246" s="27">
        <v>8</v>
      </c>
      <c r="AM246" s="27"/>
      <c r="AN246" s="27"/>
      <c r="AO246" s="27">
        <v>9</v>
      </c>
      <c r="AP246" s="27"/>
      <c r="AQ246" s="27"/>
      <c r="AR246" s="27">
        <v>10</v>
      </c>
      <c r="AS246" s="27"/>
      <c r="AT246" s="27"/>
      <c r="AU246" s="27">
        <v>11</v>
      </c>
      <c r="AV246" s="27"/>
      <c r="AW246" s="27"/>
      <c r="AX246" s="27">
        <v>12</v>
      </c>
      <c r="AY246" s="27"/>
      <c r="AZ246" s="27"/>
      <c r="BA246" s="27">
        <v>13</v>
      </c>
      <c r="BB246" s="27"/>
      <c r="BC246" s="27"/>
      <c r="BD246" s="27">
        <v>14</v>
      </c>
      <c r="BE246" s="27"/>
      <c r="BF246" s="27"/>
      <c r="BG246" s="27">
        <v>15</v>
      </c>
      <c r="BH246" s="27"/>
      <c r="BI246" s="27"/>
      <c r="BJ246" s="27">
        <v>16</v>
      </c>
      <c r="BK246" s="27"/>
      <c r="BL246" s="27"/>
    </row>
    <row r="247" spans="1:79" s="1" customFormat="1" ht="12.75" hidden="1" customHeight="1">
      <c r="A247" s="39" t="s">
        <v>69</v>
      </c>
      <c r="B247" s="40"/>
      <c r="C247" s="40"/>
      <c r="D247" s="39" t="s">
        <v>57</v>
      </c>
      <c r="E247" s="40"/>
      <c r="F247" s="40"/>
      <c r="G247" s="40"/>
      <c r="H247" s="40"/>
      <c r="I247" s="40"/>
      <c r="J247" s="40"/>
      <c r="K247" s="40"/>
      <c r="L247" s="40"/>
      <c r="M247" s="40"/>
      <c r="N247" s="40"/>
      <c r="O247" s="40"/>
      <c r="P247" s="40"/>
      <c r="Q247" s="40"/>
      <c r="R247" s="40"/>
      <c r="S247" s="40"/>
      <c r="T247" s="40"/>
      <c r="U247" s="40"/>
      <c r="V247" s="41"/>
      <c r="W247" s="26" t="s">
        <v>72</v>
      </c>
      <c r="X247" s="26"/>
      <c r="Y247" s="26"/>
      <c r="Z247" s="26" t="s">
        <v>73</v>
      </c>
      <c r="AA247" s="26"/>
      <c r="AB247" s="26"/>
      <c r="AC247" s="30" t="s">
        <v>74</v>
      </c>
      <c r="AD247" s="30"/>
      <c r="AE247" s="30"/>
      <c r="AF247" s="30" t="s">
        <v>75</v>
      </c>
      <c r="AG247" s="30"/>
      <c r="AH247" s="30"/>
      <c r="AI247" s="26" t="s">
        <v>76</v>
      </c>
      <c r="AJ247" s="26"/>
      <c r="AK247" s="26"/>
      <c r="AL247" s="26" t="s">
        <v>77</v>
      </c>
      <c r="AM247" s="26"/>
      <c r="AN247" s="26"/>
      <c r="AO247" s="30" t="s">
        <v>104</v>
      </c>
      <c r="AP247" s="30"/>
      <c r="AQ247" s="30"/>
      <c r="AR247" s="30" t="s">
        <v>78</v>
      </c>
      <c r="AS247" s="30"/>
      <c r="AT247" s="30"/>
      <c r="AU247" s="26" t="s">
        <v>105</v>
      </c>
      <c r="AV247" s="26"/>
      <c r="AW247" s="26"/>
      <c r="AX247" s="30" t="s">
        <v>106</v>
      </c>
      <c r="AY247" s="30"/>
      <c r="AZ247" s="30"/>
      <c r="BA247" s="26" t="s">
        <v>107</v>
      </c>
      <c r="BB247" s="26"/>
      <c r="BC247" s="26"/>
      <c r="BD247" s="30" t="s">
        <v>108</v>
      </c>
      <c r="BE247" s="30"/>
      <c r="BF247" s="30"/>
      <c r="BG247" s="26" t="s">
        <v>109</v>
      </c>
      <c r="BH247" s="26"/>
      <c r="BI247" s="26"/>
      <c r="BJ247" s="30" t="s">
        <v>110</v>
      </c>
      <c r="BK247" s="30"/>
      <c r="BL247" s="30"/>
      <c r="CA247" s="1" t="s">
        <v>103</v>
      </c>
    </row>
    <row r="248" spans="1:79" s="6" customFormat="1" ht="12.75" customHeight="1">
      <c r="A248" s="86">
        <v>1</v>
      </c>
      <c r="B248" s="87"/>
      <c r="C248" s="87"/>
      <c r="D248" s="100" t="s">
        <v>280</v>
      </c>
      <c r="E248" s="101"/>
      <c r="F248" s="101"/>
      <c r="G248" s="101"/>
      <c r="H248" s="101"/>
      <c r="I248" s="101"/>
      <c r="J248" s="101"/>
      <c r="K248" s="101"/>
      <c r="L248" s="101"/>
      <c r="M248" s="101"/>
      <c r="N248" s="101"/>
      <c r="O248" s="101"/>
      <c r="P248" s="101"/>
      <c r="Q248" s="101"/>
      <c r="R248" s="101"/>
      <c r="S248" s="101"/>
      <c r="T248" s="101"/>
      <c r="U248" s="101"/>
      <c r="V248" s="102"/>
      <c r="W248" s="112"/>
      <c r="X248" s="112"/>
      <c r="Y248" s="112"/>
      <c r="Z248" s="112"/>
      <c r="AA248" s="112"/>
      <c r="AB248" s="112"/>
      <c r="AC248" s="112"/>
      <c r="AD248" s="112"/>
      <c r="AE248" s="112"/>
      <c r="AF248" s="112"/>
      <c r="AG248" s="112"/>
      <c r="AH248" s="112"/>
      <c r="AI248" s="112"/>
      <c r="AJ248" s="112"/>
      <c r="AK248" s="112"/>
      <c r="AL248" s="112"/>
      <c r="AM248" s="112"/>
      <c r="AN248" s="112"/>
      <c r="AO248" s="112"/>
      <c r="AP248" s="112"/>
      <c r="AQ248" s="112"/>
      <c r="AR248" s="112"/>
      <c r="AS248" s="112"/>
      <c r="AT248" s="112"/>
      <c r="AU248" s="112"/>
      <c r="AV248" s="112"/>
      <c r="AW248" s="112"/>
      <c r="AX248" s="112"/>
      <c r="AY248" s="112"/>
      <c r="AZ248" s="112"/>
      <c r="BA248" s="112"/>
      <c r="BB248" s="112"/>
      <c r="BC248" s="112"/>
      <c r="BD248" s="112"/>
      <c r="BE248" s="112"/>
      <c r="BF248" s="112"/>
      <c r="BG248" s="112"/>
      <c r="BH248" s="112"/>
      <c r="BI248" s="112"/>
      <c r="BJ248" s="112"/>
      <c r="BK248" s="112"/>
      <c r="BL248" s="112"/>
      <c r="CA248" s="6" t="s">
        <v>43</v>
      </c>
    </row>
    <row r="249" spans="1:79" s="99" customFormat="1" ht="25.5" customHeight="1">
      <c r="A249" s="89">
        <v>2</v>
      </c>
      <c r="B249" s="90"/>
      <c r="C249" s="90"/>
      <c r="D249" s="92" t="s">
        <v>281</v>
      </c>
      <c r="E249" s="93"/>
      <c r="F249" s="93"/>
      <c r="G249" s="93"/>
      <c r="H249" s="93"/>
      <c r="I249" s="93"/>
      <c r="J249" s="93"/>
      <c r="K249" s="93"/>
      <c r="L249" s="93"/>
      <c r="M249" s="93"/>
      <c r="N249" s="93"/>
      <c r="O249" s="93"/>
      <c r="P249" s="93"/>
      <c r="Q249" s="93"/>
      <c r="R249" s="93"/>
      <c r="S249" s="93"/>
      <c r="T249" s="93"/>
      <c r="U249" s="93"/>
      <c r="V249" s="94"/>
      <c r="W249" s="117" t="s">
        <v>173</v>
      </c>
      <c r="X249" s="117"/>
      <c r="Y249" s="117"/>
      <c r="Z249" s="117" t="s">
        <v>173</v>
      </c>
      <c r="AA249" s="117"/>
      <c r="AB249" s="117"/>
      <c r="AC249" s="117"/>
      <c r="AD249" s="117"/>
      <c r="AE249" s="117"/>
      <c r="AF249" s="117"/>
      <c r="AG249" s="117"/>
      <c r="AH249" s="117"/>
      <c r="AI249" s="117" t="s">
        <v>173</v>
      </c>
      <c r="AJ249" s="117"/>
      <c r="AK249" s="117"/>
      <c r="AL249" s="117" t="s">
        <v>173</v>
      </c>
      <c r="AM249" s="117"/>
      <c r="AN249" s="117"/>
      <c r="AO249" s="117"/>
      <c r="AP249" s="117"/>
      <c r="AQ249" s="117"/>
      <c r="AR249" s="117"/>
      <c r="AS249" s="117"/>
      <c r="AT249" s="117"/>
      <c r="AU249" s="117" t="s">
        <v>173</v>
      </c>
      <c r="AV249" s="117"/>
      <c r="AW249" s="117"/>
      <c r="AX249" s="117"/>
      <c r="AY249" s="117"/>
      <c r="AZ249" s="117"/>
      <c r="BA249" s="117" t="s">
        <v>173</v>
      </c>
      <c r="BB249" s="117"/>
      <c r="BC249" s="117"/>
      <c r="BD249" s="117"/>
      <c r="BE249" s="117"/>
      <c r="BF249" s="117"/>
      <c r="BG249" s="117" t="s">
        <v>173</v>
      </c>
      <c r="BH249" s="117"/>
      <c r="BI249" s="117"/>
      <c r="BJ249" s="117"/>
      <c r="BK249" s="117"/>
      <c r="BL249" s="117"/>
    </row>
    <row r="252" spans="1:79" ht="14.25" customHeight="1">
      <c r="A252" s="29" t="s">
        <v>153</v>
      </c>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29"/>
      <c r="AM252" s="29"/>
      <c r="AN252" s="29"/>
      <c r="AO252" s="29"/>
      <c r="AP252" s="29"/>
      <c r="AQ252" s="29"/>
      <c r="AR252" s="29"/>
      <c r="AS252" s="29"/>
      <c r="AT252" s="29"/>
      <c r="AU252" s="29"/>
      <c r="AV252" s="29"/>
      <c r="AW252" s="29"/>
      <c r="AX252" s="29"/>
      <c r="AY252" s="29"/>
      <c r="AZ252" s="29"/>
      <c r="BA252" s="29"/>
      <c r="BB252" s="29"/>
      <c r="BC252" s="29"/>
      <c r="BD252" s="29"/>
      <c r="BE252" s="29"/>
      <c r="BF252" s="29"/>
      <c r="BG252" s="29"/>
      <c r="BH252" s="29"/>
      <c r="BI252" s="29"/>
      <c r="BJ252" s="29"/>
      <c r="BK252" s="29"/>
      <c r="BL252" s="29"/>
    </row>
    <row r="253" spans="1:79" ht="14.25" customHeight="1">
      <c r="A253" s="29" t="s">
        <v>332</v>
      </c>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29"/>
      <c r="AM253" s="29"/>
      <c r="AN253" s="29"/>
      <c r="AO253" s="29"/>
      <c r="AP253" s="29"/>
      <c r="AQ253" s="29"/>
      <c r="AR253" s="29"/>
      <c r="AS253" s="29"/>
      <c r="AT253" s="29"/>
      <c r="AU253" s="29"/>
      <c r="AV253" s="29"/>
      <c r="AW253" s="29"/>
      <c r="AX253" s="29"/>
      <c r="AY253" s="29"/>
      <c r="AZ253" s="29"/>
      <c r="BA253" s="29"/>
      <c r="BB253" s="29"/>
      <c r="BC253" s="29"/>
      <c r="BD253" s="29"/>
      <c r="BE253" s="29"/>
      <c r="BF253" s="29"/>
      <c r="BG253" s="29"/>
      <c r="BH253" s="29"/>
      <c r="BI253" s="29"/>
      <c r="BJ253" s="29"/>
      <c r="BK253" s="29"/>
      <c r="BL253" s="29"/>
      <c r="BM253" s="29"/>
      <c r="BN253" s="29"/>
      <c r="BO253" s="29"/>
      <c r="BP253" s="29"/>
      <c r="BQ253" s="29"/>
      <c r="BR253" s="29"/>
      <c r="BS253" s="29"/>
    </row>
    <row r="254" spans="1:79" ht="15" customHeight="1">
      <c r="A254" s="31" t="s">
        <v>315</v>
      </c>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c r="AA254" s="31"/>
      <c r="AB254" s="31"/>
      <c r="AC254" s="31"/>
      <c r="AD254" s="31"/>
      <c r="AE254" s="31"/>
      <c r="AF254" s="31"/>
      <c r="AG254" s="31"/>
      <c r="AH254" s="31"/>
      <c r="AI254" s="31"/>
      <c r="AJ254" s="31"/>
      <c r="AK254" s="31"/>
      <c r="AL254" s="31"/>
      <c r="AM254" s="31"/>
      <c r="AN254" s="31"/>
      <c r="AO254" s="31"/>
      <c r="AP254" s="31"/>
      <c r="AQ254" s="31"/>
      <c r="AR254" s="31"/>
      <c r="AS254" s="31"/>
      <c r="AT254" s="31"/>
      <c r="AU254" s="31"/>
      <c r="AV254" s="31"/>
      <c r="AW254" s="31"/>
      <c r="AX254" s="31"/>
      <c r="AY254" s="31"/>
      <c r="AZ254" s="31"/>
      <c r="BA254" s="31"/>
      <c r="BB254" s="31"/>
      <c r="BC254" s="31"/>
      <c r="BD254" s="31"/>
      <c r="BE254" s="31"/>
      <c r="BF254" s="31"/>
      <c r="BG254" s="31"/>
      <c r="BH254" s="31"/>
      <c r="BI254" s="31"/>
      <c r="BJ254" s="31"/>
      <c r="BK254" s="31"/>
      <c r="BL254" s="31"/>
      <c r="BM254" s="31"/>
      <c r="BN254" s="31"/>
      <c r="BO254" s="31"/>
      <c r="BP254" s="31"/>
      <c r="BQ254" s="31"/>
      <c r="BR254" s="31"/>
      <c r="BS254" s="31"/>
    </row>
    <row r="255" spans="1:79" ht="15" customHeight="1">
      <c r="A255" s="27" t="s">
        <v>6</v>
      </c>
      <c r="B255" s="27"/>
      <c r="C255" s="27"/>
      <c r="D255" s="27"/>
      <c r="E255" s="27"/>
      <c r="F255" s="27"/>
      <c r="G255" s="27" t="s">
        <v>126</v>
      </c>
      <c r="H255" s="27"/>
      <c r="I255" s="27"/>
      <c r="J255" s="27"/>
      <c r="K255" s="27"/>
      <c r="L255" s="27"/>
      <c r="M255" s="27"/>
      <c r="N255" s="27"/>
      <c r="O255" s="27"/>
      <c r="P255" s="27"/>
      <c r="Q255" s="27"/>
      <c r="R255" s="27"/>
      <c r="S255" s="27"/>
      <c r="T255" s="27" t="s">
        <v>13</v>
      </c>
      <c r="U255" s="27"/>
      <c r="V255" s="27"/>
      <c r="W255" s="27"/>
      <c r="X255" s="27"/>
      <c r="Y255" s="27"/>
      <c r="Z255" s="27"/>
      <c r="AA255" s="36" t="s">
        <v>316</v>
      </c>
      <c r="AB255" s="76"/>
      <c r="AC255" s="76"/>
      <c r="AD255" s="76"/>
      <c r="AE255" s="76"/>
      <c r="AF255" s="76"/>
      <c r="AG255" s="76"/>
      <c r="AH255" s="76"/>
      <c r="AI255" s="76"/>
      <c r="AJ255" s="76"/>
      <c r="AK255" s="76"/>
      <c r="AL255" s="76"/>
      <c r="AM255" s="76"/>
      <c r="AN255" s="76"/>
      <c r="AO255" s="77"/>
      <c r="AP255" s="36" t="s">
        <v>319</v>
      </c>
      <c r="AQ255" s="37"/>
      <c r="AR255" s="37"/>
      <c r="AS255" s="37"/>
      <c r="AT255" s="37"/>
      <c r="AU255" s="37"/>
      <c r="AV255" s="37"/>
      <c r="AW255" s="37"/>
      <c r="AX255" s="37"/>
      <c r="AY255" s="37"/>
      <c r="AZ255" s="37"/>
      <c r="BA255" s="37"/>
      <c r="BB255" s="37"/>
      <c r="BC255" s="37"/>
      <c r="BD255" s="38"/>
      <c r="BE255" s="36" t="s">
        <v>326</v>
      </c>
      <c r="BF255" s="37"/>
      <c r="BG255" s="37"/>
      <c r="BH255" s="37"/>
      <c r="BI255" s="37"/>
      <c r="BJ255" s="37"/>
      <c r="BK255" s="37"/>
      <c r="BL255" s="37"/>
      <c r="BM255" s="37"/>
      <c r="BN255" s="37"/>
      <c r="BO255" s="37"/>
      <c r="BP255" s="37"/>
      <c r="BQ255" s="37"/>
      <c r="BR255" s="37"/>
      <c r="BS255" s="38"/>
    </row>
    <row r="256" spans="1:79" ht="32.1" customHeight="1">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t="s">
        <v>4</v>
      </c>
      <c r="AB256" s="27"/>
      <c r="AC256" s="27"/>
      <c r="AD256" s="27"/>
      <c r="AE256" s="27"/>
      <c r="AF256" s="27" t="s">
        <v>3</v>
      </c>
      <c r="AG256" s="27"/>
      <c r="AH256" s="27"/>
      <c r="AI256" s="27"/>
      <c r="AJ256" s="27"/>
      <c r="AK256" s="27" t="s">
        <v>89</v>
      </c>
      <c r="AL256" s="27"/>
      <c r="AM256" s="27"/>
      <c r="AN256" s="27"/>
      <c r="AO256" s="27"/>
      <c r="AP256" s="27" t="s">
        <v>4</v>
      </c>
      <c r="AQ256" s="27"/>
      <c r="AR256" s="27"/>
      <c r="AS256" s="27"/>
      <c r="AT256" s="27"/>
      <c r="AU256" s="27" t="s">
        <v>3</v>
      </c>
      <c r="AV256" s="27"/>
      <c r="AW256" s="27"/>
      <c r="AX256" s="27"/>
      <c r="AY256" s="27"/>
      <c r="AZ256" s="27" t="s">
        <v>96</v>
      </c>
      <c r="BA256" s="27"/>
      <c r="BB256" s="27"/>
      <c r="BC256" s="27"/>
      <c r="BD256" s="27"/>
      <c r="BE256" s="27" t="s">
        <v>4</v>
      </c>
      <c r="BF256" s="27"/>
      <c r="BG256" s="27"/>
      <c r="BH256" s="27"/>
      <c r="BI256" s="27"/>
      <c r="BJ256" s="27" t="s">
        <v>3</v>
      </c>
      <c r="BK256" s="27"/>
      <c r="BL256" s="27"/>
      <c r="BM256" s="27"/>
      <c r="BN256" s="27"/>
      <c r="BO256" s="27" t="s">
        <v>127</v>
      </c>
      <c r="BP256" s="27"/>
      <c r="BQ256" s="27"/>
      <c r="BR256" s="27"/>
      <c r="BS256" s="27"/>
    </row>
    <row r="257" spans="1:79" ht="15" customHeight="1">
      <c r="A257" s="27">
        <v>1</v>
      </c>
      <c r="B257" s="27"/>
      <c r="C257" s="27"/>
      <c r="D257" s="27"/>
      <c r="E257" s="27"/>
      <c r="F257" s="27"/>
      <c r="G257" s="27">
        <v>2</v>
      </c>
      <c r="H257" s="27"/>
      <c r="I257" s="27"/>
      <c r="J257" s="27"/>
      <c r="K257" s="27"/>
      <c r="L257" s="27"/>
      <c r="M257" s="27"/>
      <c r="N257" s="27"/>
      <c r="O257" s="27"/>
      <c r="P257" s="27"/>
      <c r="Q257" s="27"/>
      <c r="R257" s="27"/>
      <c r="S257" s="27"/>
      <c r="T257" s="27">
        <v>3</v>
      </c>
      <c r="U257" s="27"/>
      <c r="V257" s="27"/>
      <c r="W257" s="27"/>
      <c r="X257" s="27"/>
      <c r="Y257" s="27"/>
      <c r="Z257" s="27"/>
      <c r="AA257" s="27">
        <v>4</v>
      </c>
      <c r="AB257" s="27"/>
      <c r="AC257" s="27"/>
      <c r="AD257" s="27"/>
      <c r="AE257" s="27"/>
      <c r="AF257" s="27">
        <v>5</v>
      </c>
      <c r="AG257" s="27"/>
      <c r="AH257" s="27"/>
      <c r="AI257" s="27"/>
      <c r="AJ257" s="27"/>
      <c r="AK257" s="27">
        <v>6</v>
      </c>
      <c r="AL257" s="27"/>
      <c r="AM257" s="27"/>
      <c r="AN257" s="27"/>
      <c r="AO257" s="27"/>
      <c r="AP257" s="27">
        <v>7</v>
      </c>
      <c r="AQ257" s="27"/>
      <c r="AR257" s="27"/>
      <c r="AS257" s="27"/>
      <c r="AT257" s="27"/>
      <c r="AU257" s="27">
        <v>8</v>
      </c>
      <c r="AV257" s="27"/>
      <c r="AW257" s="27"/>
      <c r="AX257" s="27"/>
      <c r="AY257" s="27"/>
      <c r="AZ257" s="27">
        <v>9</v>
      </c>
      <c r="BA257" s="27"/>
      <c r="BB257" s="27"/>
      <c r="BC257" s="27"/>
      <c r="BD257" s="27"/>
      <c r="BE257" s="27">
        <v>10</v>
      </c>
      <c r="BF257" s="27"/>
      <c r="BG257" s="27"/>
      <c r="BH257" s="27"/>
      <c r="BI257" s="27"/>
      <c r="BJ257" s="27">
        <v>11</v>
      </c>
      <c r="BK257" s="27"/>
      <c r="BL257" s="27"/>
      <c r="BM257" s="27"/>
      <c r="BN257" s="27"/>
      <c r="BO257" s="27">
        <v>12</v>
      </c>
      <c r="BP257" s="27"/>
      <c r="BQ257" s="27"/>
      <c r="BR257" s="27"/>
      <c r="BS257" s="27"/>
    </row>
    <row r="258" spans="1:79" s="1" customFormat="1" ht="15" hidden="1" customHeight="1">
      <c r="A258" s="26" t="s">
        <v>69</v>
      </c>
      <c r="B258" s="26"/>
      <c r="C258" s="26"/>
      <c r="D258" s="26"/>
      <c r="E258" s="26"/>
      <c r="F258" s="26"/>
      <c r="G258" s="61" t="s">
        <v>57</v>
      </c>
      <c r="H258" s="61"/>
      <c r="I258" s="61"/>
      <c r="J258" s="61"/>
      <c r="K258" s="61"/>
      <c r="L258" s="61"/>
      <c r="M258" s="61"/>
      <c r="N258" s="61"/>
      <c r="O258" s="61"/>
      <c r="P258" s="61"/>
      <c r="Q258" s="61"/>
      <c r="R258" s="61"/>
      <c r="S258" s="61"/>
      <c r="T258" s="61" t="s">
        <v>79</v>
      </c>
      <c r="U258" s="61"/>
      <c r="V258" s="61"/>
      <c r="W258" s="61"/>
      <c r="X258" s="61"/>
      <c r="Y258" s="61"/>
      <c r="Z258" s="61"/>
      <c r="AA258" s="30" t="s">
        <v>65</v>
      </c>
      <c r="AB258" s="30"/>
      <c r="AC258" s="30"/>
      <c r="AD258" s="30"/>
      <c r="AE258" s="30"/>
      <c r="AF258" s="30" t="s">
        <v>66</v>
      </c>
      <c r="AG258" s="30"/>
      <c r="AH258" s="30"/>
      <c r="AI258" s="30"/>
      <c r="AJ258" s="30"/>
      <c r="AK258" s="50" t="s">
        <v>122</v>
      </c>
      <c r="AL258" s="50"/>
      <c r="AM258" s="50"/>
      <c r="AN258" s="50"/>
      <c r="AO258" s="50"/>
      <c r="AP258" s="30" t="s">
        <v>67</v>
      </c>
      <c r="AQ258" s="30"/>
      <c r="AR258" s="30"/>
      <c r="AS258" s="30"/>
      <c r="AT258" s="30"/>
      <c r="AU258" s="30" t="s">
        <v>68</v>
      </c>
      <c r="AV258" s="30"/>
      <c r="AW258" s="30"/>
      <c r="AX258" s="30"/>
      <c r="AY258" s="30"/>
      <c r="AZ258" s="50" t="s">
        <v>122</v>
      </c>
      <c r="BA258" s="50"/>
      <c r="BB258" s="50"/>
      <c r="BC258" s="50"/>
      <c r="BD258" s="50"/>
      <c r="BE258" s="30" t="s">
        <v>58</v>
      </c>
      <c r="BF258" s="30"/>
      <c r="BG258" s="30"/>
      <c r="BH258" s="30"/>
      <c r="BI258" s="30"/>
      <c r="BJ258" s="30" t="s">
        <v>59</v>
      </c>
      <c r="BK258" s="30"/>
      <c r="BL258" s="30"/>
      <c r="BM258" s="30"/>
      <c r="BN258" s="30"/>
      <c r="BO258" s="50" t="s">
        <v>122</v>
      </c>
      <c r="BP258" s="50"/>
      <c r="BQ258" s="50"/>
      <c r="BR258" s="50"/>
      <c r="BS258" s="50"/>
      <c r="CA258" s="1" t="s">
        <v>44</v>
      </c>
    </row>
    <row r="259" spans="1:79" s="99" customFormat="1" ht="51" customHeight="1">
      <c r="A259" s="110">
        <v>1</v>
      </c>
      <c r="B259" s="110"/>
      <c r="C259" s="110"/>
      <c r="D259" s="110"/>
      <c r="E259" s="110"/>
      <c r="F259" s="110"/>
      <c r="G259" s="92" t="s">
        <v>282</v>
      </c>
      <c r="H259" s="93"/>
      <c r="I259" s="93"/>
      <c r="J259" s="93"/>
      <c r="K259" s="93"/>
      <c r="L259" s="93"/>
      <c r="M259" s="93"/>
      <c r="N259" s="93"/>
      <c r="O259" s="93"/>
      <c r="P259" s="93"/>
      <c r="Q259" s="93"/>
      <c r="R259" s="93"/>
      <c r="S259" s="94"/>
      <c r="T259" s="120" t="s">
        <v>283</v>
      </c>
      <c r="U259" s="121"/>
      <c r="V259" s="121"/>
      <c r="W259" s="121"/>
      <c r="X259" s="121"/>
      <c r="Y259" s="121"/>
      <c r="Z259" s="122"/>
      <c r="AA259" s="119">
        <v>9542045.3499999996</v>
      </c>
      <c r="AB259" s="119"/>
      <c r="AC259" s="119"/>
      <c r="AD259" s="119"/>
      <c r="AE259" s="119"/>
      <c r="AF259" s="119">
        <v>7684005.04</v>
      </c>
      <c r="AG259" s="119"/>
      <c r="AH259" s="119"/>
      <c r="AI259" s="119"/>
      <c r="AJ259" s="119"/>
      <c r="AK259" s="119">
        <f>IF(ISNUMBER(AA259),AA259,0)+IF(ISNUMBER(AF259),AF259,0)</f>
        <v>17226050.390000001</v>
      </c>
      <c r="AL259" s="119"/>
      <c r="AM259" s="119"/>
      <c r="AN259" s="119"/>
      <c r="AO259" s="119"/>
      <c r="AP259" s="119">
        <v>21161166</v>
      </c>
      <c r="AQ259" s="119"/>
      <c r="AR259" s="119"/>
      <c r="AS259" s="119"/>
      <c r="AT259" s="119"/>
      <c r="AU259" s="119">
        <v>6323531</v>
      </c>
      <c r="AV259" s="119"/>
      <c r="AW259" s="119"/>
      <c r="AX259" s="119"/>
      <c r="AY259" s="119"/>
      <c r="AZ259" s="119">
        <f>IF(ISNUMBER(AP259),AP259,0)+IF(ISNUMBER(AU259),AU259,0)</f>
        <v>27484697</v>
      </c>
      <c r="BA259" s="119"/>
      <c r="BB259" s="119"/>
      <c r="BC259" s="119"/>
      <c r="BD259" s="119"/>
      <c r="BE259" s="119">
        <v>13499150</v>
      </c>
      <c r="BF259" s="119"/>
      <c r="BG259" s="119"/>
      <c r="BH259" s="119"/>
      <c r="BI259" s="119"/>
      <c r="BJ259" s="119">
        <v>6916347</v>
      </c>
      <c r="BK259" s="119"/>
      <c r="BL259" s="119"/>
      <c r="BM259" s="119"/>
      <c r="BN259" s="119"/>
      <c r="BO259" s="119">
        <f>IF(ISNUMBER(BE259),BE259,0)+IF(ISNUMBER(BJ259),BJ259,0)</f>
        <v>20415497</v>
      </c>
      <c r="BP259" s="119"/>
      <c r="BQ259" s="119"/>
      <c r="BR259" s="119"/>
      <c r="BS259" s="119"/>
      <c r="CA259" s="99" t="s">
        <v>45</v>
      </c>
    </row>
    <row r="260" spans="1:79" s="6" customFormat="1" ht="12.75" customHeight="1">
      <c r="A260" s="85"/>
      <c r="B260" s="85"/>
      <c r="C260" s="85"/>
      <c r="D260" s="85"/>
      <c r="E260" s="85"/>
      <c r="F260" s="85"/>
      <c r="G260" s="100" t="s">
        <v>147</v>
      </c>
      <c r="H260" s="101"/>
      <c r="I260" s="101"/>
      <c r="J260" s="101"/>
      <c r="K260" s="101"/>
      <c r="L260" s="101"/>
      <c r="M260" s="101"/>
      <c r="N260" s="101"/>
      <c r="O260" s="101"/>
      <c r="P260" s="101"/>
      <c r="Q260" s="101"/>
      <c r="R260" s="101"/>
      <c r="S260" s="102"/>
      <c r="T260" s="123"/>
      <c r="U260" s="124"/>
      <c r="V260" s="124"/>
      <c r="W260" s="124"/>
      <c r="X260" s="124"/>
      <c r="Y260" s="124"/>
      <c r="Z260" s="125"/>
      <c r="AA260" s="118">
        <v>9542045.3499999996</v>
      </c>
      <c r="AB260" s="118"/>
      <c r="AC260" s="118"/>
      <c r="AD260" s="118"/>
      <c r="AE260" s="118"/>
      <c r="AF260" s="118">
        <v>7684005.04</v>
      </c>
      <c r="AG260" s="118"/>
      <c r="AH260" s="118"/>
      <c r="AI260" s="118"/>
      <c r="AJ260" s="118"/>
      <c r="AK260" s="118">
        <f>IF(ISNUMBER(AA260),AA260,0)+IF(ISNUMBER(AF260),AF260,0)</f>
        <v>17226050.390000001</v>
      </c>
      <c r="AL260" s="118"/>
      <c r="AM260" s="118"/>
      <c r="AN260" s="118"/>
      <c r="AO260" s="118"/>
      <c r="AP260" s="118">
        <v>21161166</v>
      </c>
      <c r="AQ260" s="118"/>
      <c r="AR260" s="118"/>
      <c r="AS260" s="118"/>
      <c r="AT260" s="118"/>
      <c r="AU260" s="118">
        <v>6323531</v>
      </c>
      <c r="AV260" s="118"/>
      <c r="AW260" s="118"/>
      <c r="AX260" s="118"/>
      <c r="AY260" s="118"/>
      <c r="AZ260" s="118">
        <f>IF(ISNUMBER(AP260),AP260,0)+IF(ISNUMBER(AU260),AU260,0)</f>
        <v>27484697</v>
      </c>
      <c r="BA260" s="118"/>
      <c r="BB260" s="118"/>
      <c r="BC260" s="118"/>
      <c r="BD260" s="118"/>
      <c r="BE260" s="118">
        <v>13499150</v>
      </c>
      <c r="BF260" s="118"/>
      <c r="BG260" s="118"/>
      <c r="BH260" s="118"/>
      <c r="BI260" s="118"/>
      <c r="BJ260" s="118">
        <v>6916347</v>
      </c>
      <c r="BK260" s="118"/>
      <c r="BL260" s="118"/>
      <c r="BM260" s="118"/>
      <c r="BN260" s="118"/>
      <c r="BO260" s="118">
        <f>IF(ISNUMBER(BE260),BE260,0)+IF(ISNUMBER(BJ260),BJ260,0)</f>
        <v>20415497</v>
      </c>
      <c r="BP260" s="118"/>
      <c r="BQ260" s="118"/>
      <c r="BR260" s="118"/>
      <c r="BS260" s="118"/>
    </row>
    <row r="262" spans="1:79" ht="13.5" customHeight="1">
      <c r="A262" s="29" t="s">
        <v>348</v>
      </c>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29"/>
      <c r="AM262" s="29"/>
      <c r="AN262" s="29"/>
      <c r="AO262" s="29"/>
      <c r="AP262" s="29"/>
      <c r="AQ262" s="29"/>
      <c r="AR262" s="29"/>
      <c r="AS262" s="29"/>
      <c r="AT262" s="29"/>
      <c r="AU262" s="29"/>
      <c r="AV262" s="29"/>
      <c r="AW262" s="29"/>
      <c r="AX262" s="29"/>
      <c r="AY262" s="29"/>
      <c r="AZ262" s="29"/>
      <c r="BA262" s="29"/>
      <c r="BB262" s="29"/>
      <c r="BC262" s="29"/>
      <c r="BD262" s="29"/>
      <c r="BE262" s="29"/>
      <c r="BF262" s="29"/>
      <c r="BG262" s="29"/>
      <c r="BH262" s="29"/>
      <c r="BI262" s="29"/>
      <c r="BJ262" s="29"/>
      <c r="BK262" s="29"/>
      <c r="BL262" s="29"/>
    </row>
    <row r="263" spans="1:79" ht="15" customHeight="1">
      <c r="A263" s="44" t="s">
        <v>315</v>
      </c>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c r="AR263" s="44"/>
      <c r="AS263" s="44"/>
      <c r="AT263" s="44"/>
      <c r="AU263" s="44"/>
      <c r="AV263" s="44"/>
      <c r="AW263" s="44"/>
      <c r="AX263" s="44"/>
      <c r="AY263" s="44"/>
      <c r="AZ263" s="44"/>
      <c r="BA263" s="44"/>
      <c r="BB263" s="44"/>
      <c r="BC263" s="44"/>
      <c r="BD263" s="44"/>
    </row>
    <row r="264" spans="1:79" ht="15" customHeight="1">
      <c r="A264" s="27" t="s">
        <v>6</v>
      </c>
      <c r="B264" s="27"/>
      <c r="C264" s="27"/>
      <c r="D264" s="27"/>
      <c r="E264" s="27"/>
      <c r="F264" s="27"/>
      <c r="G264" s="27" t="s">
        <v>126</v>
      </c>
      <c r="H264" s="27"/>
      <c r="I264" s="27"/>
      <c r="J264" s="27"/>
      <c r="K264" s="27"/>
      <c r="L264" s="27"/>
      <c r="M264" s="27"/>
      <c r="N264" s="27"/>
      <c r="O264" s="27"/>
      <c r="P264" s="27"/>
      <c r="Q264" s="27"/>
      <c r="R264" s="27"/>
      <c r="S264" s="27"/>
      <c r="T264" s="27" t="s">
        <v>13</v>
      </c>
      <c r="U264" s="27"/>
      <c r="V264" s="27"/>
      <c r="W264" s="27"/>
      <c r="X264" s="27"/>
      <c r="Y264" s="27"/>
      <c r="Z264" s="27"/>
      <c r="AA264" s="36" t="s">
        <v>337</v>
      </c>
      <c r="AB264" s="76"/>
      <c r="AC264" s="76"/>
      <c r="AD264" s="76"/>
      <c r="AE264" s="76"/>
      <c r="AF264" s="76"/>
      <c r="AG264" s="76"/>
      <c r="AH264" s="76"/>
      <c r="AI264" s="76"/>
      <c r="AJ264" s="76"/>
      <c r="AK264" s="76"/>
      <c r="AL264" s="76"/>
      <c r="AM264" s="76"/>
      <c r="AN264" s="76"/>
      <c r="AO264" s="77"/>
      <c r="AP264" s="36" t="s">
        <v>342</v>
      </c>
      <c r="AQ264" s="37"/>
      <c r="AR264" s="37"/>
      <c r="AS264" s="37"/>
      <c r="AT264" s="37"/>
      <c r="AU264" s="37"/>
      <c r="AV264" s="37"/>
      <c r="AW264" s="37"/>
      <c r="AX264" s="37"/>
      <c r="AY264" s="37"/>
      <c r="AZ264" s="37"/>
      <c r="BA264" s="37"/>
      <c r="BB264" s="37"/>
      <c r="BC264" s="37"/>
      <c r="BD264" s="38"/>
    </row>
    <row r="265" spans="1:79" ht="32.1" customHeight="1">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t="s">
        <v>4</v>
      </c>
      <c r="AB265" s="27"/>
      <c r="AC265" s="27"/>
      <c r="AD265" s="27"/>
      <c r="AE265" s="27"/>
      <c r="AF265" s="27" t="s">
        <v>3</v>
      </c>
      <c r="AG265" s="27"/>
      <c r="AH265" s="27"/>
      <c r="AI265" s="27"/>
      <c r="AJ265" s="27"/>
      <c r="AK265" s="27" t="s">
        <v>89</v>
      </c>
      <c r="AL265" s="27"/>
      <c r="AM265" s="27"/>
      <c r="AN265" s="27"/>
      <c r="AO265" s="27"/>
      <c r="AP265" s="27" t="s">
        <v>4</v>
      </c>
      <c r="AQ265" s="27"/>
      <c r="AR265" s="27"/>
      <c r="AS265" s="27"/>
      <c r="AT265" s="27"/>
      <c r="AU265" s="27" t="s">
        <v>3</v>
      </c>
      <c r="AV265" s="27"/>
      <c r="AW265" s="27"/>
      <c r="AX265" s="27"/>
      <c r="AY265" s="27"/>
      <c r="AZ265" s="27" t="s">
        <v>96</v>
      </c>
      <c r="BA265" s="27"/>
      <c r="BB265" s="27"/>
      <c r="BC265" s="27"/>
      <c r="BD265" s="27"/>
    </row>
    <row r="266" spans="1:79" ht="15" customHeight="1">
      <c r="A266" s="27">
        <v>1</v>
      </c>
      <c r="B266" s="27"/>
      <c r="C266" s="27"/>
      <c r="D266" s="27"/>
      <c r="E266" s="27"/>
      <c r="F266" s="27"/>
      <c r="G266" s="27">
        <v>2</v>
      </c>
      <c r="H266" s="27"/>
      <c r="I266" s="27"/>
      <c r="J266" s="27"/>
      <c r="K266" s="27"/>
      <c r="L266" s="27"/>
      <c r="M266" s="27"/>
      <c r="N266" s="27"/>
      <c r="O266" s="27"/>
      <c r="P266" s="27"/>
      <c r="Q266" s="27"/>
      <c r="R266" s="27"/>
      <c r="S266" s="27"/>
      <c r="T266" s="27">
        <v>3</v>
      </c>
      <c r="U266" s="27"/>
      <c r="V266" s="27"/>
      <c r="W266" s="27"/>
      <c r="X266" s="27"/>
      <c r="Y266" s="27"/>
      <c r="Z266" s="27"/>
      <c r="AA266" s="27">
        <v>4</v>
      </c>
      <c r="AB266" s="27"/>
      <c r="AC266" s="27"/>
      <c r="AD266" s="27"/>
      <c r="AE266" s="27"/>
      <c r="AF266" s="27">
        <v>5</v>
      </c>
      <c r="AG266" s="27"/>
      <c r="AH266" s="27"/>
      <c r="AI266" s="27"/>
      <c r="AJ266" s="27"/>
      <c r="AK266" s="27">
        <v>6</v>
      </c>
      <c r="AL266" s="27"/>
      <c r="AM266" s="27"/>
      <c r="AN266" s="27"/>
      <c r="AO266" s="27"/>
      <c r="AP266" s="27">
        <v>7</v>
      </c>
      <c r="AQ266" s="27"/>
      <c r="AR266" s="27"/>
      <c r="AS266" s="27"/>
      <c r="AT266" s="27"/>
      <c r="AU266" s="27">
        <v>8</v>
      </c>
      <c r="AV266" s="27"/>
      <c r="AW266" s="27"/>
      <c r="AX266" s="27"/>
      <c r="AY266" s="27"/>
      <c r="AZ266" s="27">
        <v>9</v>
      </c>
      <c r="BA266" s="27"/>
      <c r="BB266" s="27"/>
      <c r="BC266" s="27"/>
      <c r="BD266" s="27"/>
    </row>
    <row r="267" spans="1:79" s="1" customFormat="1" ht="12" hidden="1" customHeight="1">
      <c r="A267" s="26" t="s">
        <v>69</v>
      </c>
      <c r="B267" s="26"/>
      <c r="C267" s="26"/>
      <c r="D267" s="26"/>
      <c r="E267" s="26"/>
      <c r="F267" s="26"/>
      <c r="G267" s="61" t="s">
        <v>57</v>
      </c>
      <c r="H267" s="61"/>
      <c r="I267" s="61"/>
      <c r="J267" s="61"/>
      <c r="K267" s="61"/>
      <c r="L267" s="61"/>
      <c r="M267" s="61"/>
      <c r="N267" s="61"/>
      <c r="O267" s="61"/>
      <c r="P267" s="61"/>
      <c r="Q267" s="61"/>
      <c r="R267" s="61"/>
      <c r="S267" s="61"/>
      <c r="T267" s="61" t="s">
        <v>79</v>
      </c>
      <c r="U267" s="61"/>
      <c r="V267" s="61"/>
      <c r="W267" s="61"/>
      <c r="X267" s="61"/>
      <c r="Y267" s="61"/>
      <c r="Z267" s="61"/>
      <c r="AA267" s="30" t="s">
        <v>60</v>
      </c>
      <c r="AB267" s="30"/>
      <c r="AC267" s="30"/>
      <c r="AD267" s="30"/>
      <c r="AE267" s="30"/>
      <c r="AF267" s="30" t="s">
        <v>61</v>
      </c>
      <c r="AG267" s="30"/>
      <c r="AH267" s="30"/>
      <c r="AI267" s="30"/>
      <c r="AJ267" s="30"/>
      <c r="AK267" s="50" t="s">
        <v>122</v>
      </c>
      <c r="AL267" s="50"/>
      <c r="AM267" s="50"/>
      <c r="AN267" s="50"/>
      <c r="AO267" s="50"/>
      <c r="AP267" s="30" t="s">
        <v>62</v>
      </c>
      <c r="AQ267" s="30"/>
      <c r="AR267" s="30"/>
      <c r="AS267" s="30"/>
      <c r="AT267" s="30"/>
      <c r="AU267" s="30" t="s">
        <v>63</v>
      </c>
      <c r="AV267" s="30"/>
      <c r="AW267" s="30"/>
      <c r="AX267" s="30"/>
      <c r="AY267" s="30"/>
      <c r="AZ267" s="50" t="s">
        <v>122</v>
      </c>
      <c r="BA267" s="50"/>
      <c r="BB267" s="50"/>
      <c r="BC267" s="50"/>
      <c r="BD267" s="50"/>
      <c r="CA267" s="1" t="s">
        <v>46</v>
      </c>
    </row>
    <row r="268" spans="1:79" s="99" customFormat="1" ht="51" customHeight="1">
      <c r="A268" s="110">
        <v>1</v>
      </c>
      <c r="B268" s="110"/>
      <c r="C268" s="110"/>
      <c r="D268" s="110"/>
      <c r="E268" s="110"/>
      <c r="F268" s="110"/>
      <c r="G268" s="92" t="s">
        <v>282</v>
      </c>
      <c r="H268" s="93"/>
      <c r="I268" s="93"/>
      <c r="J268" s="93"/>
      <c r="K268" s="93"/>
      <c r="L268" s="93"/>
      <c r="M268" s="93"/>
      <c r="N268" s="93"/>
      <c r="O268" s="93"/>
      <c r="P268" s="93"/>
      <c r="Q268" s="93"/>
      <c r="R268" s="93"/>
      <c r="S268" s="94"/>
      <c r="T268" s="120" t="s">
        <v>283</v>
      </c>
      <c r="U268" s="121"/>
      <c r="V268" s="121"/>
      <c r="W268" s="121"/>
      <c r="X268" s="121"/>
      <c r="Y268" s="121"/>
      <c r="Z268" s="122"/>
      <c r="AA268" s="119">
        <v>14784687</v>
      </c>
      <c r="AB268" s="119"/>
      <c r="AC268" s="119"/>
      <c r="AD268" s="119"/>
      <c r="AE268" s="119"/>
      <c r="AF268" s="119">
        <v>8287503</v>
      </c>
      <c r="AG268" s="119"/>
      <c r="AH268" s="119"/>
      <c r="AI268" s="119"/>
      <c r="AJ268" s="119"/>
      <c r="AK268" s="119">
        <f>IF(ISNUMBER(AA268),AA268,0)+IF(ISNUMBER(AF268),AF268,0)</f>
        <v>23072190</v>
      </c>
      <c r="AL268" s="119"/>
      <c r="AM268" s="119"/>
      <c r="AN268" s="119"/>
      <c r="AO268" s="119"/>
      <c r="AP268" s="119">
        <v>16579744</v>
      </c>
      <c r="AQ268" s="119"/>
      <c r="AR268" s="119"/>
      <c r="AS268" s="119"/>
      <c r="AT268" s="119"/>
      <c r="AU268" s="119">
        <v>11764438</v>
      </c>
      <c r="AV268" s="119"/>
      <c r="AW268" s="119"/>
      <c r="AX268" s="119"/>
      <c r="AY268" s="119"/>
      <c r="AZ268" s="119">
        <f>IF(ISNUMBER(AP268),AP268,0)+IF(ISNUMBER(AU268),AU268,0)</f>
        <v>28344182</v>
      </c>
      <c r="BA268" s="119"/>
      <c r="BB268" s="119"/>
      <c r="BC268" s="119"/>
      <c r="BD268" s="119"/>
      <c r="CA268" s="99" t="s">
        <v>47</v>
      </c>
    </row>
    <row r="269" spans="1:79" s="6" customFormat="1">
      <c r="A269" s="85"/>
      <c r="B269" s="85"/>
      <c r="C269" s="85"/>
      <c r="D269" s="85"/>
      <c r="E269" s="85"/>
      <c r="F269" s="85"/>
      <c r="G269" s="100" t="s">
        <v>147</v>
      </c>
      <c r="H269" s="101"/>
      <c r="I269" s="101"/>
      <c r="J269" s="101"/>
      <c r="K269" s="101"/>
      <c r="L269" s="101"/>
      <c r="M269" s="101"/>
      <c r="N269" s="101"/>
      <c r="O269" s="101"/>
      <c r="P269" s="101"/>
      <c r="Q269" s="101"/>
      <c r="R269" s="101"/>
      <c r="S269" s="102"/>
      <c r="T269" s="123"/>
      <c r="U269" s="124"/>
      <c r="V269" s="124"/>
      <c r="W269" s="124"/>
      <c r="X269" s="124"/>
      <c r="Y269" s="124"/>
      <c r="Z269" s="125"/>
      <c r="AA269" s="118">
        <v>14784687</v>
      </c>
      <c r="AB269" s="118"/>
      <c r="AC269" s="118"/>
      <c r="AD269" s="118"/>
      <c r="AE269" s="118"/>
      <c r="AF269" s="118">
        <v>8287503</v>
      </c>
      <c r="AG269" s="118"/>
      <c r="AH269" s="118"/>
      <c r="AI269" s="118"/>
      <c r="AJ269" s="118"/>
      <c r="AK269" s="118">
        <f>IF(ISNUMBER(AA269),AA269,0)+IF(ISNUMBER(AF269),AF269,0)</f>
        <v>23072190</v>
      </c>
      <c r="AL269" s="118"/>
      <c r="AM269" s="118"/>
      <c r="AN269" s="118"/>
      <c r="AO269" s="118"/>
      <c r="AP269" s="118">
        <v>16579744</v>
      </c>
      <c r="AQ269" s="118"/>
      <c r="AR269" s="118"/>
      <c r="AS269" s="118"/>
      <c r="AT269" s="118"/>
      <c r="AU269" s="118">
        <v>11764438</v>
      </c>
      <c r="AV269" s="118"/>
      <c r="AW269" s="118"/>
      <c r="AX269" s="118"/>
      <c r="AY269" s="118"/>
      <c r="AZ269" s="118">
        <f>IF(ISNUMBER(AP269),AP269,0)+IF(ISNUMBER(AU269),AU269,0)</f>
        <v>28344182</v>
      </c>
      <c r="BA269" s="118"/>
      <c r="BB269" s="118"/>
      <c r="BC269" s="118"/>
      <c r="BD269" s="118"/>
    </row>
    <row r="272" spans="1:79" ht="14.25" customHeight="1">
      <c r="A272" s="29" t="s">
        <v>349</v>
      </c>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c r="AA272" s="29"/>
      <c r="AB272" s="29"/>
      <c r="AC272" s="29"/>
      <c r="AD272" s="29"/>
      <c r="AE272" s="29"/>
      <c r="AF272" s="29"/>
      <c r="AG272" s="29"/>
      <c r="AH272" s="29"/>
      <c r="AI272" s="29"/>
      <c r="AJ272" s="29"/>
      <c r="AK272" s="29"/>
      <c r="AL272" s="29"/>
      <c r="AM272" s="29"/>
      <c r="AN272" s="29"/>
      <c r="AO272" s="29"/>
      <c r="AP272" s="29"/>
      <c r="AQ272" s="29"/>
      <c r="AR272" s="29"/>
      <c r="AS272" s="29"/>
      <c r="AT272" s="29"/>
      <c r="AU272" s="29"/>
      <c r="AV272" s="29"/>
      <c r="AW272" s="29"/>
      <c r="AX272" s="29"/>
      <c r="AY272" s="29"/>
      <c r="AZ272" s="29"/>
      <c r="BA272" s="29"/>
      <c r="BB272" s="29"/>
      <c r="BC272" s="29"/>
      <c r="BD272" s="29"/>
      <c r="BE272" s="29"/>
      <c r="BF272" s="29"/>
      <c r="BG272" s="29"/>
      <c r="BH272" s="29"/>
      <c r="BI272" s="29"/>
      <c r="BJ272" s="29"/>
      <c r="BK272" s="29"/>
      <c r="BL272" s="29"/>
    </row>
    <row r="273" spans="1:79" ht="15" customHeight="1">
      <c r="A273" s="44" t="s">
        <v>315</v>
      </c>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75"/>
      <c r="AB273" s="75"/>
      <c r="AC273" s="75"/>
      <c r="AD273" s="75"/>
      <c r="AE273" s="75"/>
      <c r="AF273" s="75"/>
      <c r="AG273" s="75"/>
      <c r="AH273" s="75"/>
      <c r="AI273" s="75"/>
      <c r="AJ273" s="75"/>
      <c r="AK273" s="75"/>
      <c r="AL273" s="75"/>
      <c r="AM273" s="75"/>
      <c r="AN273" s="75"/>
      <c r="AO273" s="75"/>
      <c r="AP273" s="75"/>
      <c r="AQ273" s="75"/>
      <c r="AR273" s="75"/>
      <c r="AS273" s="75"/>
      <c r="AT273" s="75"/>
      <c r="AU273" s="75"/>
      <c r="AV273" s="75"/>
      <c r="AW273" s="75"/>
      <c r="AX273" s="75"/>
      <c r="AY273" s="75"/>
      <c r="AZ273" s="75"/>
      <c r="BA273" s="75"/>
      <c r="BB273" s="75"/>
      <c r="BC273" s="75"/>
      <c r="BD273" s="75"/>
      <c r="BE273" s="75"/>
      <c r="BF273" s="75"/>
      <c r="BG273" s="75"/>
      <c r="BH273" s="75"/>
      <c r="BI273" s="75"/>
      <c r="BJ273" s="75"/>
      <c r="BK273" s="75"/>
      <c r="BL273" s="75"/>
      <c r="BM273" s="75"/>
    </row>
    <row r="274" spans="1:79" ht="23.1" customHeight="1">
      <c r="A274" s="27" t="s">
        <v>128</v>
      </c>
      <c r="B274" s="27"/>
      <c r="C274" s="27"/>
      <c r="D274" s="27"/>
      <c r="E274" s="27"/>
      <c r="F274" s="27"/>
      <c r="G274" s="27"/>
      <c r="H274" s="27"/>
      <c r="I274" s="27"/>
      <c r="J274" s="27"/>
      <c r="K274" s="27"/>
      <c r="L274" s="27"/>
      <c r="M274" s="27"/>
      <c r="N274" s="54" t="s">
        <v>129</v>
      </c>
      <c r="O274" s="55"/>
      <c r="P274" s="55"/>
      <c r="Q274" s="55"/>
      <c r="R274" s="55"/>
      <c r="S274" s="55"/>
      <c r="T274" s="55"/>
      <c r="U274" s="56"/>
      <c r="V274" s="54" t="s">
        <v>130</v>
      </c>
      <c r="W274" s="55"/>
      <c r="X274" s="55"/>
      <c r="Y274" s="55"/>
      <c r="Z274" s="56"/>
      <c r="AA274" s="27" t="s">
        <v>316</v>
      </c>
      <c r="AB274" s="27"/>
      <c r="AC274" s="27"/>
      <c r="AD274" s="27"/>
      <c r="AE274" s="27"/>
      <c r="AF274" s="27"/>
      <c r="AG274" s="27"/>
      <c r="AH274" s="27"/>
      <c r="AI274" s="27"/>
      <c r="AJ274" s="27" t="s">
        <v>319</v>
      </c>
      <c r="AK274" s="27"/>
      <c r="AL274" s="27"/>
      <c r="AM274" s="27"/>
      <c r="AN274" s="27"/>
      <c r="AO274" s="27"/>
      <c r="AP274" s="27"/>
      <c r="AQ274" s="27"/>
      <c r="AR274" s="27"/>
      <c r="AS274" s="27" t="s">
        <v>326</v>
      </c>
      <c r="AT274" s="27"/>
      <c r="AU274" s="27"/>
      <c r="AV274" s="27"/>
      <c r="AW274" s="27"/>
      <c r="AX274" s="27"/>
      <c r="AY274" s="27"/>
      <c r="AZ274" s="27"/>
      <c r="BA274" s="27"/>
      <c r="BB274" s="27" t="s">
        <v>337</v>
      </c>
      <c r="BC274" s="27"/>
      <c r="BD274" s="27"/>
      <c r="BE274" s="27"/>
      <c r="BF274" s="27"/>
      <c r="BG274" s="27"/>
      <c r="BH274" s="27"/>
      <c r="BI274" s="27"/>
      <c r="BJ274" s="27"/>
      <c r="BK274" s="27" t="s">
        <v>342</v>
      </c>
      <c r="BL274" s="27"/>
      <c r="BM274" s="27"/>
      <c r="BN274" s="27"/>
      <c r="BO274" s="27"/>
      <c r="BP274" s="27"/>
      <c r="BQ274" s="27"/>
      <c r="BR274" s="27"/>
      <c r="BS274" s="27"/>
    </row>
    <row r="275" spans="1:79" ht="95.25" customHeight="1">
      <c r="A275" s="27"/>
      <c r="B275" s="27"/>
      <c r="C275" s="27"/>
      <c r="D275" s="27"/>
      <c r="E275" s="27"/>
      <c r="F275" s="27"/>
      <c r="G275" s="27"/>
      <c r="H275" s="27"/>
      <c r="I275" s="27"/>
      <c r="J275" s="27"/>
      <c r="K275" s="27"/>
      <c r="L275" s="27"/>
      <c r="M275" s="27"/>
      <c r="N275" s="57"/>
      <c r="O275" s="58"/>
      <c r="P275" s="58"/>
      <c r="Q275" s="58"/>
      <c r="R275" s="58"/>
      <c r="S275" s="58"/>
      <c r="T275" s="58"/>
      <c r="U275" s="59"/>
      <c r="V275" s="57"/>
      <c r="W275" s="58"/>
      <c r="X275" s="58"/>
      <c r="Y275" s="58"/>
      <c r="Z275" s="59"/>
      <c r="AA275" s="74" t="s">
        <v>133</v>
      </c>
      <c r="AB275" s="74"/>
      <c r="AC275" s="74"/>
      <c r="AD275" s="74"/>
      <c r="AE275" s="74"/>
      <c r="AF275" s="74" t="s">
        <v>134</v>
      </c>
      <c r="AG275" s="74"/>
      <c r="AH275" s="74"/>
      <c r="AI275" s="74"/>
      <c r="AJ275" s="74" t="s">
        <v>133</v>
      </c>
      <c r="AK275" s="74"/>
      <c r="AL275" s="74"/>
      <c r="AM275" s="74"/>
      <c r="AN275" s="74"/>
      <c r="AO275" s="74" t="s">
        <v>134</v>
      </c>
      <c r="AP275" s="74"/>
      <c r="AQ275" s="74"/>
      <c r="AR275" s="74"/>
      <c r="AS275" s="74" t="s">
        <v>133</v>
      </c>
      <c r="AT275" s="74"/>
      <c r="AU275" s="74"/>
      <c r="AV275" s="74"/>
      <c r="AW275" s="74"/>
      <c r="AX275" s="74" t="s">
        <v>134</v>
      </c>
      <c r="AY275" s="74"/>
      <c r="AZ275" s="74"/>
      <c r="BA275" s="74"/>
      <c r="BB275" s="74" t="s">
        <v>133</v>
      </c>
      <c r="BC275" s="74"/>
      <c r="BD275" s="74"/>
      <c r="BE275" s="74"/>
      <c r="BF275" s="74"/>
      <c r="BG275" s="74" t="s">
        <v>134</v>
      </c>
      <c r="BH275" s="74"/>
      <c r="BI275" s="74"/>
      <c r="BJ275" s="74"/>
      <c r="BK275" s="74" t="s">
        <v>133</v>
      </c>
      <c r="BL275" s="74"/>
      <c r="BM275" s="74"/>
      <c r="BN275" s="74"/>
      <c r="BO275" s="74"/>
      <c r="BP275" s="74" t="s">
        <v>134</v>
      </c>
      <c r="BQ275" s="74"/>
      <c r="BR275" s="74"/>
      <c r="BS275" s="74"/>
    </row>
    <row r="276" spans="1:79" ht="15" customHeight="1">
      <c r="A276" s="27">
        <v>1</v>
      </c>
      <c r="B276" s="27"/>
      <c r="C276" s="27"/>
      <c r="D276" s="27"/>
      <c r="E276" s="27"/>
      <c r="F276" s="27"/>
      <c r="G276" s="27"/>
      <c r="H276" s="27"/>
      <c r="I276" s="27"/>
      <c r="J276" s="27"/>
      <c r="K276" s="27"/>
      <c r="L276" s="27"/>
      <c r="M276" s="27"/>
      <c r="N276" s="36">
        <v>2</v>
      </c>
      <c r="O276" s="37"/>
      <c r="P276" s="37"/>
      <c r="Q276" s="37"/>
      <c r="R276" s="37"/>
      <c r="S276" s="37"/>
      <c r="T276" s="37"/>
      <c r="U276" s="38"/>
      <c r="V276" s="27">
        <v>3</v>
      </c>
      <c r="W276" s="27"/>
      <c r="X276" s="27"/>
      <c r="Y276" s="27"/>
      <c r="Z276" s="27"/>
      <c r="AA276" s="27">
        <v>4</v>
      </c>
      <c r="AB276" s="27"/>
      <c r="AC276" s="27"/>
      <c r="AD276" s="27"/>
      <c r="AE276" s="27"/>
      <c r="AF276" s="27">
        <v>5</v>
      </c>
      <c r="AG276" s="27"/>
      <c r="AH276" s="27"/>
      <c r="AI276" s="27"/>
      <c r="AJ276" s="27">
        <v>6</v>
      </c>
      <c r="AK276" s="27"/>
      <c r="AL276" s="27"/>
      <c r="AM276" s="27"/>
      <c r="AN276" s="27"/>
      <c r="AO276" s="27">
        <v>7</v>
      </c>
      <c r="AP276" s="27"/>
      <c r="AQ276" s="27"/>
      <c r="AR276" s="27"/>
      <c r="AS276" s="27">
        <v>8</v>
      </c>
      <c r="AT276" s="27"/>
      <c r="AU276" s="27"/>
      <c r="AV276" s="27"/>
      <c r="AW276" s="27"/>
      <c r="AX276" s="27">
        <v>9</v>
      </c>
      <c r="AY276" s="27"/>
      <c r="AZ276" s="27"/>
      <c r="BA276" s="27"/>
      <c r="BB276" s="27">
        <v>10</v>
      </c>
      <c r="BC276" s="27"/>
      <c r="BD276" s="27"/>
      <c r="BE276" s="27"/>
      <c r="BF276" s="27"/>
      <c r="BG276" s="27">
        <v>11</v>
      </c>
      <c r="BH276" s="27"/>
      <c r="BI276" s="27"/>
      <c r="BJ276" s="27"/>
      <c r="BK276" s="27">
        <v>12</v>
      </c>
      <c r="BL276" s="27"/>
      <c r="BM276" s="27"/>
      <c r="BN276" s="27"/>
      <c r="BO276" s="27"/>
      <c r="BP276" s="27">
        <v>13</v>
      </c>
      <c r="BQ276" s="27"/>
      <c r="BR276" s="27"/>
      <c r="BS276" s="27"/>
    </row>
    <row r="277" spans="1:79" s="1" customFormat="1" ht="12" hidden="1" customHeight="1">
      <c r="A277" s="61" t="s">
        <v>146</v>
      </c>
      <c r="B277" s="61"/>
      <c r="C277" s="61"/>
      <c r="D277" s="61"/>
      <c r="E277" s="61"/>
      <c r="F277" s="61"/>
      <c r="G277" s="61"/>
      <c r="H277" s="61"/>
      <c r="I277" s="61"/>
      <c r="J277" s="61"/>
      <c r="K277" s="61"/>
      <c r="L277" s="61"/>
      <c r="M277" s="61"/>
      <c r="N277" s="26" t="s">
        <v>131</v>
      </c>
      <c r="O277" s="26"/>
      <c r="P277" s="26"/>
      <c r="Q277" s="26"/>
      <c r="R277" s="26"/>
      <c r="S277" s="26"/>
      <c r="T277" s="26"/>
      <c r="U277" s="26"/>
      <c r="V277" s="26" t="s">
        <v>132</v>
      </c>
      <c r="W277" s="26"/>
      <c r="X277" s="26"/>
      <c r="Y277" s="26"/>
      <c r="Z277" s="26"/>
      <c r="AA277" s="30" t="s">
        <v>65</v>
      </c>
      <c r="AB277" s="30"/>
      <c r="AC277" s="30"/>
      <c r="AD277" s="30"/>
      <c r="AE277" s="30"/>
      <c r="AF277" s="30" t="s">
        <v>66</v>
      </c>
      <c r="AG277" s="30"/>
      <c r="AH277" s="30"/>
      <c r="AI277" s="30"/>
      <c r="AJ277" s="30" t="s">
        <v>67</v>
      </c>
      <c r="AK277" s="30"/>
      <c r="AL277" s="30"/>
      <c r="AM277" s="30"/>
      <c r="AN277" s="30"/>
      <c r="AO277" s="30" t="s">
        <v>68</v>
      </c>
      <c r="AP277" s="30"/>
      <c r="AQ277" s="30"/>
      <c r="AR277" s="30"/>
      <c r="AS277" s="30" t="s">
        <v>58</v>
      </c>
      <c r="AT277" s="30"/>
      <c r="AU277" s="30"/>
      <c r="AV277" s="30"/>
      <c r="AW277" s="30"/>
      <c r="AX277" s="30" t="s">
        <v>59</v>
      </c>
      <c r="AY277" s="30"/>
      <c r="AZ277" s="30"/>
      <c r="BA277" s="30"/>
      <c r="BB277" s="30" t="s">
        <v>60</v>
      </c>
      <c r="BC277" s="30"/>
      <c r="BD277" s="30"/>
      <c r="BE277" s="30"/>
      <c r="BF277" s="30"/>
      <c r="BG277" s="30" t="s">
        <v>61</v>
      </c>
      <c r="BH277" s="30"/>
      <c r="BI277" s="30"/>
      <c r="BJ277" s="30"/>
      <c r="BK277" s="30" t="s">
        <v>62</v>
      </c>
      <c r="BL277" s="30"/>
      <c r="BM277" s="30"/>
      <c r="BN277" s="30"/>
      <c r="BO277" s="30"/>
      <c r="BP277" s="30" t="s">
        <v>63</v>
      </c>
      <c r="BQ277" s="30"/>
      <c r="BR277" s="30"/>
      <c r="BS277" s="30"/>
      <c r="CA277" s="1" t="s">
        <v>48</v>
      </c>
    </row>
    <row r="278" spans="1:79" s="99" customFormat="1" ht="38.25" customHeight="1">
      <c r="A278" s="92" t="s">
        <v>284</v>
      </c>
      <c r="B278" s="93"/>
      <c r="C278" s="93"/>
      <c r="D278" s="93"/>
      <c r="E278" s="93"/>
      <c r="F278" s="93"/>
      <c r="G278" s="93"/>
      <c r="H278" s="93"/>
      <c r="I278" s="93"/>
      <c r="J278" s="93"/>
      <c r="K278" s="93"/>
      <c r="L278" s="93"/>
      <c r="M278" s="94"/>
      <c r="N278" s="89" t="s">
        <v>285</v>
      </c>
      <c r="O278" s="90"/>
      <c r="P278" s="90"/>
      <c r="Q278" s="90"/>
      <c r="R278" s="90"/>
      <c r="S278" s="90"/>
      <c r="T278" s="90"/>
      <c r="U278" s="91"/>
      <c r="V278" s="126">
        <v>1791775</v>
      </c>
      <c r="W278" s="126"/>
      <c r="X278" s="126"/>
      <c r="Y278" s="126"/>
      <c r="Z278" s="126"/>
      <c r="AA278" s="126">
        <v>24900</v>
      </c>
      <c r="AB278" s="126"/>
      <c r="AC278" s="126"/>
      <c r="AD278" s="126"/>
      <c r="AE278" s="126"/>
      <c r="AF278" s="126">
        <v>10</v>
      </c>
      <c r="AG278" s="126"/>
      <c r="AH278" s="126"/>
      <c r="AI278" s="126"/>
      <c r="AJ278" s="126">
        <v>62985</v>
      </c>
      <c r="AK278" s="126"/>
      <c r="AL278" s="126"/>
      <c r="AM278" s="126"/>
      <c r="AN278" s="126"/>
      <c r="AO278" s="126">
        <v>20</v>
      </c>
      <c r="AP278" s="126"/>
      <c r="AQ278" s="126"/>
      <c r="AR278" s="126"/>
      <c r="AS278" s="126">
        <v>100000</v>
      </c>
      <c r="AT278" s="126"/>
      <c r="AU278" s="126"/>
      <c r="AV278" s="126"/>
      <c r="AW278" s="126"/>
      <c r="AX278" s="126">
        <v>30</v>
      </c>
      <c r="AY278" s="126"/>
      <c r="AZ278" s="126"/>
      <c r="BA278" s="126"/>
      <c r="BB278" s="126">
        <v>1291775</v>
      </c>
      <c r="BC278" s="126"/>
      <c r="BD278" s="126"/>
      <c r="BE278" s="126"/>
      <c r="BF278" s="126"/>
      <c r="BG278" s="126">
        <v>100</v>
      </c>
      <c r="BH278" s="126"/>
      <c r="BI278" s="126"/>
      <c r="BJ278" s="126"/>
      <c r="BK278" s="126">
        <v>0</v>
      </c>
      <c r="BL278" s="126"/>
      <c r="BM278" s="126"/>
      <c r="BN278" s="126"/>
      <c r="BO278" s="126"/>
      <c r="BP278" s="127">
        <v>0</v>
      </c>
      <c r="BQ278" s="128"/>
      <c r="BR278" s="128"/>
      <c r="BS278" s="129"/>
      <c r="CA278" s="99" t="s">
        <v>49</v>
      </c>
    </row>
    <row r="279" spans="1:79" s="99" customFormat="1" ht="25.5" customHeight="1">
      <c r="A279" s="92" t="s">
        <v>286</v>
      </c>
      <c r="B279" s="93"/>
      <c r="C279" s="93"/>
      <c r="D279" s="93"/>
      <c r="E279" s="93"/>
      <c r="F279" s="93"/>
      <c r="G279" s="93"/>
      <c r="H279" s="93"/>
      <c r="I279" s="93"/>
      <c r="J279" s="93"/>
      <c r="K279" s="93"/>
      <c r="L279" s="93"/>
      <c r="M279" s="94"/>
      <c r="N279" s="89"/>
      <c r="O279" s="90"/>
      <c r="P279" s="90"/>
      <c r="Q279" s="90"/>
      <c r="R279" s="90"/>
      <c r="S279" s="90"/>
      <c r="T279" s="90"/>
      <c r="U279" s="91"/>
      <c r="V279" s="126">
        <v>0</v>
      </c>
      <c r="W279" s="126"/>
      <c r="X279" s="126"/>
      <c r="Y279" s="126"/>
      <c r="Z279" s="126"/>
      <c r="AA279" s="126">
        <v>0</v>
      </c>
      <c r="AB279" s="126"/>
      <c r="AC279" s="126"/>
      <c r="AD279" s="126"/>
      <c r="AE279" s="126"/>
      <c r="AF279" s="126">
        <v>0</v>
      </c>
      <c r="AG279" s="126"/>
      <c r="AH279" s="126"/>
      <c r="AI279" s="126"/>
      <c r="AJ279" s="126">
        <v>0</v>
      </c>
      <c r="AK279" s="126"/>
      <c r="AL279" s="126"/>
      <c r="AM279" s="126"/>
      <c r="AN279" s="126"/>
      <c r="AO279" s="126">
        <v>0</v>
      </c>
      <c r="AP279" s="126"/>
      <c r="AQ279" s="126"/>
      <c r="AR279" s="126"/>
      <c r="AS279" s="126">
        <v>0</v>
      </c>
      <c r="AT279" s="126"/>
      <c r="AU279" s="126"/>
      <c r="AV279" s="126"/>
      <c r="AW279" s="126"/>
      <c r="AX279" s="126">
        <v>0</v>
      </c>
      <c r="AY279" s="126"/>
      <c r="AZ279" s="126"/>
      <c r="BA279" s="126"/>
      <c r="BB279" s="126">
        <v>0</v>
      </c>
      <c r="BC279" s="126"/>
      <c r="BD279" s="126"/>
      <c r="BE279" s="126"/>
      <c r="BF279" s="126"/>
      <c r="BG279" s="126">
        <v>0</v>
      </c>
      <c r="BH279" s="126"/>
      <c r="BI279" s="126"/>
      <c r="BJ279" s="126"/>
      <c r="BK279" s="126">
        <v>0</v>
      </c>
      <c r="BL279" s="126"/>
      <c r="BM279" s="126"/>
      <c r="BN279" s="126"/>
      <c r="BO279" s="126"/>
      <c r="BP279" s="127">
        <v>0</v>
      </c>
      <c r="BQ279" s="128"/>
      <c r="BR279" s="128"/>
      <c r="BS279" s="129"/>
    </row>
    <row r="280" spans="1:79" s="99" customFormat="1" ht="12.75" customHeight="1">
      <c r="A280" s="92" t="s">
        <v>287</v>
      </c>
      <c r="B280" s="93"/>
      <c r="C280" s="93"/>
      <c r="D280" s="93"/>
      <c r="E280" s="93"/>
      <c r="F280" s="93"/>
      <c r="G280" s="93"/>
      <c r="H280" s="93"/>
      <c r="I280" s="93"/>
      <c r="J280" s="93"/>
      <c r="K280" s="93"/>
      <c r="L280" s="93"/>
      <c r="M280" s="94"/>
      <c r="N280" s="89" t="s">
        <v>288</v>
      </c>
      <c r="O280" s="90"/>
      <c r="P280" s="90"/>
      <c r="Q280" s="90"/>
      <c r="R280" s="90"/>
      <c r="S280" s="90"/>
      <c r="T280" s="90"/>
      <c r="U280" s="91"/>
      <c r="V280" s="126">
        <v>0</v>
      </c>
      <c r="W280" s="126"/>
      <c r="X280" s="126"/>
      <c r="Y280" s="126"/>
      <c r="Z280" s="126"/>
      <c r="AA280" s="126">
        <v>0</v>
      </c>
      <c r="AB280" s="126"/>
      <c r="AC280" s="126"/>
      <c r="AD280" s="126"/>
      <c r="AE280" s="126"/>
      <c r="AF280" s="126">
        <v>0</v>
      </c>
      <c r="AG280" s="126"/>
      <c r="AH280" s="126"/>
      <c r="AI280" s="126"/>
      <c r="AJ280" s="126">
        <v>0</v>
      </c>
      <c r="AK280" s="126"/>
      <c r="AL280" s="126"/>
      <c r="AM280" s="126"/>
      <c r="AN280" s="126"/>
      <c r="AO280" s="126">
        <v>0</v>
      </c>
      <c r="AP280" s="126"/>
      <c r="AQ280" s="126"/>
      <c r="AR280" s="126"/>
      <c r="AS280" s="126">
        <v>129941</v>
      </c>
      <c r="AT280" s="126"/>
      <c r="AU280" s="126"/>
      <c r="AV280" s="126"/>
      <c r="AW280" s="126"/>
      <c r="AX280" s="126">
        <v>10</v>
      </c>
      <c r="AY280" s="126"/>
      <c r="AZ280" s="126"/>
      <c r="BA280" s="126"/>
      <c r="BB280" s="126">
        <v>0</v>
      </c>
      <c r="BC280" s="126"/>
      <c r="BD280" s="126"/>
      <c r="BE280" s="126"/>
      <c r="BF280" s="126"/>
      <c r="BG280" s="126">
        <v>0</v>
      </c>
      <c r="BH280" s="126"/>
      <c r="BI280" s="126"/>
      <c r="BJ280" s="126"/>
      <c r="BK280" s="126">
        <v>0</v>
      </c>
      <c r="BL280" s="126"/>
      <c r="BM280" s="126"/>
      <c r="BN280" s="126"/>
      <c r="BO280" s="126"/>
      <c r="BP280" s="127">
        <v>0</v>
      </c>
      <c r="BQ280" s="128"/>
      <c r="BR280" s="128"/>
      <c r="BS280" s="129"/>
    </row>
    <row r="281" spans="1:79" s="99" customFormat="1" ht="12.75" customHeight="1">
      <c r="A281" s="92" t="s">
        <v>289</v>
      </c>
      <c r="B281" s="93"/>
      <c r="C281" s="93"/>
      <c r="D281" s="93"/>
      <c r="E281" s="93"/>
      <c r="F281" s="93"/>
      <c r="G281" s="93"/>
      <c r="H281" s="93"/>
      <c r="I281" s="93"/>
      <c r="J281" s="93"/>
      <c r="K281" s="93"/>
      <c r="L281" s="93"/>
      <c r="M281" s="94"/>
      <c r="N281" s="89" t="s">
        <v>290</v>
      </c>
      <c r="O281" s="90"/>
      <c r="P281" s="90"/>
      <c r="Q281" s="90"/>
      <c r="R281" s="90"/>
      <c r="S281" s="90"/>
      <c r="T281" s="90"/>
      <c r="U281" s="91"/>
      <c r="V281" s="126">
        <v>1499924</v>
      </c>
      <c r="W281" s="126"/>
      <c r="X281" s="126"/>
      <c r="Y281" s="126"/>
      <c r="Z281" s="126"/>
      <c r="AA281" s="126">
        <v>0</v>
      </c>
      <c r="AB281" s="126"/>
      <c r="AC281" s="126"/>
      <c r="AD281" s="126"/>
      <c r="AE281" s="126"/>
      <c r="AF281" s="126">
        <v>0</v>
      </c>
      <c r="AG281" s="126"/>
      <c r="AH281" s="126"/>
      <c r="AI281" s="126"/>
      <c r="AJ281" s="126">
        <v>0</v>
      </c>
      <c r="AK281" s="126"/>
      <c r="AL281" s="126"/>
      <c r="AM281" s="126"/>
      <c r="AN281" s="126"/>
      <c r="AO281" s="126">
        <v>0</v>
      </c>
      <c r="AP281" s="126"/>
      <c r="AQ281" s="126"/>
      <c r="AR281" s="126"/>
      <c r="AS281" s="126">
        <v>500000</v>
      </c>
      <c r="AT281" s="126"/>
      <c r="AU281" s="126"/>
      <c r="AV281" s="126"/>
      <c r="AW281" s="126"/>
      <c r="AX281" s="126">
        <v>35</v>
      </c>
      <c r="AY281" s="126"/>
      <c r="AZ281" s="126"/>
      <c r="BA281" s="126"/>
      <c r="BB281" s="126">
        <v>300000</v>
      </c>
      <c r="BC281" s="126"/>
      <c r="BD281" s="126"/>
      <c r="BE281" s="126"/>
      <c r="BF281" s="126"/>
      <c r="BG281" s="126">
        <v>45</v>
      </c>
      <c r="BH281" s="126"/>
      <c r="BI281" s="126"/>
      <c r="BJ281" s="126"/>
      <c r="BK281" s="126">
        <v>300000</v>
      </c>
      <c r="BL281" s="126"/>
      <c r="BM281" s="126"/>
      <c r="BN281" s="126"/>
      <c r="BO281" s="126"/>
      <c r="BP281" s="127">
        <v>65</v>
      </c>
      <c r="BQ281" s="128"/>
      <c r="BR281" s="128"/>
      <c r="BS281" s="129"/>
    </row>
    <row r="282" spans="1:79" s="99" customFormat="1" ht="12.75" customHeight="1">
      <c r="A282" s="92" t="s">
        <v>291</v>
      </c>
      <c r="B282" s="93"/>
      <c r="C282" s="93"/>
      <c r="D282" s="93"/>
      <c r="E282" s="93"/>
      <c r="F282" s="93"/>
      <c r="G282" s="93"/>
      <c r="H282" s="93"/>
      <c r="I282" s="93"/>
      <c r="J282" s="93"/>
      <c r="K282" s="93"/>
      <c r="L282" s="93"/>
      <c r="M282" s="94"/>
      <c r="N282" s="89" t="s">
        <v>292</v>
      </c>
      <c r="O282" s="90"/>
      <c r="P282" s="90"/>
      <c r="Q282" s="90"/>
      <c r="R282" s="90"/>
      <c r="S282" s="90"/>
      <c r="T282" s="90"/>
      <c r="U282" s="91"/>
      <c r="V282" s="126">
        <v>1535005.96</v>
      </c>
      <c r="W282" s="126"/>
      <c r="X282" s="126"/>
      <c r="Y282" s="126"/>
      <c r="Z282" s="126"/>
      <c r="AA282" s="126">
        <v>919178.9</v>
      </c>
      <c r="AB282" s="126"/>
      <c r="AC282" s="126"/>
      <c r="AD282" s="126"/>
      <c r="AE282" s="126"/>
      <c r="AF282" s="126">
        <v>70</v>
      </c>
      <c r="AG282" s="126"/>
      <c r="AH282" s="126"/>
      <c r="AI282" s="126"/>
      <c r="AJ282" s="126">
        <v>615827.06000000006</v>
      </c>
      <c r="AK282" s="126"/>
      <c r="AL282" s="126"/>
      <c r="AM282" s="126"/>
      <c r="AN282" s="126"/>
      <c r="AO282" s="126">
        <v>100</v>
      </c>
      <c r="AP282" s="126"/>
      <c r="AQ282" s="126"/>
      <c r="AR282" s="126"/>
      <c r="AS282" s="126">
        <v>0</v>
      </c>
      <c r="AT282" s="126"/>
      <c r="AU282" s="126"/>
      <c r="AV282" s="126"/>
      <c r="AW282" s="126"/>
      <c r="AX282" s="126">
        <v>0</v>
      </c>
      <c r="AY282" s="126"/>
      <c r="AZ282" s="126"/>
      <c r="BA282" s="126"/>
      <c r="BB282" s="126">
        <v>0</v>
      </c>
      <c r="BC282" s="126"/>
      <c r="BD282" s="126"/>
      <c r="BE282" s="126"/>
      <c r="BF282" s="126"/>
      <c r="BG282" s="126">
        <v>0</v>
      </c>
      <c r="BH282" s="126"/>
      <c r="BI282" s="126"/>
      <c r="BJ282" s="126"/>
      <c r="BK282" s="126">
        <v>0</v>
      </c>
      <c r="BL282" s="126"/>
      <c r="BM282" s="126"/>
      <c r="BN282" s="126"/>
      <c r="BO282" s="126"/>
      <c r="BP282" s="127">
        <v>0</v>
      </c>
      <c r="BQ282" s="128"/>
      <c r="BR282" s="128"/>
      <c r="BS282" s="129"/>
    </row>
    <row r="283" spans="1:79" s="99" customFormat="1" ht="38.25" customHeight="1">
      <c r="A283" s="92" t="s">
        <v>293</v>
      </c>
      <c r="B283" s="93"/>
      <c r="C283" s="93"/>
      <c r="D283" s="93"/>
      <c r="E283" s="93"/>
      <c r="F283" s="93"/>
      <c r="G283" s="93"/>
      <c r="H283" s="93"/>
      <c r="I283" s="93"/>
      <c r="J283" s="93"/>
      <c r="K283" s="93"/>
      <c r="L283" s="93"/>
      <c r="M283" s="94"/>
      <c r="N283" s="89" t="s">
        <v>294</v>
      </c>
      <c r="O283" s="90"/>
      <c r="P283" s="90"/>
      <c r="Q283" s="90"/>
      <c r="R283" s="90"/>
      <c r="S283" s="90"/>
      <c r="T283" s="90"/>
      <c r="U283" s="91"/>
      <c r="V283" s="126">
        <v>4263037</v>
      </c>
      <c r="W283" s="126"/>
      <c r="X283" s="126"/>
      <c r="Y283" s="126"/>
      <c r="Z283" s="126"/>
      <c r="AA283" s="126">
        <v>751764.88</v>
      </c>
      <c r="AB283" s="126"/>
      <c r="AC283" s="126"/>
      <c r="AD283" s="126"/>
      <c r="AE283" s="126"/>
      <c r="AF283" s="126">
        <v>100</v>
      </c>
      <c r="AG283" s="126"/>
      <c r="AH283" s="126"/>
      <c r="AI283" s="126"/>
      <c r="AJ283" s="126">
        <v>0</v>
      </c>
      <c r="AK283" s="126"/>
      <c r="AL283" s="126"/>
      <c r="AM283" s="126"/>
      <c r="AN283" s="126"/>
      <c r="AO283" s="126">
        <v>0</v>
      </c>
      <c r="AP283" s="126"/>
      <c r="AQ283" s="126"/>
      <c r="AR283" s="126"/>
      <c r="AS283" s="126">
        <v>0</v>
      </c>
      <c r="AT283" s="126"/>
      <c r="AU283" s="126"/>
      <c r="AV283" s="126"/>
      <c r="AW283" s="126"/>
      <c r="AX283" s="126">
        <v>0</v>
      </c>
      <c r="AY283" s="126"/>
      <c r="AZ283" s="126"/>
      <c r="BA283" s="126"/>
      <c r="BB283" s="126">
        <v>0</v>
      </c>
      <c r="BC283" s="126"/>
      <c r="BD283" s="126"/>
      <c r="BE283" s="126"/>
      <c r="BF283" s="126"/>
      <c r="BG283" s="126">
        <v>0</v>
      </c>
      <c r="BH283" s="126"/>
      <c r="BI283" s="126"/>
      <c r="BJ283" s="126"/>
      <c r="BK283" s="126">
        <v>0</v>
      </c>
      <c r="BL283" s="126"/>
      <c r="BM283" s="126"/>
      <c r="BN283" s="126"/>
      <c r="BO283" s="126"/>
      <c r="BP283" s="127">
        <v>0</v>
      </c>
      <c r="BQ283" s="128"/>
      <c r="BR283" s="128"/>
      <c r="BS283" s="129"/>
    </row>
    <row r="284" spans="1:79" s="99" customFormat="1" ht="12.75" customHeight="1">
      <c r="A284" s="92" t="s">
        <v>295</v>
      </c>
      <c r="B284" s="93"/>
      <c r="C284" s="93"/>
      <c r="D284" s="93"/>
      <c r="E284" s="93"/>
      <c r="F284" s="93"/>
      <c r="G284" s="93"/>
      <c r="H284" s="93"/>
      <c r="I284" s="93"/>
      <c r="J284" s="93"/>
      <c r="K284" s="93"/>
      <c r="L284" s="93"/>
      <c r="M284" s="94"/>
      <c r="N284" s="89" t="s">
        <v>294</v>
      </c>
      <c r="O284" s="90"/>
      <c r="P284" s="90"/>
      <c r="Q284" s="90"/>
      <c r="R284" s="90"/>
      <c r="S284" s="90"/>
      <c r="T284" s="90"/>
      <c r="U284" s="91"/>
      <c r="V284" s="126">
        <v>3513286</v>
      </c>
      <c r="W284" s="126"/>
      <c r="X284" s="126"/>
      <c r="Y284" s="126"/>
      <c r="Z284" s="126"/>
      <c r="AA284" s="126">
        <v>493272.18</v>
      </c>
      <c r="AB284" s="126"/>
      <c r="AC284" s="126"/>
      <c r="AD284" s="126"/>
      <c r="AE284" s="126"/>
      <c r="AF284" s="126">
        <v>100</v>
      </c>
      <c r="AG284" s="126"/>
      <c r="AH284" s="126"/>
      <c r="AI284" s="126"/>
      <c r="AJ284" s="126">
        <v>0</v>
      </c>
      <c r="AK284" s="126"/>
      <c r="AL284" s="126"/>
      <c r="AM284" s="126"/>
      <c r="AN284" s="126"/>
      <c r="AO284" s="126">
        <v>0</v>
      </c>
      <c r="AP284" s="126"/>
      <c r="AQ284" s="126"/>
      <c r="AR284" s="126"/>
      <c r="AS284" s="126">
        <v>0</v>
      </c>
      <c r="AT284" s="126"/>
      <c r="AU284" s="126"/>
      <c r="AV284" s="126"/>
      <c r="AW284" s="126"/>
      <c r="AX284" s="126">
        <v>0</v>
      </c>
      <c r="AY284" s="126"/>
      <c r="AZ284" s="126"/>
      <c r="BA284" s="126"/>
      <c r="BB284" s="126">
        <v>0</v>
      </c>
      <c r="BC284" s="126"/>
      <c r="BD284" s="126"/>
      <c r="BE284" s="126"/>
      <c r="BF284" s="126"/>
      <c r="BG284" s="126">
        <v>0</v>
      </c>
      <c r="BH284" s="126"/>
      <c r="BI284" s="126"/>
      <c r="BJ284" s="126"/>
      <c r="BK284" s="126">
        <v>0</v>
      </c>
      <c r="BL284" s="126"/>
      <c r="BM284" s="126"/>
      <c r="BN284" s="126"/>
      <c r="BO284" s="126"/>
      <c r="BP284" s="127">
        <v>0</v>
      </c>
      <c r="BQ284" s="128"/>
      <c r="BR284" s="128"/>
      <c r="BS284" s="129"/>
    </row>
    <row r="285" spans="1:79" s="99" customFormat="1" ht="12.75" customHeight="1">
      <c r="A285" s="92" t="s">
        <v>296</v>
      </c>
      <c r="B285" s="93"/>
      <c r="C285" s="93"/>
      <c r="D285" s="93"/>
      <c r="E285" s="93"/>
      <c r="F285" s="93"/>
      <c r="G285" s="93"/>
      <c r="H285" s="93"/>
      <c r="I285" s="93"/>
      <c r="J285" s="93"/>
      <c r="K285" s="93"/>
      <c r="L285" s="93"/>
      <c r="M285" s="94"/>
      <c r="N285" s="89" t="s">
        <v>297</v>
      </c>
      <c r="O285" s="90"/>
      <c r="P285" s="90"/>
      <c r="Q285" s="90"/>
      <c r="R285" s="90"/>
      <c r="S285" s="90"/>
      <c r="T285" s="90"/>
      <c r="U285" s="91"/>
      <c r="V285" s="126">
        <v>1745728</v>
      </c>
      <c r="W285" s="126"/>
      <c r="X285" s="126"/>
      <c r="Y285" s="126"/>
      <c r="Z285" s="126"/>
      <c r="AA285" s="126">
        <v>0</v>
      </c>
      <c r="AB285" s="126"/>
      <c r="AC285" s="126"/>
      <c r="AD285" s="126"/>
      <c r="AE285" s="126"/>
      <c r="AF285" s="126">
        <v>0</v>
      </c>
      <c r="AG285" s="126"/>
      <c r="AH285" s="126"/>
      <c r="AI285" s="126"/>
      <c r="AJ285" s="126">
        <v>0</v>
      </c>
      <c r="AK285" s="126"/>
      <c r="AL285" s="126"/>
      <c r="AM285" s="126"/>
      <c r="AN285" s="126"/>
      <c r="AO285" s="126">
        <v>0</v>
      </c>
      <c r="AP285" s="126"/>
      <c r="AQ285" s="126"/>
      <c r="AR285" s="126"/>
      <c r="AS285" s="126">
        <v>500000</v>
      </c>
      <c r="AT285" s="126"/>
      <c r="AU285" s="126"/>
      <c r="AV285" s="126"/>
      <c r="AW285" s="126"/>
      <c r="AX285" s="126">
        <v>25</v>
      </c>
      <c r="AY285" s="126"/>
      <c r="AZ285" s="126"/>
      <c r="BA285" s="126"/>
      <c r="BB285" s="126">
        <v>1245728</v>
      </c>
      <c r="BC285" s="126"/>
      <c r="BD285" s="126"/>
      <c r="BE285" s="126"/>
      <c r="BF285" s="126"/>
      <c r="BG285" s="126">
        <v>100</v>
      </c>
      <c r="BH285" s="126"/>
      <c r="BI285" s="126"/>
      <c r="BJ285" s="126"/>
      <c r="BK285" s="126">
        <v>0</v>
      </c>
      <c r="BL285" s="126"/>
      <c r="BM285" s="126"/>
      <c r="BN285" s="126"/>
      <c r="BO285" s="126"/>
      <c r="BP285" s="127">
        <v>0</v>
      </c>
      <c r="BQ285" s="128"/>
      <c r="BR285" s="128"/>
      <c r="BS285" s="129"/>
    </row>
    <row r="286" spans="1:79" s="99" customFormat="1" ht="25.5" customHeight="1">
      <c r="A286" s="92" t="s">
        <v>298</v>
      </c>
      <c r="B286" s="93"/>
      <c r="C286" s="93"/>
      <c r="D286" s="93"/>
      <c r="E286" s="93"/>
      <c r="F286" s="93"/>
      <c r="G286" s="93"/>
      <c r="H286" s="93"/>
      <c r="I286" s="93"/>
      <c r="J286" s="93"/>
      <c r="K286" s="93"/>
      <c r="L286" s="93"/>
      <c r="M286" s="94"/>
      <c r="N286" s="89" t="s">
        <v>299</v>
      </c>
      <c r="O286" s="90"/>
      <c r="P286" s="90"/>
      <c r="Q286" s="90"/>
      <c r="R286" s="90"/>
      <c r="S286" s="90"/>
      <c r="T286" s="90"/>
      <c r="U286" s="91"/>
      <c r="V286" s="126">
        <v>0</v>
      </c>
      <c r="W286" s="126"/>
      <c r="X286" s="126"/>
      <c r="Y286" s="126"/>
      <c r="Z286" s="126"/>
      <c r="AA286" s="126">
        <v>0</v>
      </c>
      <c r="AB286" s="126"/>
      <c r="AC286" s="126"/>
      <c r="AD286" s="126"/>
      <c r="AE286" s="126"/>
      <c r="AF286" s="126">
        <v>0</v>
      </c>
      <c r="AG286" s="126"/>
      <c r="AH286" s="126"/>
      <c r="AI286" s="126"/>
      <c r="AJ286" s="126">
        <v>0</v>
      </c>
      <c r="AK286" s="126"/>
      <c r="AL286" s="126"/>
      <c r="AM286" s="126"/>
      <c r="AN286" s="126"/>
      <c r="AO286" s="126">
        <v>0</v>
      </c>
      <c r="AP286" s="126"/>
      <c r="AQ286" s="126"/>
      <c r="AR286" s="126"/>
      <c r="AS286" s="126">
        <v>49000</v>
      </c>
      <c r="AT286" s="126"/>
      <c r="AU286" s="126"/>
      <c r="AV286" s="126"/>
      <c r="AW286" s="126"/>
      <c r="AX286" s="126">
        <v>10</v>
      </c>
      <c r="AY286" s="126"/>
      <c r="AZ286" s="126"/>
      <c r="BA286" s="126"/>
      <c r="BB286" s="126">
        <v>0</v>
      </c>
      <c r="BC286" s="126"/>
      <c r="BD286" s="126"/>
      <c r="BE286" s="126"/>
      <c r="BF286" s="126"/>
      <c r="BG286" s="126">
        <v>0</v>
      </c>
      <c r="BH286" s="126"/>
      <c r="BI286" s="126"/>
      <c r="BJ286" s="126"/>
      <c r="BK286" s="126">
        <v>0</v>
      </c>
      <c r="BL286" s="126"/>
      <c r="BM286" s="126"/>
      <c r="BN286" s="126"/>
      <c r="BO286" s="126"/>
      <c r="BP286" s="127">
        <v>0</v>
      </c>
      <c r="BQ286" s="128"/>
      <c r="BR286" s="128"/>
      <c r="BS286" s="129"/>
    </row>
    <row r="287" spans="1:79" s="99" customFormat="1" ht="38.25" customHeight="1">
      <c r="A287" s="92" t="s">
        <v>300</v>
      </c>
      <c r="B287" s="93"/>
      <c r="C287" s="93"/>
      <c r="D287" s="93"/>
      <c r="E287" s="93"/>
      <c r="F287" s="93"/>
      <c r="G287" s="93"/>
      <c r="H287" s="93"/>
      <c r="I287" s="93"/>
      <c r="J287" s="93"/>
      <c r="K287" s="93"/>
      <c r="L287" s="93"/>
      <c r="M287" s="94"/>
      <c r="N287" s="89" t="s">
        <v>301</v>
      </c>
      <c r="O287" s="90"/>
      <c r="P287" s="90"/>
      <c r="Q287" s="90"/>
      <c r="R287" s="90"/>
      <c r="S287" s="90"/>
      <c r="T287" s="90"/>
      <c r="U287" s="91"/>
      <c r="V287" s="126">
        <v>1444557.39</v>
      </c>
      <c r="W287" s="126"/>
      <c r="X287" s="126"/>
      <c r="Y287" s="126"/>
      <c r="Z287" s="126"/>
      <c r="AA287" s="126">
        <v>984462.27</v>
      </c>
      <c r="AB287" s="126"/>
      <c r="AC287" s="126"/>
      <c r="AD287" s="126"/>
      <c r="AE287" s="126"/>
      <c r="AF287" s="126">
        <v>70</v>
      </c>
      <c r="AG287" s="126"/>
      <c r="AH287" s="126"/>
      <c r="AI287" s="126"/>
      <c r="AJ287" s="126">
        <v>460095.12</v>
      </c>
      <c r="AK287" s="126"/>
      <c r="AL287" s="126"/>
      <c r="AM287" s="126"/>
      <c r="AN287" s="126"/>
      <c r="AO287" s="126">
        <v>100</v>
      </c>
      <c r="AP287" s="126"/>
      <c r="AQ287" s="126"/>
      <c r="AR287" s="126"/>
      <c r="AS287" s="126">
        <v>0</v>
      </c>
      <c r="AT287" s="126"/>
      <c r="AU287" s="126"/>
      <c r="AV287" s="126"/>
      <c r="AW287" s="126"/>
      <c r="AX287" s="126">
        <v>0</v>
      </c>
      <c r="AY287" s="126"/>
      <c r="AZ287" s="126"/>
      <c r="BA287" s="126"/>
      <c r="BB287" s="126">
        <v>0</v>
      </c>
      <c r="BC287" s="126"/>
      <c r="BD287" s="126"/>
      <c r="BE287" s="126"/>
      <c r="BF287" s="126"/>
      <c r="BG287" s="126">
        <v>0</v>
      </c>
      <c r="BH287" s="126"/>
      <c r="BI287" s="126"/>
      <c r="BJ287" s="126"/>
      <c r="BK287" s="126">
        <v>0</v>
      </c>
      <c r="BL287" s="126"/>
      <c r="BM287" s="126"/>
      <c r="BN287" s="126"/>
      <c r="BO287" s="126"/>
      <c r="BP287" s="127">
        <v>0</v>
      </c>
      <c r="BQ287" s="128"/>
      <c r="BR287" s="128"/>
      <c r="BS287" s="129"/>
    </row>
    <row r="288" spans="1:79" s="99" customFormat="1" ht="25.5" customHeight="1">
      <c r="A288" s="92" t="s">
        <v>302</v>
      </c>
      <c r="B288" s="93"/>
      <c r="C288" s="93"/>
      <c r="D288" s="93"/>
      <c r="E288" s="93"/>
      <c r="F288" s="93"/>
      <c r="G288" s="93"/>
      <c r="H288" s="93"/>
      <c r="I288" s="93"/>
      <c r="J288" s="93"/>
      <c r="K288" s="93"/>
      <c r="L288" s="93"/>
      <c r="M288" s="94"/>
      <c r="N288" s="89" t="s">
        <v>303</v>
      </c>
      <c r="O288" s="90"/>
      <c r="P288" s="90"/>
      <c r="Q288" s="90"/>
      <c r="R288" s="90"/>
      <c r="S288" s="90"/>
      <c r="T288" s="90"/>
      <c r="U288" s="91"/>
      <c r="V288" s="126">
        <v>20000000</v>
      </c>
      <c r="W288" s="126"/>
      <c r="X288" s="126"/>
      <c r="Y288" s="126"/>
      <c r="Z288" s="126"/>
      <c r="AA288" s="126">
        <v>0</v>
      </c>
      <c r="AB288" s="126"/>
      <c r="AC288" s="126"/>
      <c r="AD288" s="126"/>
      <c r="AE288" s="126"/>
      <c r="AF288" s="126">
        <v>0</v>
      </c>
      <c r="AG288" s="126"/>
      <c r="AH288" s="126"/>
      <c r="AI288" s="126"/>
      <c r="AJ288" s="126">
        <v>0</v>
      </c>
      <c r="AK288" s="126"/>
      <c r="AL288" s="126"/>
      <c r="AM288" s="126"/>
      <c r="AN288" s="126"/>
      <c r="AO288" s="126">
        <v>0</v>
      </c>
      <c r="AP288" s="126"/>
      <c r="AQ288" s="126"/>
      <c r="AR288" s="126"/>
      <c r="AS288" s="126">
        <v>928000</v>
      </c>
      <c r="AT288" s="126"/>
      <c r="AU288" s="126"/>
      <c r="AV288" s="126"/>
      <c r="AW288" s="126"/>
      <c r="AX288" s="126">
        <v>5</v>
      </c>
      <c r="AY288" s="126"/>
      <c r="AZ288" s="126"/>
      <c r="BA288" s="126"/>
      <c r="BB288" s="126">
        <v>1000000</v>
      </c>
      <c r="BC288" s="126"/>
      <c r="BD288" s="126"/>
      <c r="BE288" s="126"/>
      <c r="BF288" s="126"/>
      <c r="BG288" s="126">
        <v>10</v>
      </c>
      <c r="BH288" s="126"/>
      <c r="BI288" s="126"/>
      <c r="BJ288" s="126"/>
      <c r="BK288" s="126">
        <v>2000000</v>
      </c>
      <c r="BL288" s="126"/>
      <c r="BM288" s="126"/>
      <c r="BN288" s="126"/>
      <c r="BO288" s="126"/>
      <c r="BP288" s="127">
        <v>20</v>
      </c>
      <c r="BQ288" s="128"/>
      <c r="BR288" s="128"/>
      <c r="BS288" s="129"/>
    </row>
    <row r="289" spans="1:79" s="6" customFormat="1" ht="12.75" customHeight="1">
      <c r="A289" s="100" t="s">
        <v>147</v>
      </c>
      <c r="B289" s="101"/>
      <c r="C289" s="101"/>
      <c r="D289" s="101"/>
      <c r="E289" s="101"/>
      <c r="F289" s="101"/>
      <c r="G289" s="101"/>
      <c r="H289" s="101"/>
      <c r="I289" s="101"/>
      <c r="J289" s="101"/>
      <c r="K289" s="101"/>
      <c r="L289" s="101"/>
      <c r="M289" s="102"/>
      <c r="N289" s="86"/>
      <c r="O289" s="87"/>
      <c r="P289" s="87"/>
      <c r="Q289" s="87"/>
      <c r="R289" s="87"/>
      <c r="S289" s="87"/>
      <c r="T289" s="87"/>
      <c r="U289" s="88"/>
      <c r="V289" s="130"/>
      <c r="W289" s="130"/>
      <c r="X289" s="130"/>
      <c r="Y289" s="130"/>
      <c r="Z289" s="130"/>
      <c r="AA289" s="130">
        <v>3173578.23</v>
      </c>
      <c r="AB289" s="130"/>
      <c r="AC289" s="130"/>
      <c r="AD289" s="130"/>
      <c r="AE289" s="130"/>
      <c r="AF289" s="130"/>
      <c r="AG289" s="130"/>
      <c r="AH289" s="130"/>
      <c r="AI289" s="130"/>
      <c r="AJ289" s="130">
        <v>1138907.1800000002</v>
      </c>
      <c r="AK289" s="130"/>
      <c r="AL289" s="130"/>
      <c r="AM289" s="130"/>
      <c r="AN289" s="130"/>
      <c r="AO289" s="130"/>
      <c r="AP289" s="130"/>
      <c r="AQ289" s="130"/>
      <c r="AR289" s="130"/>
      <c r="AS289" s="130">
        <v>2206941</v>
      </c>
      <c r="AT289" s="130"/>
      <c r="AU289" s="130"/>
      <c r="AV289" s="130"/>
      <c r="AW289" s="130"/>
      <c r="AX289" s="130"/>
      <c r="AY289" s="130"/>
      <c r="AZ289" s="130"/>
      <c r="BA289" s="130"/>
      <c r="BB289" s="130">
        <v>3837503</v>
      </c>
      <c r="BC289" s="130"/>
      <c r="BD289" s="130"/>
      <c r="BE289" s="130"/>
      <c r="BF289" s="130"/>
      <c r="BG289" s="130"/>
      <c r="BH289" s="130"/>
      <c r="BI289" s="130"/>
      <c r="BJ289" s="130"/>
      <c r="BK289" s="130">
        <v>2300000</v>
      </c>
      <c r="BL289" s="130"/>
      <c r="BM289" s="130"/>
      <c r="BN289" s="130"/>
      <c r="BO289" s="130"/>
      <c r="BP289" s="131"/>
      <c r="BQ289" s="132"/>
      <c r="BR289" s="132"/>
      <c r="BS289" s="133"/>
    </row>
    <row r="290" spans="1:79" ht="8.25" customHeight="1"/>
    <row r="291" spans="1:79" ht="3.75" customHeight="1"/>
    <row r="292" spans="1:79" ht="35.25" customHeight="1">
      <c r="A292" s="29" t="s">
        <v>350</v>
      </c>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29"/>
      <c r="AM292" s="29"/>
      <c r="AN292" s="29"/>
      <c r="AO292" s="29"/>
      <c r="AP292" s="29"/>
      <c r="AQ292" s="29"/>
      <c r="AR292" s="29"/>
      <c r="AS292" s="29"/>
      <c r="AT292" s="29"/>
      <c r="AU292" s="29"/>
      <c r="AV292" s="29"/>
      <c r="AW292" s="29"/>
      <c r="AX292" s="29"/>
      <c r="AY292" s="29"/>
      <c r="AZ292" s="29"/>
      <c r="BA292" s="29"/>
      <c r="BB292" s="29"/>
      <c r="BC292" s="29"/>
      <c r="BD292" s="29"/>
      <c r="BE292" s="29"/>
      <c r="BF292" s="29"/>
      <c r="BG292" s="29"/>
      <c r="BH292" s="29"/>
      <c r="BI292" s="29"/>
      <c r="BJ292" s="29"/>
      <c r="BK292" s="29"/>
      <c r="BL292" s="29"/>
    </row>
    <row r="293" spans="1:79" ht="105" customHeight="1">
      <c r="A293" s="136" t="s">
        <v>305</v>
      </c>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c r="AC293" s="137"/>
      <c r="AD293" s="137"/>
      <c r="AE293" s="137"/>
      <c r="AF293" s="137"/>
      <c r="AG293" s="137"/>
      <c r="AH293" s="137"/>
      <c r="AI293" s="137"/>
      <c r="AJ293" s="137"/>
      <c r="AK293" s="137"/>
      <c r="AL293" s="137"/>
      <c r="AM293" s="137"/>
      <c r="AN293" s="137"/>
      <c r="AO293" s="137"/>
      <c r="AP293" s="137"/>
      <c r="AQ293" s="137"/>
      <c r="AR293" s="137"/>
      <c r="AS293" s="137"/>
      <c r="AT293" s="137"/>
      <c r="AU293" s="137"/>
      <c r="AV293" s="137"/>
      <c r="AW293" s="137"/>
      <c r="AX293" s="137"/>
      <c r="AY293" s="137"/>
      <c r="AZ293" s="137"/>
      <c r="BA293" s="137"/>
      <c r="BB293" s="137"/>
      <c r="BC293" s="137"/>
      <c r="BD293" s="137"/>
      <c r="BE293" s="137"/>
      <c r="BF293" s="137"/>
      <c r="BG293" s="137"/>
      <c r="BH293" s="137"/>
      <c r="BI293" s="137"/>
      <c r="BJ293" s="137"/>
      <c r="BK293" s="137"/>
      <c r="BL293" s="137"/>
    </row>
    <row r="294" spans="1:79" ht="9.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row>
    <row r="295" spans="1:79" ht="4.5" customHeight="1"/>
    <row r="296" spans="1:79" ht="18.75" customHeight="1">
      <c r="A296" s="34" t="s">
        <v>333</v>
      </c>
      <c r="B296" s="34"/>
      <c r="C296" s="34"/>
      <c r="D296" s="34"/>
      <c r="E296" s="34"/>
      <c r="F296" s="34"/>
      <c r="G296" s="34"/>
      <c r="H296" s="34"/>
      <c r="I296" s="34"/>
      <c r="J296" s="34"/>
      <c r="K296" s="34"/>
      <c r="L296" s="34"/>
      <c r="M296" s="34"/>
      <c r="N296" s="34"/>
      <c r="O296" s="34"/>
      <c r="P296" s="34"/>
      <c r="Q296" s="34"/>
      <c r="R296" s="34"/>
      <c r="S296" s="34"/>
      <c r="T296" s="34"/>
      <c r="U296" s="34"/>
      <c r="V296" s="34"/>
      <c r="W296" s="34"/>
      <c r="X296" s="34"/>
      <c r="Y296" s="34"/>
      <c r="Z296" s="34"/>
      <c r="AA296" s="34"/>
      <c r="AB296" s="34"/>
      <c r="AC296" s="34"/>
      <c r="AD296" s="34"/>
      <c r="AE296" s="34"/>
      <c r="AF296" s="34"/>
      <c r="AG296" s="34"/>
      <c r="AH296" s="34"/>
      <c r="AI296" s="34"/>
      <c r="AJ296" s="34"/>
      <c r="AK296" s="34"/>
      <c r="AL296" s="34"/>
      <c r="AM296" s="34"/>
      <c r="AN296" s="34"/>
      <c r="AO296" s="34"/>
      <c r="AP296" s="34"/>
      <c r="AQ296" s="34"/>
      <c r="AR296" s="34"/>
      <c r="AS296" s="34"/>
      <c r="AT296" s="34"/>
      <c r="AU296" s="34"/>
      <c r="AV296" s="34"/>
      <c r="AW296" s="34"/>
      <c r="AX296" s="34"/>
      <c r="AY296" s="34"/>
      <c r="AZ296" s="34"/>
      <c r="BA296" s="34"/>
      <c r="BB296" s="34"/>
      <c r="BC296" s="34"/>
      <c r="BD296" s="34"/>
      <c r="BE296" s="34"/>
      <c r="BF296" s="34"/>
      <c r="BG296" s="34"/>
      <c r="BH296" s="34"/>
      <c r="BI296" s="34"/>
      <c r="BJ296" s="34"/>
      <c r="BK296" s="34"/>
      <c r="BL296" s="34"/>
    </row>
    <row r="297" spans="1:79" ht="14.25" customHeight="1">
      <c r="A297" s="29" t="s">
        <v>317</v>
      </c>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29"/>
      <c r="AM297" s="29"/>
      <c r="AN297" s="29"/>
      <c r="AO297" s="29"/>
      <c r="AP297" s="29"/>
      <c r="AQ297" s="29"/>
      <c r="AR297" s="29"/>
      <c r="AS297" s="29"/>
      <c r="AT297" s="29"/>
      <c r="AU297" s="29"/>
      <c r="AV297" s="29"/>
      <c r="AW297" s="29"/>
      <c r="AX297" s="29"/>
      <c r="AY297" s="29"/>
      <c r="AZ297" s="29"/>
      <c r="BA297" s="29"/>
      <c r="BB297" s="29"/>
      <c r="BC297" s="29"/>
      <c r="BD297" s="29"/>
      <c r="BE297" s="29"/>
      <c r="BF297" s="29"/>
      <c r="BG297" s="29"/>
      <c r="BH297" s="29"/>
      <c r="BI297" s="29"/>
      <c r="BJ297" s="29"/>
      <c r="BK297" s="29"/>
      <c r="BL297" s="29"/>
    </row>
    <row r="298" spans="1:79" ht="15" customHeight="1">
      <c r="A298" s="31" t="s">
        <v>315</v>
      </c>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c r="AA298" s="31"/>
      <c r="AB298" s="31"/>
      <c r="AC298" s="31"/>
      <c r="AD298" s="31"/>
      <c r="AE298" s="31"/>
      <c r="AF298" s="31"/>
      <c r="AG298" s="31"/>
      <c r="AH298" s="31"/>
      <c r="AI298" s="31"/>
      <c r="AJ298" s="31"/>
      <c r="AK298" s="31"/>
      <c r="AL298" s="31"/>
      <c r="AM298" s="31"/>
      <c r="AN298" s="31"/>
      <c r="AO298" s="31"/>
      <c r="AP298" s="31"/>
      <c r="AQ298" s="31"/>
      <c r="AR298" s="31"/>
      <c r="AS298" s="31"/>
      <c r="AT298" s="31"/>
      <c r="AU298" s="31"/>
      <c r="AV298" s="31"/>
      <c r="AW298" s="31"/>
      <c r="AX298" s="31"/>
      <c r="AY298" s="31"/>
      <c r="AZ298" s="31"/>
      <c r="BA298" s="31"/>
      <c r="BB298" s="31"/>
      <c r="BC298" s="31"/>
      <c r="BD298" s="31"/>
      <c r="BE298" s="31"/>
      <c r="BF298" s="31"/>
      <c r="BG298" s="31"/>
      <c r="BH298" s="31"/>
      <c r="BI298" s="31"/>
      <c r="BJ298" s="31"/>
      <c r="BK298" s="31"/>
      <c r="BL298" s="31"/>
    </row>
    <row r="299" spans="1:79" ht="42.95" customHeight="1">
      <c r="A299" s="74" t="s">
        <v>135</v>
      </c>
      <c r="B299" s="74"/>
      <c r="C299" s="74"/>
      <c r="D299" s="74"/>
      <c r="E299" s="74"/>
      <c r="F299" s="74"/>
      <c r="G299" s="27" t="s">
        <v>19</v>
      </c>
      <c r="H299" s="27"/>
      <c r="I299" s="27"/>
      <c r="J299" s="27"/>
      <c r="K299" s="27"/>
      <c r="L299" s="27"/>
      <c r="M299" s="27"/>
      <c r="N299" s="27"/>
      <c r="O299" s="27"/>
      <c r="P299" s="27"/>
      <c r="Q299" s="27"/>
      <c r="R299" s="27"/>
      <c r="S299" s="27"/>
      <c r="T299" s="27" t="s">
        <v>15</v>
      </c>
      <c r="U299" s="27"/>
      <c r="V299" s="27"/>
      <c r="W299" s="27"/>
      <c r="X299" s="27"/>
      <c r="Y299" s="27"/>
      <c r="Z299" s="27" t="s">
        <v>14</v>
      </c>
      <c r="AA299" s="27"/>
      <c r="AB299" s="27"/>
      <c r="AC299" s="27"/>
      <c r="AD299" s="27"/>
      <c r="AE299" s="27" t="s">
        <v>136</v>
      </c>
      <c r="AF299" s="27"/>
      <c r="AG299" s="27"/>
      <c r="AH299" s="27"/>
      <c r="AI299" s="27"/>
      <c r="AJ299" s="27"/>
      <c r="AK299" s="27" t="s">
        <v>137</v>
      </c>
      <c r="AL299" s="27"/>
      <c r="AM299" s="27"/>
      <c r="AN299" s="27"/>
      <c r="AO299" s="27"/>
      <c r="AP299" s="27"/>
      <c r="AQ299" s="27" t="s">
        <v>138</v>
      </c>
      <c r="AR299" s="27"/>
      <c r="AS299" s="27"/>
      <c r="AT299" s="27"/>
      <c r="AU299" s="27"/>
      <c r="AV299" s="27"/>
      <c r="AW299" s="27" t="s">
        <v>98</v>
      </c>
      <c r="AX299" s="27"/>
      <c r="AY299" s="27"/>
      <c r="AZ299" s="27"/>
      <c r="BA299" s="27"/>
      <c r="BB299" s="27"/>
      <c r="BC299" s="27"/>
      <c r="BD299" s="27"/>
      <c r="BE299" s="27"/>
      <c r="BF299" s="27"/>
      <c r="BG299" s="27" t="s">
        <v>139</v>
      </c>
      <c r="BH299" s="27"/>
      <c r="BI299" s="27"/>
      <c r="BJ299" s="27"/>
      <c r="BK299" s="27"/>
      <c r="BL299" s="27"/>
    </row>
    <row r="300" spans="1:79" ht="39.950000000000003" customHeight="1">
      <c r="A300" s="74"/>
      <c r="B300" s="74"/>
      <c r="C300" s="74"/>
      <c r="D300" s="74"/>
      <c r="E300" s="74"/>
      <c r="F300" s="74"/>
      <c r="G300" s="27"/>
      <c r="H300" s="27"/>
      <c r="I300" s="27"/>
      <c r="J300" s="27"/>
      <c r="K300" s="27"/>
      <c r="L300" s="27"/>
      <c r="M300" s="27"/>
      <c r="N300" s="27"/>
      <c r="O300" s="27"/>
      <c r="P300" s="27"/>
      <c r="Q300" s="27"/>
      <c r="R300" s="27"/>
      <c r="S300" s="27"/>
      <c r="T300" s="27"/>
      <c r="U300" s="27"/>
      <c r="V300" s="27"/>
      <c r="W300" s="27"/>
      <c r="X300" s="27"/>
      <c r="Y300" s="27"/>
      <c r="Z300" s="27"/>
      <c r="AA300" s="27"/>
      <c r="AB300" s="27"/>
      <c r="AC300" s="27"/>
      <c r="AD300" s="27"/>
      <c r="AE300" s="27"/>
      <c r="AF300" s="27"/>
      <c r="AG300" s="27"/>
      <c r="AH300" s="27"/>
      <c r="AI300" s="27"/>
      <c r="AJ300" s="27"/>
      <c r="AK300" s="27"/>
      <c r="AL300" s="27"/>
      <c r="AM300" s="27"/>
      <c r="AN300" s="27"/>
      <c r="AO300" s="27"/>
      <c r="AP300" s="27"/>
      <c r="AQ300" s="27"/>
      <c r="AR300" s="27"/>
      <c r="AS300" s="27"/>
      <c r="AT300" s="27"/>
      <c r="AU300" s="27"/>
      <c r="AV300" s="27"/>
      <c r="AW300" s="27" t="s">
        <v>17</v>
      </c>
      <c r="AX300" s="27"/>
      <c r="AY300" s="27"/>
      <c r="AZ300" s="27"/>
      <c r="BA300" s="27"/>
      <c r="BB300" s="27" t="s">
        <v>16</v>
      </c>
      <c r="BC300" s="27"/>
      <c r="BD300" s="27"/>
      <c r="BE300" s="27"/>
      <c r="BF300" s="27"/>
      <c r="BG300" s="27"/>
      <c r="BH300" s="27"/>
      <c r="BI300" s="27"/>
      <c r="BJ300" s="27"/>
      <c r="BK300" s="27"/>
      <c r="BL300" s="27"/>
    </row>
    <row r="301" spans="1:79" ht="15" customHeight="1">
      <c r="A301" s="27">
        <v>1</v>
      </c>
      <c r="B301" s="27"/>
      <c r="C301" s="27"/>
      <c r="D301" s="27"/>
      <c r="E301" s="27"/>
      <c r="F301" s="27"/>
      <c r="G301" s="27">
        <v>2</v>
      </c>
      <c r="H301" s="27"/>
      <c r="I301" s="27"/>
      <c r="J301" s="27"/>
      <c r="K301" s="27"/>
      <c r="L301" s="27"/>
      <c r="M301" s="27"/>
      <c r="N301" s="27"/>
      <c r="O301" s="27"/>
      <c r="P301" s="27"/>
      <c r="Q301" s="27"/>
      <c r="R301" s="27"/>
      <c r="S301" s="27"/>
      <c r="T301" s="27">
        <v>3</v>
      </c>
      <c r="U301" s="27"/>
      <c r="V301" s="27"/>
      <c r="W301" s="27"/>
      <c r="X301" s="27"/>
      <c r="Y301" s="27"/>
      <c r="Z301" s="27">
        <v>4</v>
      </c>
      <c r="AA301" s="27"/>
      <c r="AB301" s="27"/>
      <c r="AC301" s="27"/>
      <c r="AD301" s="27"/>
      <c r="AE301" s="27">
        <v>5</v>
      </c>
      <c r="AF301" s="27"/>
      <c r="AG301" s="27"/>
      <c r="AH301" s="27"/>
      <c r="AI301" s="27"/>
      <c r="AJ301" s="27"/>
      <c r="AK301" s="27">
        <v>6</v>
      </c>
      <c r="AL301" s="27"/>
      <c r="AM301" s="27"/>
      <c r="AN301" s="27"/>
      <c r="AO301" s="27"/>
      <c r="AP301" s="27"/>
      <c r="AQ301" s="27">
        <v>7</v>
      </c>
      <c r="AR301" s="27"/>
      <c r="AS301" s="27"/>
      <c r="AT301" s="27"/>
      <c r="AU301" s="27"/>
      <c r="AV301" s="27"/>
      <c r="AW301" s="27">
        <v>8</v>
      </c>
      <c r="AX301" s="27"/>
      <c r="AY301" s="27"/>
      <c r="AZ301" s="27"/>
      <c r="BA301" s="27"/>
      <c r="BB301" s="27">
        <v>9</v>
      </c>
      <c r="BC301" s="27"/>
      <c r="BD301" s="27"/>
      <c r="BE301" s="27"/>
      <c r="BF301" s="27"/>
      <c r="BG301" s="27">
        <v>10</v>
      </c>
      <c r="BH301" s="27"/>
      <c r="BI301" s="27"/>
      <c r="BJ301" s="27"/>
      <c r="BK301" s="27"/>
      <c r="BL301" s="27"/>
    </row>
    <row r="302" spans="1:79" s="1" customFormat="1" ht="12" hidden="1" customHeight="1">
      <c r="A302" s="26" t="s">
        <v>64</v>
      </c>
      <c r="B302" s="26"/>
      <c r="C302" s="26"/>
      <c r="D302" s="26"/>
      <c r="E302" s="26"/>
      <c r="F302" s="26"/>
      <c r="G302" s="61" t="s">
        <v>57</v>
      </c>
      <c r="H302" s="61"/>
      <c r="I302" s="61"/>
      <c r="J302" s="61"/>
      <c r="K302" s="61"/>
      <c r="L302" s="61"/>
      <c r="M302" s="61"/>
      <c r="N302" s="61"/>
      <c r="O302" s="61"/>
      <c r="P302" s="61"/>
      <c r="Q302" s="61"/>
      <c r="R302" s="61"/>
      <c r="S302" s="61"/>
      <c r="T302" s="30" t="s">
        <v>80</v>
      </c>
      <c r="U302" s="30"/>
      <c r="V302" s="30"/>
      <c r="W302" s="30"/>
      <c r="X302" s="30"/>
      <c r="Y302" s="30"/>
      <c r="Z302" s="30" t="s">
        <v>81</v>
      </c>
      <c r="AA302" s="30"/>
      <c r="AB302" s="30"/>
      <c r="AC302" s="30"/>
      <c r="AD302" s="30"/>
      <c r="AE302" s="30" t="s">
        <v>82</v>
      </c>
      <c r="AF302" s="30"/>
      <c r="AG302" s="30"/>
      <c r="AH302" s="30"/>
      <c r="AI302" s="30"/>
      <c r="AJ302" s="30"/>
      <c r="AK302" s="30" t="s">
        <v>83</v>
      </c>
      <c r="AL302" s="30"/>
      <c r="AM302" s="30"/>
      <c r="AN302" s="30"/>
      <c r="AO302" s="30"/>
      <c r="AP302" s="30"/>
      <c r="AQ302" s="78" t="s">
        <v>99</v>
      </c>
      <c r="AR302" s="30"/>
      <c r="AS302" s="30"/>
      <c r="AT302" s="30"/>
      <c r="AU302" s="30"/>
      <c r="AV302" s="30"/>
      <c r="AW302" s="30" t="s">
        <v>84</v>
      </c>
      <c r="AX302" s="30"/>
      <c r="AY302" s="30"/>
      <c r="AZ302" s="30"/>
      <c r="BA302" s="30"/>
      <c r="BB302" s="30" t="s">
        <v>85</v>
      </c>
      <c r="BC302" s="30"/>
      <c r="BD302" s="30"/>
      <c r="BE302" s="30"/>
      <c r="BF302" s="30"/>
      <c r="BG302" s="78" t="s">
        <v>100</v>
      </c>
      <c r="BH302" s="30"/>
      <c r="BI302" s="30"/>
      <c r="BJ302" s="30"/>
      <c r="BK302" s="30"/>
      <c r="BL302" s="30"/>
      <c r="CA302" s="1" t="s">
        <v>50</v>
      </c>
    </row>
    <row r="303" spans="1:79" s="99" customFormat="1" ht="12.75" customHeight="1">
      <c r="A303" s="110">
        <v>2240</v>
      </c>
      <c r="B303" s="110"/>
      <c r="C303" s="110"/>
      <c r="D303" s="110"/>
      <c r="E303" s="110"/>
      <c r="F303" s="110"/>
      <c r="G303" s="92" t="s">
        <v>176</v>
      </c>
      <c r="H303" s="93"/>
      <c r="I303" s="93"/>
      <c r="J303" s="93"/>
      <c r="K303" s="93"/>
      <c r="L303" s="93"/>
      <c r="M303" s="93"/>
      <c r="N303" s="93"/>
      <c r="O303" s="93"/>
      <c r="P303" s="93"/>
      <c r="Q303" s="93"/>
      <c r="R303" s="93"/>
      <c r="S303" s="94"/>
      <c r="T303" s="119">
        <v>10120451</v>
      </c>
      <c r="U303" s="119"/>
      <c r="V303" s="119"/>
      <c r="W303" s="119"/>
      <c r="X303" s="119"/>
      <c r="Y303" s="119"/>
      <c r="Z303" s="119">
        <v>9542045.3499999996</v>
      </c>
      <c r="AA303" s="119"/>
      <c r="AB303" s="119"/>
      <c r="AC303" s="119"/>
      <c r="AD303" s="119"/>
      <c r="AE303" s="119">
        <v>0</v>
      </c>
      <c r="AF303" s="119"/>
      <c r="AG303" s="119"/>
      <c r="AH303" s="119"/>
      <c r="AI303" s="119"/>
      <c r="AJ303" s="119"/>
      <c r="AK303" s="119">
        <v>0</v>
      </c>
      <c r="AL303" s="119"/>
      <c r="AM303" s="119"/>
      <c r="AN303" s="119"/>
      <c r="AO303" s="119"/>
      <c r="AP303" s="119"/>
      <c r="AQ303" s="119">
        <f>IF(ISNUMBER(AK303),AK303,0)-IF(ISNUMBER(AE303),AE303,0)</f>
        <v>0</v>
      </c>
      <c r="AR303" s="119"/>
      <c r="AS303" s="119"/>
      <c r="AT303" s="119"/>
      <c r="AU303" s="119"/>
      <c r="AV303" s="119"/>
      <c r="AW303" s="119">
        <v>0</v>
      </c>
      <c r="AX303" s="119"/>
      <c r="AY303" s="119"/>
      <c r="AZ303" s="119"/>
      <c r="BA303" s="119"/>
      <c r="BB303" s="119">
        <v>0</v>
      </c>
      <c r="BC303" s="119"/>
      <c r="BD303" s="119"/>
      <c r="BE303" s="119"/>
      <c r="BF303" s="119"/>
      <c r="BG303" s="119">
        <f>IF(ISNUMBER(Z303),Z303,0)+IF(ISNUMBER(AK303),AK303,0)</f>
        <v>9542045.3499999996</v>
      </c>
      <c r="BH303" s="119"/>
      <c r="BI303" s="119"/>
      <c r="BJ303" s="119"/>
      <c r="BK303" s="119"/>
      <c r="BL303" s="119"/>
      <c r="CA303" s="99" t="s">
        <v>51</v>
      </c>
    </row>
    <row r="304" spans="1:79" s="6" customFormat="1" ht="12.75" customHeight="1">
      <c r="A304" s="85"/>
      <c r="B304" s="85"/>
      <c r="C304" s="85"/>
      <c r="D304" s="85"/>
      <c r="E304" s="85"/>
      <c r="F304" s="85"/>
      <c r="G304" s="100" t="s">
        <v>147</v>
      </c>
      <c r="H304" s="101"/>
      <c r="I304" s="101"/>
      <c r="J304" s="101"/>
      <c r="K304" s="101"/>
      <c r="L304" s="101"/>
      <c r="M304" s="101"/>
      <c r="N304" s="101"/>
      <c r="O304" s="101"/>
      <c r="P304" s="101"/>
      <c r="Q304" s="101"/>
      <c r="R304" s="101"/>
      <c r="S304" s="102"/>
      <c r="T304" s="118">
        <v>10120451</v>
      </c>
      <c r="U304" s="118"/>
      <c r="V304" s="118"/>
      <c r="W304" s="118"/>
      <c r="X304" s="118"/>
      <c r="Y304" s="118"/>
      <c r="Z304" s="118">
        <v>9542045.3499999996</v>
      </c>
      <c r="AA304" s="118"/>
      <c r="AB304" s="118"/>
      <c r="AC304" s="118"/>
      <c r="AD304" s="118"/>
      <c r="AE304" s="118">
        <v>0</v>
      </c>
      <c r="AF304" s="118"/>
      <c r="AG304" s="118"/>
      <c r="AH304" s="118"/>
      <c r="AI304" s="118"/>
      <c r="AJ304" s="118"/>
      <c r="AK304" s="118">
        <v>0</v>
      </c>
      <c r="AL304" s="118"/>
      <c r="AM304" s="118"/>
      <c r="AN304" s="118"/>
      <c r="AO304" s="118"/>
      <c r="AP304" s="118"/>
      <c r="AQ304" s="118">
        <f>IF(ISNUMBER(AK304),AK304,0)-IF(ISNUMBER(AE304),AE304,0)</f>
        <v>0</v>
      </c>
      <c r="AR304" s="118"/>
      <c r="AS304" s="118"/>
      <c r="AT304" s="118"/>
      <c r="AU304" s="118"/>
      <c r="AV304" s="118"/>
      <c r="AW304" s="118">
        <v>0</v>
      </c>
      <c r="AX304" s="118"/>
      <c r="AY304" s="118"/>
      <c r="AZ304" s="118"/>
      <c r="BA304" s="118"/>
      <c r="BB304" s="118">
        <v>0</v>
      </c>
      <c r="BC304" s="118"/>
      <c r="BD304" s="118"/>
      <c r="BE304" s="118"/>
      <c r="BF304" s="118"/>
      <c r="BG304" s="118">
        <f>IF(ISNUMBER(Z304),Z304,0)+IF(ISNUMBER(AK304),AK304,0)</f>
        <v>9542045.3499999996</v>
      </c>
      <c r="BH304" s="118"/>
      <c r="BI304" s="118"/>
      <c r="BJ304" s="118"/>
      <c r="BK304" s="118"/>
      <c r="BL304" s="118"/>
    </row>
    <row r="306" spans="1:79" ht="14.25" customHeight="1">
      <c r="A306" s="29" t="s">
        <v>334</v>
      </c>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29"/>
      <c r="AM306" s="29"/>
      <c r="AN306" s="29"/>
      <c r="AO306" s="29"/>
      <c r="AP306" s="29"/>
      <c r="AQ306" s="29"/>
      <c r="AR306" s="29"/>
      <c r="AS306" s="29"/>
      <c r="AT306" s="29"/>
      <c r="AU306" s="29"/>
      <c r="AV306" s="29"/>
      <c r="AW306" s="29"/>
      <c r="AX306" s="29"/>
      <c r="AY306" s="29"/>
      <c r="AZ306" s="29"/>
      <c r="BA306" s="29"/>
      <c r="BB306" s="29"/>
      <c r="BC306" s="29"/>
      <c r="BD306" s="29"/>
      <c r="BE306" s="29"/>
      <c r="BF306" s="29"/>
      <c r="BG306" s="29"/>
      <c r="BH306" s="29"/>
      <c r="BI306" s="29"/>
      <c r="BJ306" s="29"/>
      <c r="BK306" s="29"/>
      <c r="BL306" s="29"/>
    </row>
    <row r="307" spans="1:79" ht="15" customHeight="1">
      <c r="A307" s="31" t="s">
        <v>315</v>
      </c>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c r="AA307" s="31"/>
      <c r="AB307" s="31"/>
      <c r="AC307" s="31"/>
      <c r="AD307" s="31"/>
      <c r="AE307" s="31"/>
      <c r="AF307" s="31"/>
      <c r="AG307" s="31"/>
      <c r="AH307" s="31"/>
      <c r="AI307" s="31"/>
      <c r="AJ307" s="31"/>
      <c r="AK307" s="31"/>
      <c r="AL307" s="31"/>
      <c r="AM307" s="31"/>
      <c r="AN307" s="31"/>
      <c r="AO307" s="31"/>
      <c r="AP307" s="31"/>
      <c r="AQ307" s="31"/>
      <c r="AR307" s="31"/>
      <c r="AS307" s="31"/>
      <c r="AT307" s="31"/>
      <c r="AU307" s="31"/>
      <c r="AV307" s="31"/>
      <c r="AW307" s="31"/>
      <c r="AX307" s="31"/>
      <c r="AY307" s="31"/>
      <c r="AZ307" s="31"/>
      <c r="BA307" s="31"/>
      <c r="BB307" s="31"/>
      <c r="BC307" s="31"/>
      <c r="BD307" s="31"/>
      <c r="BE307" s="31"/>
      <c r="BF307" s="31"/>
      <c r="BG307" s="31"/>
      <c r="BH307" s="31"/>
      <c r="BI307" s="31"/>
      <c r="BJ307" s="31"/>
      <c r="BK307" s="31"/>
      <c r="BL307" s="31"/>
    </row>
    <row r="308" spans="1:79" ht="18" customHeight="1">
      <c r="A308" s="27" t="s">
        <v>135</v>
      </c>
      <c r="B308" s="27"/>
      <c r="C308" s="27"/>
      <c r="D308" s="27"/>
      <c r="E308" s="27"/>
      <c r="F308" s="27"/>
      <c r="G308" s="27" t="s">
        <v>19</v>
      </c>
      <c r="H308" s="27"/>
      <c r="I308" s="27"/>
      <c r="J308" s="27"/>
      <c r="K308" s="27"/>
      <c r="L308" s="27"/>
      <c r="M308" s="27"/>
      <c r="N308" s="27"/>
      <c r="O308" s="27"/>
      <c r="P308" s="27"/>
      <c r="Q308" s="27" t="s">
        <v>321</v>
      </c>
      <c r="R308" s="27"/>
      <c r="S308" s="27"/>
      <c r="T308" s="27"/>
      <c r="U308" s="27"/>
      <c r="V308" s="27"/>
      <c r="W308" s="27"/>
      <c r="X308" s="27"/>
      <c r="Y308" s="27"/>
      <c r="Z308" s="27"/>
      <c r="AA308" s="27"/>
      <c r="AB308" s="27"/>
      <c r="AC308" s="27"/>
      <c r="AD308" s="27"/>
      <c r="AE308" s="27"/>
      <c r="AF308" s="27"/>
      <c r="AG308" s="27"/>
      <c r="AH308" s="27"/>
      <c r="AI308" s="27"/>
      <c r="AJ308" s="27"/>
      <c r="AK308" s="27"/>
      <c r="AL308" s="27"/>
      <c r="AM308" s="27"/>
      <c r="AN308" s="27"/>
      <c r="AO308" s="27" t="s">
        <v>331</v>
      </c>
      <c r="AP308" s="27"/>
      <c r="AQ308" s="27"/>
      <c r="AR308" s="27"/>
      <c r="AS308" s="27"/>
      <c r="AT308" s="27"/>
      <c r="AU308" s="27"/>
      <c r="AV308" s="27"/>
      <c r="AW308" s="27"/>
      <c r="AX308" s="27"/>
      <c r="AY308" s="27"/>
      <c r="AZ308" s="27"/>
      <c r="BA308" s="27"/>
      <c r="BB308" s="27"/>
      <c r="BC308" s="27"/>
      <c r="BD308" s="27"/>
      <c r="BE308" s="27"/>
      <c r="BF308" s="27"/>
      <c r="BG308" s="27"/>
      <c r="BH308" s="27"/>
      <c r="BI308" s="27"/>
      <c r="BJ308" s="27"/>
      <c r="BK308" s="27"/>
      <c r="BL308" s="27"/>
    </row>
    <row r="309" spans="1:79" ht="42.95" customHeight="1">
      <c r="A309" s="27"/>
      <c r="B309" s="27"/>
      <c r="C309" s="27"/>
      <c r="D309" s="27"/>
      <c r="E309" s="27"/>
      <c r="F309" s="27"/>
      <c r="G309" s="27"/>
      <c r="H309" s="27"/>
      <c r="I309" s="27"/>
      <c r="J309" s="27"/>
      <c r="K309" s="27"/>
      <c r="L309" s="27"/>
      <c r="M309" s="27"/>
      <c r="N309" s="27"/>
      <c r="O309" s="27"/>
      <c r="P309" s="27"/>
      <c r="Q309" s="27" t="s">
        <v>140</v>
      </c>
      <c r="R309" s="27"/>
      <c r="S309" s="27"/>
      <c r="T309" s="27"/>
      <c r="U309" s="27"/>
      <c r="V309" s="74" t="s">
        <v>141</v>
      </c>
      <c r="W309" s="74"/>
      <c r="X309" s="74"/>
      <c r="Y309" s="74"/>
      <c r="Z309" s="27" t="s">
        <v>142</v>
      </c>
      <c r="AA309" s="27"/>
      <c r="AB309" s="27"/>
      <c r="AC309" s="27"/>
      <c r="AD309" s="27"/>
      <c r="AE309" s="27"/>
      <c r="AF309" s="27"/>
      <c r="AG309" s="27"/>
      <c r="AH309" s="27"/>
      <c r="AI309" s="27"/>
      <c r="AJ309" s="27" t="s">
        <v>143</v>
      </c>
      <c r="AK309" s="27"/>
      <c r="AL309" s="27"/>
      <c r="AM309" s="27"/>
      <c r="AN309" s="27"/>
      <c r="AO309" s="27" t="s">
        <v>20</v>
      </c>
      <c r="AP309" s="27"/>
      <c r="AQ309" s="27"/>
      <c r="AR309" s="27"/>
      <c r="AS309" s="27"/>
      <c r="AT309" s="74" t="s">
        <v>144</v>
      </c>
      <c r="AU309" s="74"/>
      <c r="AV309" s="74"/>
      <c r="AW309" s="74"/>
      <c r="AX309" s="27" t="s">
        <v>142</v>
      </c>
      <c r="AY309" s="27"/>
      <c r="AZ309" s="27"/>
      <c r="BA309" s="27"/>
      <c r="BB309" s="27"/>
      <c r="BC309" s="27"/>
      <c r="BD309" s="27"/>
      <c r="BE309" s="27"/>
      <c r="BF309" s="27"/>
      <c r="BG309" s="27"/>
      <c r="BH309" s="27" t="s">
        <v>145</v>
      </c>
      <c r="BI309" s="27"/>
      <c r="BJ309" s="27"/>
      <c r="BK309" s="27"/>
      <c r="BL309" s="27"/>
    </row>
    <row r="310" spans="1:79" ht="63" customHeight="1">
      <c r="A310" s="27"/>
      <c r="B310" s="27"/>
      <c r="C310" s="27"/>
      <c r="D310" s="27"/>
      <c r="E310" s="27"/>
      <c r="F310" s="27"/>
      <c r="G310" s="27"/>
      <c r="H310" s="27"/>
      <c r="I310" s="27"/>
      <c r="J310" s="27"/>
      <c r="K310" s="27"/>
      <c r="L310" s="27"/>
      <c r="M310" s="27"/>
      <c r="N310" s="27"/>
      <c r="O310" s="27"/>
      <c r="P310" s="27"/>
      <c r="Q310" s="27"/>
      <c r="R310" s="27"/>
      <c r="S310" s="27"/>
      <c r="T310" s="27"/>
      <c r="U310" s="27"/>
      <c r="V310" s="74"/>
      <c r="W310" s="74"/>
      <c r="X310" s="74"/>
      <c r="Y310" s="74"/>
      <c r="Z310" s="27" t="s">
        <v>17</v>
      </c>
      <c r="AA310" s="27"/>
      <c r="AB310" s="27"/>
      <c r="AC310" s="27"/>
      <c r="AD310" s="27"/>
      <c r="AE310" s="27" t="s">
        <v>16</v>
      </c>
      <c r="AF310" s="27"/>
      <c r="AG310" s="27"/>
      <c r="AH310" s="27"/>
      <c r="AI310" s="27"/>
      <c r="AJ310" s="27"/>
      <c r="AK310" s="27"/>
      <c r="AL310" s="27"/>
      <c r="AM310" s="27"/>
      <c r="AN310" s="27"/>
      <c r="AO310" s="27"/>
      <c r="AP310" s="27"/>
      <c r="AQ310" s="27"/>
      <c r="AR310" s="27"/>
      <c r="AS310" s="27"/>
      <c r="AT310" s="74"/>
      <c r="AU310" s="74"/>
      <c r="AV310" s="74"/>
      <c r="AW310" s="74"/>
      <c r="AX310" s="27" t="s">
        <v>17</v>
      </c>
      <c r="AY310" s="27"/>
      <c r="AZ310" s="27"/>
      <c r="BA310" s="27"/>
      <c r="BB310" s="27"/>
      <c r="BC310" s="27" t="s">
        <v>16</v>
      </c>
      <c r="BD310" s="27"/>
      <c r="BE310" s="27"/>
      <c r="BF310" s="27"/>
      <c r="BG310" s="27"/>
      <c r="BH310" s="27"/>
      <c r="BI310" s="27"/>
      <c r="BJ310" s="27"/>
      <c r="BK310" s="27"/>
      <c r="BL310" s="27"/>
    </row>
    <row r="311" spans="1:79" ht="15" customHeight="1">
      <c r="A311" s="27">
        <v>1</v>
      </c>
      <c r="B311" s="27"/>
      <c r="C311" s="27"/>
      <c r="D311" s="27"/>
      <c r="E311" s="27"/>
      <c r="F311" s="27"/>
      <c r="G311" s="27">
        <v>2</v>
      </c>
      <c r="H311" s="27"/>
      <c r="I311" s="27"/>
      <c r="J311" s="27"/>
      <c r="K311" s="27"/>
      <c r="L311" s="27"/>
      <c r="M311" s="27"/>
      <c r="N311" s="27"/>
      <c r="O311" s="27"/>
      <c r="P311" s="27"/>
      <c r="Q311" s="27">
        <v>3</v>
      </c>
      <c r="R311" s="27"/>
      <c r="S311" s="27"/>
      <c r="T311" s="27"/>
      <c r="U311" s="27"/>
      <c r="V311" s="27">
        <v>4</v>
      </c>
      <c r="W311" s="27"/>
      <c r="X311" s="27"/>
      <c r="Y311" s="27"/>
      <c r="Z311" s="27">
        <v>5</v>
      </c>
      <c r="AA311" s="27"/>
      <c r="AB311" s="27"/>
      <c r="AC311" s="27"/>
      <c r="AD311" s="27"/>
      <c r="AE311" s="27">
        <v>6</v>
      </c>
      <c r="AF311" s="27"/>
      <c r="AG311" s="27"/>
      <c r="AH311" s="27"/>
      <c r="AI311" s="27"/>
      <c r="AJ311" s="27">
        <v>7</v>
      </c>
      <c r="AK311" s="27"/>
      <c r="AL311" s="27"/>
      <c r="AM311" s="27"/>
      <c r="AN311" s="27"/>
      <c r="AO311" s="27">
        <v>8</v>
      </c>
      <c r="AP311" s="27"/>
      <c r="AQ311" s="27"/>
      <c r="AR311" s="27"/>
      <c r="AS311" s="27"/>
      <c r="AT311" s="27">
        <v>9</v>
      </c>
      <c r="AU311" s="27"/>
      <c r="AV311" s="27"/>
      <c r="AW311" s="27"/>
      <c r="AX311" s="27">
        <v>10</v>
      </c>
      <c r="AY311" s="27"/>
      <c r="AZ311" s="27"/>
      <c r="BA311" s="27"/>
      <c r="BB311" s="27"/>
      <c r="BC311" s="27">
        <v>11</v>
      </c>
      <c r="BD311" s="27"/>
      <c r="BE311" s="27"/>
      <c r="BF311" s="27"/>
      <c r="BG311" s="27"/>
      <c r="BH311" s="27">
        <v>12</v>
      </c>
      <c r="BI311" s="27"/>
      <c r="BJ311" s="27"/>
      <c r="BK311" s="27"/>
      <c r="BL311" s="27"/>
    </row>
    <row r="312" spans="1:79" s="1" customFormat="1" ht="12" hidden="1" customHeight="1">
      <c r="A312" s="26" t="s">
        <v>64</v>
      </c>
      <c r="B312" s="26"/>
      <c r="C312" s="26"/>
      <c r="D312" s="26"/>
      <c r="E312" s="26"/>
      <c r="F312" s="26"/>
      <c r="G312" s="61" t="s">
        <v>57</v>
      </c>
      <c r="H312" s="61"/>
      <c r="I312" s="61"/>
      <c r="J312" s="61"/>
      <c r="K312" s="61"/>
      <c r="L312" s="61"/>
      <c r="M312" s="61"/>
      <c r="N312" s="61"/>
      <c r="O312" s="61"/>
      <c r="P312" s="61"/>
      <c r="Q312" s="30" t="s">
        <v>80</v>
      </c>
      <c r="R312" s="30"/>
      <c r="S312" s="30"/>
      <c r="T312" s="30"/>
      <c r="U312" s="30"/>
      <c r="V312" s="30" t="s">
        <v>81</v>
      </c>
      <c r="W312" s="30"/>
      <c r="X312" s="30"/>
      <c r="Y312" s="30"/>
      <c r="Z312" s="30" t="s">
        <v>82</v>
      </c>
      <c r="AA312" s="30"/>
      <c r="AB312" s="30"/>
      <c r="AC312" s="30"/>
      <c r="AD312" s="30"/>
      <c r="AE312" s="30" t="s">
        <v>83</v>
      </c>
      <c r="AF312" s="30"/>
      <c r="AG312" s="30"/>
      <c r="AH312" s="30"/>
      <c r="AI312" s="30"/>
      <c r="AJ312" s="78" t="s">
        <v>101</v>
      </c>
      <c r="AK312" s="30"/>
      <c r="AL312" s="30"/>
      <c r="AM312" s="30"/>
      <c r="AN312" s="30"/>
      <c r="AO312" s="30" t="s">
        <v>84</v>
      </c>
      <c r="AP312" s="30"/>
      <c r="AQ312" s="30"/>
      <c r="AR312" s="30"/>
      <c r="AS312" s="30"/>
      <c r="AT312" s="78" t="s">
        <v>102</v>
      </c>
      <c r="AU312" s="30"/>
      <c r="AV312" s="30"/>
      <c r="AW312" s="30"/>
      <c r="AX312" s="30" t="s">
        <v>85</v>
      </c>
      <c r="AY312" s="30"/>
      <c r="AZ312" s="30"/>
      <c r="BA312" s="30"/>
      <c r="BB312" s="30"/>
      <c r="BC312" s="30" t="s">
        <v>86</v>
      </c>
      <c r="BD312" s="30"/>
      <c r="BE312" s="30"/>
      <c r="BF312" s="30"/>
      <c r="BG312" s="30"/>
      <c r="BH312" s="78" t="s">
        <v>101</v>
      </c>
      <c r="BI312" s="30"/>
      <c r="BJ312" s="30"/>
      <c r="BK312" s="30"/>
      <c r="BL312" s="30"/>
      <c r="CA312" s="1" t="s">
        <v>52</v>
      </c>
    </row>
    <row r="313" spans="1:79" s="99" customFormat="1" ht="25.5" customHeight="1">
      <c r="A313" s="110">
        <v>2240</v>
      </c>
      <c r="B313" s="110"/>
      <c r="C313" s="110"/>
      <c r="D313" s="110"/>
      <c r="E313" s="110"/>
      <c r="F313" s="110"/>
      <c r="G313" s="92" t="s">
        <v>176</v>
      </c>
      <c r="H313" s="93"/>
      <c r="I313" s="93"/>
      <c r="J313" s="93"/>
      <c r="K313" s="93"/>
      <c r="L313" s="93"/>
      <c r="M313" s="93"/>
      <c r="N313" s="93"/>
      <c r="O313" s="93"/>
      <c r="P313" s="94"/>
      <c r="Q313" s="119">
        <v>21161166</v>
      </c>
      <c r="R313" s="119"/>
      <c r="S313" s="119"/>
      <c r="T313" s="119"/>
      <c r="U313" s="119"/>
      <c r="V313" s="119">
        <v>0</v>
      </c>
      <c r="W313" s="119"/>
      <c r="X313" s="119"/>
      <c r="Y313" s="119"/>
      <c r="Z313" s="119">
        <v>0</v>
      </c>
      <c r="AA313" s="119"/>
      <c r="AB313" s="119"/>
      <c r="AC313" s="119"/>
      <c r="AD313" s="119"/>
      <c r="AE313" s="119">
        <v>0</v>
      </c>
      <c r="AF313" s="119"/>
      <c r="AG313" s="119"/>
      <c r="AH313" s="119"/>
      <c r="AI313" s="119"/>
      <c r="AJ313" s="119">
        <f>IF(ISNUMBER(Q313),Q313,0)-IF(ISNUMBER(Z313),Z313,0)</f>
        <v>21161166</v>
      </c>
      <c r="AK313" s="119"/>
      <c r="AL313" s="119"/>
      <c r="AM313" s="119"/>
      <c r="AN313" s="119"/>
      <c r="AO313" s="119">
        <v>13499150</v>
      </c>
      <c r="AP313" s="119"/>
      <c r="AQ313" s="119"/>
      <c r="AR313" s="119"/>
      <c r="AS313" s="119"/>
      <c r="AT313" s="119">
        <f>IF(ISNUMBER(V313),V313,0)-IF(ISNUMBER(Z313),Z313,0)-IF(ISNUMBER(AE313),AE313,0)</f>
        <v>0</v>
      </c>
      <c r="AU313" s="119"/>
      <c r="AV313" s="119"/>
      <c r="AW313" s="119"/>
      <c r="AX313" s="119">
        <v>0</v>
      </c>
      <c r="AY313" s="119"/>
      <c r="AZ313" s="119"/>
      <c r="BA313" s="119"/>
      <c r="BB313" s="119"/>
      <c r="BC313" s="119">
        <v>0</v>
      </c>
      <c r="BD313" s="119"/>
      <c r="BE313" s="119"/>
      <c r="BF313" s="119"/>
      <c r="BG313" s="119"/>
      <c r="BH313" s="119">
        <f>IF(ISNUMBER(AO313),AO313,0)-IF(ISNUMBER(AX313),AX313,0)</f>
        <v>13499150</v>
      </c>
      <c r="BI313" s="119"/>
      <c r="BJ313" s="119"/>
      <c r="BK313" s="119"/>
      <c r="BL313" s="119"/>
      <c r="CA313" s="99" t="s">
        <v>53</v>
      </c>
    </row>
    <row r="314" spans="1:79" s="6" customFormat="1" ht="12.75" customHeight="1">
      <c r="A314" s="85"/>
      <c r="B314" s="85"/>
      <c r="C314" s="85"/>
      <c r="D314" s="85"/>
      <c r="E314" s="85"/>
      <c r="F314" s="85"/>
      <c r="G314" s="100" t="s">
        <v>147</v>
      </c>
      <c r="H314" s="101"/>
      <c r="I314" s="101"/>
      <c r="J314" s="101"/>
      <c r="K314" s="101"/>
      <c r="L314" s="101"/>
      <c r="M314" s="101"/>
      <c r="N314" s="101"/>
      <c r="O314" s="101"/>
      <c r="P314" s="102"/>
      <c r="Q314" s="118">
        <v>21161166</v>
      </c>
      <c r="R314" s="118"/>
      <c r="S314" s="118"/>
      <c r="T314" s="118"/>
      <c r="U314" s="118"/>
      <c r="V314" s="118">
        <v>0</v>
      </c>
      <c r="W314" s="118"/>
      <c r="X314" s="118"/>
      <c r="Y314" s="118"/>
      <c r="Z314" s="118">
        <v>0</v>
      </c>
      <c r="AA314" s="118"/>
      <c r="AB314" s="118"/>
      <c r="AC314" s="118"/>
      <c r="AD314" s="118"/>
      <c r="AE314" s="118">
        <v>0</v>
      </c>
      <c r="AF314" s="118"/>
      <c r="AG314" s="118"/>
      <c r="AH314" s="118"/>
      <c r="AI314" s="118"/>
      <c r="AJ314" s="118">
        <f>IF(ISNUMBER(Q314),Q314,0)-IF(ISNUMBER(Z314),Z314,0)</f>
        <v>21161166</v>
      </c>
      <c r="AK314" s="118"/>
      <c r="AL314" s="118"/>
      <c r="AM314" s="118"/>
      <c r="AN314" s="118"/>
      <c r="AO314" s="118">
        <v>13499150</v>
      </c>
      <c r="AP314" s="118"/>
      <c r="AQ314" s="118"/>
      <c r="AR314" s="118"/>
      <c r="AS314" s="118"/>
      <c r="AT314" s="118">
        <f>IF(ISNUMBER(V314),V314,0)-IF(ISNUMBER(Z314),Z314,0)-IF(ISNUMBER(AE314),AE314,0)</f>
        <v>0</v>
      </c>
      <c r="AU314" s="118"/>
      <c r="AV314" s="118"/>
      <c r="AW314" s="118"/>
      <c r="AX314" s="118">
        <v>0</v>
      </c>
      <c r="AY314" s="118"/>
      <c r="AZ314" s="118"/>
      <c r="BA314" s="118"/>
      <c r="BB314" s="118"/>
      <c r="BC314" s="118">
        <v>0</v>
      </c>
      <c r="BD314" s="118"/>
      <c r="BE314" s="118"/>
      <c r="BF314" s="118"/>
      <c r="BG314" s="118"/>
      <c r="BH314" s="118">
        <f>IF(ISNUMBER(AO314),AO314,0)-IF(ISNUMBER(AX314),AX314,0)</f>
        <v>13499150</v>
      </c>
      <c r="BI314" s="118"/>
      <c r="BJ314" s="118"/>
      <c r="BK314" s="118"/>
      <c r="BL314" s="118"/>
    </row>
    <row r="316" spans="1:79" ht="14.25" customHeight="1">
      <c r="A316" s="29" t="s">
        <v>322</v>
      </c>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29"/>
      <c r="AM316" s="29"/>
      <c r="AN316" s="29"/>
      <c r="AO316" s="29"/>
      <c r="AP316" s="29"/>
      <c r="AQ316" s="29"/>
      <c r="AR316" s="29"/>
      <c r="AS316" s="29"/>
      <c r="AT316" s="29"/>
      <c r="AU316" s="29"/>
      <c r="AV316" s="29"/>
      <c r="AW316" s="29"/>
      <c r="AX316" s="29"/>
      <c r="AY316" s="29"/>
      <c r="AZ316" s="29"/>
      <c r="BA316" s="29"/>
      <c r="BB316" s="29"/>
      <c r="BC316" s="29"/>
      <c r="BD316" s="29"/>
      <c r="BE316" s="29"/>
      <c r="BF316" s="29"/>
      <c r="BG316" s="29"/>
      <c r="BH316" s="29"/>
      <c r="BI316" s="29"/>
      <c r="BJ316" s="29"/>
      <c r="BK316" s="29"/>
      <c r="BL316" s="29"/>
    </row>
    <row r="317" spans="1:79" ht="15" customHeight="1">
      <c r="A317" s="31" t="s">
        <v>315</v>
      </c>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c r="AC317" s="31"/>
      <c r="AD317" s="31"/>
      <c r="AE317" s="31"/>
      <c r="AF317" s="31"/>
      <c r="AG317" s="31"/>
      <c r="AH317" s="31"/>
      <c r="AI317" s="31"/>
      <c r="AJ317" s="31"/>
      <c r="AK317" s="31"/>
      <c r="AL317" s="31"/>
      <c r="AM317" s="31"/>
      <c r="AN317" s="31"/>
      <c r="AO317" s="31"/>
      <c r="AP317" s="31"/>
      <c r="AQ317" s="31"/>
      <c r="AR317" s="31"/>
      <c r="AS317" s="31"/>
      <c r="AT317" s="31"/>
      <c r="AU317" s="31"/>
      <c r="AV317" s="31"/>
      <c r="AW317" s="31"/>
      <c r="AX317" s="31"/>
      <c r="AY317" s="31"/>
      <c r="AZ317" s="31"/>
      <c r="BA317" s="31"/>
      <c r="BB317" s="31"/>
      <c r="BC317" s="31"/>
      <c r="BD317" s="31"/>
      <c r="BE317" s="31"/>
      <c r="BF317" s="31"/>
      <c r="BG317" s="31"/>
      <c r="BH317" s="31"/>
      <c r="BI317" s="31"/>
      <c r="BJ317" s="31"/>
      <c r="BK317" s="31"/>
      <c r="BL317" s="31"/>
    </row>
    <row r="318" spans="1:79" ht="42.95" customHeight="1">
      <c r="A318" s="74" t="s">
        <v>135</v>
      </c>
      <c r="B318" s="74"/>
      <c r="C318" s="74"/>
      <c r="D318" s="74"/>
      <c r="E318" s="74"/>
      <c r="F318" s="74"/>
      <c r="G318" s="27" t="s">
        <v>19</v>
      </c>
      <c r="H318" s="27"/>
      <c r="I318" s="27"/>
      <c r="J318" s="27"/>
      <c r="K318" s="27"/>
      <c r="L318" s="27"/>
      <c r="M318" s="27"/>
      <c r="N318" s="27"/>
      <c r="O318" s="27"/>
      <c r="P318" s="27"/>
      <c r="Q318" s="27"/>
      <c r="R318" s="27"/>
      <c r="S318" s="27"/>
      <c r="T318" s="27" t="s">
        <v>15</v>
      </c>
      <c r="U318" s="27"/>
      <c r="V318" s="27"/>
      <c r="W318" s="27"/>
      <c r="X318" s="27"/>
      <c r="Y318" s="27"/>
      <c r="Z318" s="27" t="s">
        <v>14</v>
      </c>
      <c r="AA318" s="27"/>
      <c r="AB318" s="27"/>
      <c r="AC318" s="27"/>
      <c r="AD318" s="27"/>
      <c r="AE318" s="27" t="s">
        <v>318</v>
      </c>
      <c r="AF318" s="27"/>
      <c r="AG318" s="27"/>
      <c r="AH318" s="27"/>
      <c r="AI318" s="27"/>
      <c r="AJ318" s="27"/>
      <c r="AK318" s="27" t="s">
        <v>323</v>
      </c>
      <c r="AL318" s="27"/>
      <c r="AM318" s="27"/>
      <c r="AN318" s="27"/>
      <c r="AO318" s="27"/>
      <c r="AP318" s="27"/>
      <c r="AQ318" s="27" t="s">
        <v>335</v>
      </c>
      <c r="AR318" s="27"/>
      <c r="AS318" s="27"/>
      <c r="AT318" s="27"/>
      <c r="AU318" s="27"/>
      <c r="AV318" s="27"/>
      <c r="AW318" s="27" t="s">
        <v>18</v>
      </c>
      <c r="AX318" s="27"/>
      <c r="AY318" s="27"/>
      <c r="AZ318" s="27"/>
      <c r="BA318" s="27"/>
      <c r="BB318" s="27"/>
      <c r="BC318" s="27"/>
      <c r="BD318" s="27"/>
      <c r="BE318" s="27" t="s">
        <v>156</v>
      </c>
      <c r="BF318" s="27"/>
      <c r="BG318" s="27"/>
      <c r="BH318" s="27"/>
      <c r="BI318" s="27"/>
      <c r="BJ318" s="27"/>
      <c r="BK318" s="27"/>
      <c r="BL318" s="27"/>
    </row>
    <row r="319" spans="1:79" ht="21.75" customHeight="1">
      <c r="A319" s="74"/>
      <c r="B319" s="74"/>
      <c r="C319" s="74"/>
      <c r="D319" s="74"/>
      <c r="E319" s="74"/>
      <c r="F319" s="74"/>
      <c r="G319" s="27"/>
      <c r="H319" s="27"/>
      <c r="I319" s="27"/>
      <c r="J319" s="27"/>
      <c r="K319" s="27"/>
      <c r="L319" s="27"/>
      <c r="M319" s="27"/>
      <c r="N319" s="27"/>
      <c r="O319" s="27"/>
      <c r="P319" s="27"/>
      <c r="Q319" s="27"/>
      <c r="R319" s="27"/>
      <c r="S319" s="27"/>
      <c r="T319" s="27"/>
      <c r="U319" s="27"/>
      <c r="V319" s="27"/>
      <c r="W319" s="27"/>
      <c r="X319" s="27"/>
      <c r="Y319" s="27"/>
      <c r="Z319" s="27"/>
      <c r="AA319" s="27"/>
      <c r="AB319" s="27"/>
      <c r="AC319" s="27"/>
      <c r="AD319" s="27"/>
      <c r="AE319" s="27"/>
      <c r="AF319" s="27"/>
      <c r="AG319" s="27"/>
      <c r="AH319" s="27"/>
      <c r="AI319" s="27"/>
      <c r="AJ319" s="27"/>
      <c r="AK319" s="27"/>
      <c r="AL319" s="27"/>
      <c r="AM319" s="27"/>
      <c r="AN319" s="27"/>
      <c r="AO319" s="27"/>
      <c r="AP319" s="27"/>
      <c r="AQ319" s="27"/>
      <c r="AR319" s="27"/>
      <c r="AS319" s="27"/>
      <c r="AT319" s="27"/>
      <c r="AU319" s="27"/>
      <c r="AV319" s="27"/>
      <c r="AW319" s="27"/>
      <c r="AX319" s="27"/>
      <c r="AY319" s="27"/>
      <c r="AZ319" s="27"/>
      <c r="BA319" s="27"/>
      <c r="BB319" s="27"/>
      <c r="BC319" s="27"/>
      <c r="BD319" s="27"/>
      <c r="BE319" s="27"/>
      <c r="BF319" s="27"/>
      <c r="BG319" s="27"/>
      <c r="BH319" s="27"/>
      <c r="BI319" s="27"/>
      <c r="BJ319" s="27"/>
      <c r="BK319" s="27"/>
      <c r="BL319" s="27"/>
    </row>
    <row r="320" spans="1:79" ht="15" customHeight="1">
      <c r="A320" s="27">
        <v>1</v>
      </c>
      <c r="B320" s="27"/>
      <c r="C320" s="27"/>
      <c r="D320" s="27"/>
      <c r="E320" s="27"/>
      <c r="F320" s="27"/>
      <c r="G320" s="27">
        <v>2</v>
      </c>
      <c r="H320" s="27"/>
      <c r="I320" s="27"/>
      <c r="J320" s="27"/>
      <c r="K320" s="27"/>
      <c r="L320" s="27"/>
      <c r="M320" s="27"/>
      <c r="N320" s="27"/>
      <c r="O320" s="27"/>
      <c r="P320" s="27"/>
      <c r="Q320" s="27"/>
      <c r="R320" s="27"/>
      <c r="S320" s="27"/>
      <c r="T320" s="27">
        <v>3</v>
      </c>
      <c r="U320" s="27"/>
      <c r="V320" s="27"/>
      <c r="W320" s="27"/>
      <c r="X320" s="27"/>
      <c r="Y320" s="27"/>
      <c r="Z320" s="27">
        <v>4</v>
      </c>
      <c r="AA320" s="27"/>
      <c r="AB320" s="27"/>
      <c r="AC320" s="27"/>
      <c r="AD320" s="27"/>
      <c r="AE320" s="27">
        <v>5</v>
      </c>
      <c r="AF320" s="27"/>
      <c r="AG320" s="27"/>
      <c r="AH320" s="27"/>
      <c r="AI320" s="27"/>
      <c r="AJ320" s="27"/>
      <c r="AK320" s="27">
        <v>6</v>
      </c>
      <c r="AL320" s="27"/>
      <c r="AM320" s="27"/>
      <c r="AN320" s="27"/>
      <c r="AO320" s="27"/>
      <c r="AP320" s="27"/>
      <c r="AQ320" s="27">
        <v>7</v>
      </c>
      <c r="AR320" s="27"/>
      <c r="AS320" s="27"/>
      <c r="AT320" s="27"/>
      <c r="AU320" s="27"/>
      <c r="AV320" s="27"/>
      <c r="AW320" s="26">
        <v>8</v>
      </c>
      <c r="AX320" s="26"/>
      <c r="AY320" s="26"/>
      <c r="AZ320" s="26"/>
      <c r="BA320" s="26"/>
      <c r="BB320" s="26"/>
      <c r="BC320" s="26"/>
      <c r="BD320" s="26"/>
      <c r="BE320" s="26">
        <v>9</v>
      </c>
      <c r="BF320" s="26"/>
      <c r="BG320" s="26"/>
      <c r="BH320" s="26"/>
      <c r="BI320" s="26"/>
      <c r="BJ320" s="26"/>
      <c r="BK320" s="26"/>
      <c r="BL320" s="26"/>
    </row>
    <row r="321" spans="1:79" s="1" customFormat="1" ht="18.75" hidden="1" customHeight="1">
      <c r="A321" s="26" t="s">
        <v>64</v>
      </c>
      <c r="B321" s="26"/>
      <c r="C321" s="26"/>
      <c r="D321" s="26"/>
      <c r="E321" s="26"/>
      <c r="F321" s="26"/>
      <c r="G321" s="61" t="s">
        <v>57</v>
      </c>
      <c r="H321" s="61"/>
      <c r="I321" s="61"/>
      <c r="J321" s="61"/>
      <c r="K321" s="61"/>
      <c r="L321" s="61"/>
      <c r="M321" s="61"/>
      <c r="N321" s="61"/>
      <c r="O321" s="61"/>
      <c r="P321" s="61"/>
      <c r="Q321" s="61"/>
      <c r="R321" s="61"/>
      <c r="S321" s="61"/>
      <c r="T321" s="30" t="s">
        <v>80</v>
      </c>
      <c r="U321" s="30"/>
      <c r="V321" s="30"/>
      <c r="W321" s="30"/>
      <c r="X321" s="30"/>
      <c r="Y321" s="30"/>
      <c r="Z321" s="30" t="s">
        <v>81</v>
      </c>
      <c r="AA321" s="30"/>
      <c r="AB321" s="30"/>
      <c r="AC321" s="30"/>
      <c r="AD321" s="30"/>
      <c r="AE321" s="30" t="s">
        <v>82</v>
      </c>
      <c r="AF321" s="30"/>
      <c r="AG321" s="30"/>
      <c r="AH321" s="30"/>
      <c r="AI321" s="30"/>
      <c r="AJ321" s="30"/>
      <c r="AK321" s="30" t="s">
        <v>83</v>
      </c>
      <c r="AL321" s="30"/>
      <c r="AM321" s="30"/>
      <c r="AN321" s="30"/>
      <c r="AO321" s="30"/>
      <c r="AP321" s="30"/>
      <c r="AQ321" s="30" t="s">
        <v>84</v>
      </c>
      <c r="AR321" s="30"/>
      <c r="AS321" s="30"/>
      <c r="AT321" s="30"/>
      <c r="AU321" s="30"/>
      <c r="AV321" s="30"/>
      <c r="AW321" s="61" t="s">
        <v>87</v>
      </c>
      <c r="AX321" s="61"/>
      <c r="AY321" s="61"/>
      <c r="AZ321" s="61"/>
      <c r="BA321" s="61"/>
      <c r="BB321" s="61"/>
      <c r="BC321" s="61"/>
      <c r="BD321" s="61"/>
      <c r="BE321" s="61" t="s">
        <v>88</v>
      </c>
      <c r="BF321" s="61"/>
      <c r="BG321" s="61"/>
      <c r="BH321" s="61"/>
      <c r="BI321" s="61"/>
      <c r="BJ321" s="61"/>
      <c r="BK321" s="61"/>
      <c r="BL321" s="61"/>
      <c r="CA321" s="1" t="s">
        <v>54</v>
      </c>
    </row>
    <row r="322" spans="1:79" s="99" customFormat="1" ht="12.75" customHeight="1">
      <c r="A322" s="110">
        <v>2240</v>
      </c>
      <c r="B322" s="110"/>
      <c r="C322" s="110"/>
      <c r="D322" s="110"/>
      <c r="E322" s="110"/>
      <c r="F322" s="110"/>
      <c r="G322" s="92" t="s">
        <v>176</v>
      </c>
      <c r="H322" s="93"/>
      <c r="I322" s="93"/>
      <c r="J322" s="93"/>
      <c r="K322" s="93"/>
      <c r="L322" s="93"/>
      <c r="M322" s="93"/>
      <c r="N322" s="93"/>
      <c r="O322" s="93"/>
      <c r="P322" s="93"/>
      <c r="Q322" s="93"/>
      <c r="R322" s="93"/>
      <c r="S322" s="94"/>
      <c r="T322" s="119">
        <v>10120451</v>
      </c>
      <c r="U322" s="119"/>
      <c r="V322" s="119"/>
      <c r="W322" s="119"/>
      <c r="X322" s="119"/>
      <c r="Y322" s="119"/>
      <c r="Z322" s="119">
        <v>9542045.3499999996</v>
      </c>
      <c r="AA322" s="119"/>
      <c r="AB322" s="119"/>
      <c r="AC322" s="119"/>
      <c r="AD322" s="119"/>
      <c r="AE322" s="119">
        <v>0</v>
      </c>
      <c r="AF322" s="119"/>
      <c r="AG322" s="119"/>
      <c r="AH322" s="119"/>
      <c r="AI322" s="119"/>
      <c r="AJ322" s="119"/>
      <c r="AK322" s="119">
        <v>0</v>
      </c>
      <c r="AL322" s="119"/>
      <c r="AM322" s="119"/>
      <c r="AN322" s="119"/>
      <c r="AO322" s="119"/>
      <c r="AP322" s="119"/>
      <c r="AQ322" s="119">
        <v>0</v>
      </c>
      <c r="AR322" s="119"/>
      <c r="AS322" s="119"/>
      <c r="AT322" s="119"/>
      <c r="AU322" s="119"/>
      <c r="AV322" s="119"/>
      <c r="AW322" s="134"/>
      <c r="AX322" s="134"/>
      <c r="AY322" s="134"/>
      <c r="AZ322" s="134"/>
      <c r="BA322" s="134"/>
      <c r="BB322" s="134"/>
      <c r="BC322" s="134"/>
      <c r="BD322" s="134"/>
      <c r="BE322" s="134"/>
      <c r="BF322" s="134"/>
      <c r="BG322" s="134"/>
      <c r="BH322" s="134"/>
      <c r="BI322" s="134"/>
      <c r="BJ322" s="134"/>
      <c r="BK322" s="134"/>
      <c r="BL322" s="134"/>
      <c r="CA322" s="99" t="s">
        <v>55</v>
      </c>
    </row>
    <row r="323" spans="1:79" s="6" customFormat="1" ht="12.75" customHeight="1">
      <c r="A323" s="85"/>
      <c r="B323" s="85"/>
      <c r="C323" s="85"/>
      <c r="D323" s="85"/>
      <c r="E323" s="85"/>
      <c r="F323" s="85"/>
      <c r="G323" s="100" t="s">
        <v>147</v>
      </c>
      <c r="H323" s="101"/>
      <c r="I323" s="101"/>
      <c r="J323" s="101"/>
      <c r="K323" s="101"/>
      <c r="L323" s="101"/>
      <c r="M323" s="101"/>
      <c r="N323" s="101"/>
      <c r="O323" s="101"/>
      <c r="P323" s="101"/>
      <c r="Q323" s="101"/>
      <c r="R323" s="101"/>
      <c r="S323" s="102"/>
      <c r="T323" s="118">
        <v>10120451</v>
      </c>
      <c r="U323" s="118"/>
      <c r="V323" s="118"/>
      <c r="W323" s="118"/>
      <c r="X323" s="118"/>
      <c r="Y323" s="118"/>
      <c r="Z323" s="118">
        <v>9542045.3499999996</v>
      </c>
      <c r="AA323" s="118"/>
      <c r="AB323" s="118"/>
      <c r="AC323" s="118"/>
      <c r="AD323" s="118"/>
      <c r="AE323" s="118">
        <v>0</v>
      </c>
      <c r="AF323" s="118"/>
      <c r="AG323" s="118"/>
      <c r="AH323" s="118"/>
      <c r="AI323" s="118"/>
      <c r="AJ323" s="118"/>
      <c r="AK323" s="118">
        <v>0</v>
      </c>
      <c r="AL323" s="118"/>
      <c r="AM323" s="118"/>
      <c r="AN323" s="118"/>
      <c r="AO323" s="118"/>
      <c r="AP323" s="118"/>
      <c r="AQ323" s="118">
        <v>0</v>
      </c>
      <c r="AR323" s="118"/>
      <c r="AS323" s="118"/>
      <c r="AT323" s="118"/>
      <c r="AU323" s="118"/>
      <c r="AV323" s="118"/>
      <c r="AW323" s="135"/>
      <c r="AX323" s="135"/>
      <c r="AY323" s="135"/>
      <c r="AZ323" s="135"/>
      <c r="BA323" s="135"/>
      <c r="BB323" s="135"/>
      <c r="BC323" s="135"/>
      <c r="BD323" s="135"/>
      <c r="BE323" s="135"/>
      <c r="BF323" s="135"/>
      <c r="BG323" s="135"/>
      <c r="BH323" s="135"/>
      <c r="BI323" s="135"/>
      <c r="BJ323" s="135"/>
      <c r="BK323" s="135"/>
      <c r="BL323" s="135"/>
    </row>
    <row r="325" spans="1:79" ht="14.25" customHeight="1">
      <c r="A325" s="29" t="s">
        <v>336</v>
      </c>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c r="AJ325" s="29"/>
      <c r="AK325" s="29"/>
      <c r="AL325" s="29"/>
      <c r="AM325" s="29"/>
      <c r="AN325" s="29"/>
      <c r="AO325" s="29"/>
      <c r="AP325" s="29"/>
      <c r="AQ325" s="29"/>
      <c r="AR325" s="29"/>
      <c r="AS325" s="29"/>
      <c r="AT325" s="29"/>
      <c r="AU325" s="29"/>
      <c r="AV325" s="29"/>
      <c r="AW325" s="29"/>
      <c r="AX325" s="29"/>
      <c r="AY325" s="29"/>
      <c r="AZ325" s="29"/>
      <c r="BA325" s="29"/>
      <c r="BB325" s="29"/>
      <c r="BC325" s="29"/>
      <c r="BD325" s="29"/>
      <c r="BE325" s="29"/>
      <c r="BF325" s="29"/>
      <c r="BG325" s="29"/>
      <c r="BH325" s="29"/>
      <c r="BI325" s="29"/>
      <c r="BJ325" s="29"/>
      <c r="BK325" s="29"/>
      <c r="BL325" s="29"/>
    </row>
    <row r="326" spans="1:79" ht="15" customHeight="1">
      <c r="A326" s="60"/>
      <c r="B326" s="60"/>
      <c r="C326" s="60"/>
      <c r="D326" s="60"/>
      <c r="E326" s="60"/>
      <c r="F326" s="60"/>
      <c r="G326" s="60"/>
      <c r="H326" s="60"/>
      <c r="I326" s="60"/>
      <c r="J326" s="60"/>
      <c r="K326" s="60"/>
      <c r="L326" s="60"/>
      <c r="M326" s="60"/>
      <c r="N326" s="60"/>
      <c r="O326" s="60"/>
      <c r="P326" s="60"/>
      <c r="Q326" s="60"/>
      <c r="R326" s="60"/>
      <c r="S326" s="60"/>
      <c r="T326" s="60"/>
      <c r="U326" s="60"/>
      <c r="V326" s="60"/>
      <c r="W326" s="60"/>
      <c r="X326" s="60"/>
      <c r="Y326" s="60"/>
      <c r="Z326" s="60"/>
      <c r="AA326" s="60"/>
      <c r="AB326" s="60"/>
      <c r="AC326" s="60"/>
      <c r="AD326" s="60"/>
      <c r="AE326" s="60"/>
      <c r="AF326" s="60"/>
      <c r="AG326" s="60"/>
      <c r="AH326" s="60"/>
      <c r="AI326" s="60"/>
      <c r="AJ326" s="60"/>
      <c r="AK326" s="60"/>
      <c r="AL326" s="60"/>
      <c r="AM326" s="60"/>
      <c r="AN326" s="60"/>
      <c r="AO326" s="60"/>
      <c r="AP326" s="60"/>
      <c r="AQ326" s="60"/>
      <c r="AR326" s="60"/>
      <c r="AS326" s="60"/>
      <c r="AT326" s="60"/>
      <c r="AU326" s="60"/>
      <c r="AV326" s="60"/>
      <c r="AW326" s="60"/>
      <c r="AX326" s="60"/>
      <c r="AY326" s="60"/>
      <c r="AZ326" s="60"/>
      <c r="BA326" s="60"/>
      <c r="BB326" s="60"/>
      <c r="BC326" s="60"/>
      <c r="BD326" s="60"/>
      <c r="BE326" s="60"/>
      <c r="BF326" s="60"/>
      <c r="BG326" s="60"/>
      <c r="BH326" s="60"/>
      <c r="BI326" s="60"/>
      <c r="BJ326" s="60"/>
      <c r="BK326" s="60"/>
      <c r="BL326" s="60"/>
    </row>
    <row r="327" spans="1:79" ht="1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row>
    <row r="329" spans="1:79" ht="14.25">
      <c r="A329" s="29" t="s">
        <v>351</v>
      </c>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c r="AG329" s="29"/>
      <c r="AH329" s="29"/>
      <c r="AI329" s="29"/>
      <c r="AJ329" s="29"/>
      <c r="AK329" s="29"/>
      <c r="AL329" s="29"/>
      <c r="AM329" s="29"/>
      <c r="AN329" s="29"/>
      <c r="AO329" s="29"/>
      <c r="AP329" s="29"/>
      <c r="AQ329" s="29"/>
      <c r="AR329" s="29"/>
      <c r="AS329" s="29"/>
      <c r="AT329" s="29"/>
      <c r="AU329" s="29"/>
      <c r="AV329" s="29"/>
      <c r="AW329" s="29"/>
      <c r="AX329" s="29"/>
      <c r="AY329" s="29"/>
      <c r="AZ329" s="29"/>
      <c r="BA329" s="29"/>
      <c r="BB329" s="29"/>
      <c r="BC329" s="29"/>
      <c r="BD329" s="29"/>
      <c r="BE329" s="29"/>
      <c r="BF329" s="29"/>
      <c r="BG329" s="29"/>
      <c r="BH329" s="29"/>
      <c r="BI329" s="29"/>
      <c r="BJ329" s="29"/>
      <c r="BK329" s="29"/>
      <c r="BL329" s="29"/>
    </row>
    <row r="330" spans="1:79" ht="14.25">
      <c r="A330" s="29" t="s">
        <v>324</v>
      </c>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c r="AA330" s="29"/>
      <c r="AB330" s="29"/>
      <c r="AC330" s="29"/>
      <c r="AD330" s="29"/>
      <c r="AE330" s="29"/>
      <c r="AF330" s="29"/>
      <c r="AG330" s="29"/>
      <c r="AH330" s="29"/>
      <c r="AI330" s="29"/>
      <c r="AJ330" s="29"/>
      <c r="AK330" s="29"/>
      <c r="AL330" s="29"/>
      <c r="AM330" s="29"/>
      <c r="AN330" s="29"/>
      <c r="AO330" s="29"/>
      <c r="AP330" s="29"/>
      <c r="AQ330" s="29"/>
      <c r="AR330" s="29"/>
      <c r="AS330" s="29"/>
      <c r="AT330" s="29"/>
      <c r="AU330" s="29"/>
      <c r="AV330" s="29"/>
      <c r="AW330" s="29"/>
      <c r="AX330" s="29"/>
      <c r="AY330" s="29"/>
      <c r="AZ330" s="29"/>
      <c r="BA330" s="29"/>
      <c r="BB330" s="29"/>
      <c r="BC330" s="29"/>
      <c r="BD330" s="29"/>
      <c r="BE330" s="29"/>
      <c r="BF330" s="29"/>
      <c r="BG330" s="29"/>
      <c r="BH330" s="29"/>
      <c r="BI330" s="29"/>
      <c r="BJ330" s="29"/>
      <c r="BK330" s="29"/>
      <c r="BL330" s="29"/>
    </row>
    <row r="331" spans="1:79" ht="258" customHeight="1">
      <c r="A331" s="136" t="s">
        <v>306</v>
      </c>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c r="AC331" s="137"/>
      <c r="AD331" s="137"/>
      <c r="AE331" s="137"/>
      <c r="AF331" s="137"/>
      <c r="AG331" s="137"/>
      <c r="AH331" s="137"/>
      <c r="AI331" s="137"/>
      <c r="AJ331" s="137"/>
      <c r="AK331" s="137"/>
      <c r="AL331" s="137"/>
      <c r="AM331" s="137"/>
      <c r="AN331" s="137"/>
      <c r="AO331" s="137"/>
      <c r="AP331" s="137"/>
      <c r="AQ331" s="137"/>
      <c r="AR331" s="137"/>
      <c r="AS331" s="137"/>
      <c r="AT331" s="137"/>
      <c r="AU331" s="137"/>
      <c r="AV331" s="137"/>
      <c r="AW331" s="137"/>
      <c r="AX331" s="137"/>
      <c r="AY331" s="137"/>
      <c r="AZ331" s="137"/>
      <c r="BA331" s="137"/>
      <c r="BB331" s="137"/>
      <c r="BC331" s="137"/>
      <c r="BD331" s="137"/>
      <c r="BE331" s="137"/>
      <c r="BF331" s="137"/>
      <c r="BG331" s="137"/>
      <c r="BH331" s="137"/>
      <c r="BI331" s="137"/>
      <c r="BJ331" s="137"/>
      <c r="BK331" s="137"/>
      <c r="BL331" s="137"/>
    </row>
    <row r="332" spans="1:79" ht="1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row>
    <row r="335" spans="1:79" ht="18.95" customHeight="1">
      <c r="A335" s="140" t="s">
        <v>309</v>
      </c>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22"/>
      <c r="AC335" s="22"/>
      <c r="AD335" s="22"/>
      <c r="AE335" s="22"/>
      <c r="AF335" s="22"/>
      <c r="AG335" s="22"/>
      <c r="AH335" s="42"/>
      <c r="AI335" s="42"/>
      <c r="AJ335" s="42"/>
      <c r="AK335" s="42"/>
      <c r="AL335" s="42"/>
      <c r="AM335" s="42"/>
      <c r="AN335" s="42"/>
      <c r="AO335" s="42"/>
      <c r="AP335" s="42"/>
      <c r="AQ335" s="22"/>
      <c r="AR335" s="22"/>
      <c r="AS335" s="22"/>
      <c r="AT335" s="22"/>
      <c r="AU335" s="141" t="s">
        <v>311</v>
      </c>
      <c r="AV335" s="139"/>
      <c r="AW335" s="139"/>
      <c r="AX335" s="139"/>
      <c r="AY335" s="139"/>
      <c r="AZ335" s="139"/>
      <c r="BA335" s="139"/>
      <c r="BB335" s="139"/>
      <c r="BC335" s="139"/>
      <c r="BD335" s="139"/>
      <c r="BE335" s="139"/>
      <c r="BF335" s="139"/>
    </row>
    <row r="336" spans="1:79" ht="12.75" customHeight="1">
      <c r="AB336" s="23"/>
      <c r="AC336" s="23"/>
      <c r="AD336" s="23"/>
      <c r="AE336" s="23"/>
      <c r="AF336" s="23"/>
      <c r="AG336" s="23"/>
      <c r="AH336" s="28" t="s">
        <v>1</v>
      </c>
      <c r="AI336" s="28"/>
      <c r="AJ336" s="28"/>
      <c r="AK336" s="28"/>
      <c r="AL336" s="28"/>
      <c r="AM336" s="28"/>
      <c r="AN336" s="28"/>
      <c r="AO336" s="28"/>
      <c r="AP336" s="28"/>
      <c r="AQ336" s="23"/>
      <c r="AR336" s="23"/>
      <c r="AS336" s="23"/>
      <c r="AT336" s="23"/>
      <c r="AU336" s="28" t="s">
        <v>160</v>
      </c>
      <c r="AV336" s="28"/>
      <c r="AW336" s="28"/>
      <c r="AX336" s="28"/>
      <c r="AY336" s="28"/>
      <c r="AZ336" s="28"/>
      <c r="BA336" s="28"/>
      <c r="BB336" s="28"/>
      <c r="BC336" s="28"/>
      <c r="BD336" s="28"/>
      <c r="BE336" s="28"/>
      <c r="BF336" s="28"/>
    </row>
    <row r="337" spans="1:58" ht="15">
      <c r="AB337" s="23"/>
      <c r="AC337" s="23"/>
      <c r="AD337" s="23"/>
      <c r="AE337" s="23"/>
      <c r="AF337" s="23"/>
      <c r="AG337" s="23"/>
      <c r="AH337" s="24"/>
      <c r="AI337" s="24"/>
      <c r="AJ337" s="24"/>
      <c r="AK337" s="24"/>
      <c r="AL337" s="24"/>
      <c r="AM337" s="24"/>
      <c r="AN337" s="24"/>
      <c r="AO337" s="24"/>
      <c r="AP337" s="24"/>
      <c r="AQ337" s="23"/>
      <c r="AR337" s="23"/>
      <c r="AS337" s="23"/>
      <c r="AT337" s="23"/>
      <c r="AU337" s="24"/>
      <c r="AV337" s="24"/>
      <c r="AW337" s="24"/>
      <c r="AX337" s="24"/>
      <c r="AY337" s="24"/>
      <c r="AZ337" s="24"/>
      <c r="BA337" s="24"/>
      <c r="BB337" s="24"/>
      <c r="BC337" s="24"/>
      <c r="BD337" s="24"/>
      <c r="BE337" s="24"/>
      <c r="BF337" s="24"/>
    </row>
    <row r="338" spans="1:58" ht="18" customHeight="1">
      <c r="A338" s="140" t="s">
        <v>310</v>
      </c>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23"/>
      <c r="AC338" s="23"/>
      <c r="AD338" s="23"/>
      <c r="AE338" s="23"/>
      <c r="AF338" s="23"/>
      <c r="AG338" s="23"/>
      <c r="AH338" s="43"/>
      <c r="AI338" s="43"/>
      <c r="AJ338" s="43"/>
      <c r="AK338" s="43"/>
      <c r="AL338" s="43"/>
      <c r="AM338" s="43"/>
      <c r="AN338" s="43"/>
      <c r="AO338" s="43"/>
      <c r="AP338" s="43"/>
      <c r="AQ338" s="23"/>
      <c r="AR338" s="23"/>
      <c r="AS338" s="23"/>
      <c r="AT338" s="23"/>
      <c r="AU338" s="142" t="s">
        <v>312</v>
      </c>
      <c r="AV338" s="139"/>
      <c r="AW338" s="139"/>
      <c r="AX338" s="139"/>
      <c r="AY338" s="139"/>
      <c r="AZ338" s="139"/>
      <c r="BA338" s="139"/>
      <c r="BB338" s="139"/>
      <c r="BC338" s="139"/>
      <c r="BD338" s="139"/>
      <c r="BE338" s="139"/>
      <c r="BF338" s="139"/>
    </row>
    <row r="339" spans="1:58" ht="12" customHeight="1">
      <c r="AB339" s="23"/>
      <c r="AC339" s="23"/>
      <c r="AD339" s="23"/>
      <c r="AE339" s="23"/>
      <c r="AF339" s="23"/>
      <c r="AG339" s="23"/>
      <c r="AH339" s="28" t="s">
        <v>1</v>
      </c>
      <c r="AI339" s="28"/>
      <c r="AJ339" s="28"/>
      <c r="AK339" s="28"/>
      <c r="AL339" s="28"/>
      <c r="AM339" s="28"/>
      <c r="AN339" s="28"/>
      <c r="AO339" s="28"/>
      <c r="AP339" s="28"/>
      <c r="AQ339" s="23"/>
      <c r="AR339" s="23"/>
      <c r="AS339" s="23"/>
      <c r="AT339" s="23"/>
      <c r="AU339" s="28" t="s">
        <v>160</v>
      </c>
      <c r="AV339" s="28"/>
      <c r="AW339" s="28"/>
      <c r="AX339" s="28"/>
      <c r="AY339" s="28"/>
      <c r="AZ339" s="28"/>
      <c r="BA339" s="28"/>
      <c r="BB339" s="28"/>
      <c r="BC339" s="28"/>
      <c r="BD339" s="28"/>
      <c r="BE339" s="28"/>
      <c r="BF339" s="28"/>
    </row>
  </sheetData>
  <mergeCells count="2649">
    <mergeCell ref="AE323:AJ323"/>
    <mergeCell ref="AK323:AP323"/>
    <mergeCell ref="AQ323:AV323"/>
    <mergeCell ref="AW323:BD323"/>
    <mergeCell ref="BE323:BL323"/>
    <mergeCell ref="AJ314:AN314"/>
    <mergeCell ref="AO314:AS314"/>
    <mergeCell ref="AT314:AW314"/>
    <mergeCell ref="AX314:BB314"/>
    <mergeCell ref="BC314:BG314"/>
    <mergeCell ref="BH314:BL314"/>
    <mergeCell ref="A314:F314"/>
    <mergeCell ref="G314:P314"/>
    <mergeCell ref="Q314:U314"/>
    <mergeCell ref="V314:Y314"/>
    <mergeCell ref="Z314:AD314"/>
    <mergeCell ref="AE314:AI314"/>
    <mergeCell ref="A304:F304"/>
    <mergeCell ref="G304:S304"/>
    <mergeCell ref="T304:Y304"/>
    <mergeCell ref="Z304:AD304"/>
    <mergeCell ref="AE304:AJ304"/>
    <mergeCell ref="AK304:AP304"/>
    <mergeCell ref="BP289:BS289"/>
    <mergeCell ref="AO289:AR289"/>
    <mergeCell ref="AS289:AW289"/>
    <mergeCell ref="AX289:BA289"/>
    <mergeCell ref="BB289:BF289"/>
    <mergeCell ref="BG289:BJ289"/>
    <mergeCell ref="BK289:BO289"/>
    <mergeCell ref="BB288:BF288"/>
    <mergeCell ref="BG288:BJ288"/>
    <mergeCell ref="BK288:BO288"/>
    <mergeCell ref="BP288:BS288"/>
    <mergeCell ref="A289:M289"/>
    <mergeCell ref="N289:U289"/>
    <mergeCell ref="V289:Z289"/>
    <mergeCell ref="AA289:AE289"/>
    <mergeCell ref="AF289:AI289"/>
    <mergeCell ref="AJ289:AN289"/>
    <mergeCell ref="BP287:BS287"/>
    <mergeCell ref="A288:M288"/>
    <mergeCell ref="N288:U288"/>
    <mergeCell ref="V288:Z288"/>
    <mergeCell ref="AA288:AE288"/>
    <mergeCell ref="AF288:AI288"/>
    <mergeCell ref="AJ288:AN288"/>
    <mergeCell ref="AO288:AR288"/>
    <mergeCell ref="AS288:AW288"/>
    <mergeCell ref="AX288:BA288"/>
    <mergeCell ref="AO287:AR287"/>
    <mergeCell ref="AS287:AW287"/>
    <mergeCell ref="AX287:BA287"/>
    <mergeCell ref="BB287:BF287"/>
    <mergeCell ref="BG287:BJ287"/>
    <mergeCell ref="BK287:BO287"/>
    <mergeCell ref="BB286:BF286"/>
    <mergeCell ref="BG286:BJ286"/>
    <mergeCell ref="BK286:BO286"/>
    <mergeCell ref="BP286:BS286"/>
    <mergeCell ref="A287:M287"/>
    <mergeCell ref="N287:U287"/>
    <mergeCell ref="V287:Z287"/>
    <mergeCell ref="AA287:AE287"/>
    <mergeCell ref="AF287:AI287"/>
    <mergeCell ref="AJ287:AN287"/>
    <mergeCell ref="BP285:BS285"/>
    <mergeCell ref="A286:M286"/>
    <mergeCell ref="N286:U286"/>
    <mergeCell ref="V286:Z286"/>
    <mergeCell ref="AA286:AE286"/>
    <mergeCell ref="AF286:AI286"/>
    <mergeCell ref="AJ286:AN286"/>
    <mergeCell ref="AO286:AR286"/>
    <mergeCell ref="AS286:AW286"/>
    <mergeCell ref="AX286:BA286"/>
    <mergeCell ref="AO285:AR285"/>
    <mergeCell ref="AS285:AW285"/>
    <mergeCell ref="AX285:BA285"/>
    <mergeCell ref="BB285:BF285"/>
    <mergeCell ref="BG285:BJ285"/>
    <mergeCell ref="BK285:BO285"/>
    <mergeCell ref="BB284:BF284"/>
    <mergeCell ref="BG284:BJ284"/>
    <mergeCell ref="BK284:BO284"/>
    <mergeCell ref="BP284:BS284"/>
    <mergeCell ref="A285:M285"/>
    <mergeCell ref="N285:U285"/>
    <mergeCell ref="V285:Z285"/>
    <mergeCell ref="AA285:AE285"/>
    <mergeCell ref="AF285:AI285"/>
    <mergeCell ref="AJ285:AN285"/>
    <mergeCell ref="BP283:BS283"/>
    <mergeCell ref="A284:M284"/>
    <mergeCell ref="N284:U284"/>
    <mergeCell ref="V284:Z284"/>
    <mergeCell ref="AA284:AE284"/>
    <mergeCell ref="AF284:AI284"/>
    <mergeCell ref="AJ284:AN284"/>
    <mergeCell ref="AO284:AR284"/>
    <mergeCell ref="AS284:AW284"/>
    <mergeCell ref="AX284:BA284"/>
    <mergeCell ref="AO283:AR283"/>
    <mergeCell ref="AS283:AW283"/>
    <mergeCell ref="AX283:BA283"/>
    <mergeCell ref="BB283:BF283"/>
    <mergeCell ref="BG283:BJ283"/>
    <mergeCell ref="BK283:BO283"/>
    <mergeCell ref="BB282:BF282"/>
    <mergeCell ref="BG282:BJ282"/>
    <mergeCell ref="BK282:BO282"/>
    <mergeCell ref="BP282:BS282"/>
    <mergeCell ref="A283:M283"/>
    <mergeCell ref="N283:U283"/>
    <mergeCell ref="V283:Z283"/>
    <mergeCell ref="AA283:AE283"/>
    <mergeCell ref="AF283:AI283"/>
    <mergeCell ref="AJ283:AN283"/>
    <mergeCell ref="BP281:BS281"/>
    <mergeCell ref="A282:M282"/>
    <mergeCell ref="N282:U282"/>
    <mergeCell ref="V282:Z282"/>
    <mergeCell ref="AA282:AE282"/>
    <mergeCell ref="AF282:AI282"/>
    <mergeCell ref="AJ282:AN282"/>
    <mergeCell ref="AO282:AR282"/>
    <mergeCell ref="AS282:AW282"/>
    <mergeCell ref="AX282:BA282"/>
    <mergeCell ref="AO281:AR281"/>
    <mergeCell ref="AS281:AW281"/>
    <mergeCell ref="AX281:BA281"/>
    <mergeCell ref="BB281:BF281"/>
    <mergeCell ref="BG281:BJ281"/>
    <mergeCell ref="BK281:BO281"/>
    <mergeCell ref="BB280:BF280"/>
    <mergeCell ref="BG280:BJ280"/>
    <mergeCell ref="BK280:BO280"/>
    <mergeCell ref="BP280:BS280"/>
    <mergeCell ref="A281:M281"/>
    <mergeCell ref="N281:U281"/>
    <mergeCell ref="V281:Z281"/>
    <mergeCell ref="AA281:AE281"/>
    <mergeCell ref="AF281:AI281"/>
    <mergeCell ref="AJ281:AN281"/>
    <mergeCell ref="BP279:BS279"/>
    <mergeCell ref="A280:M280"/>
    <mergeCell ref="N280:U280"/>
    <mergeCell ref="V280:Z280"/>
    <mergeCell ref="AA280:AE280"/>
    <mergeCell ref="AF280:AI280"/>
    <mergeCell ref="AJ280:AN280"/>
    <mergeCell ref="AO280:AR280"/>
    <mergeCell ref="AS280:AW280"/>
    <mergeCell ref="AX280:BA280"/>
    <mergeCell ref="A279:M279"/>
    <mergeCell ref="N279:U279"/>
    <mergeCell ref="V279:Z279"/>
    <mergeCell ref="AA279:AE279"/>
    <mergeCell ref="AF279:AI279"/>
    <mergeCell ref="AJ279:AN279"/>
    <mergeCell ref="AO279:AR279"/>
    <mergeCell ref="AS279:AW279"/>
    <mergeCell ref="AP269:AT269"/>
    <mergeCell ref="AU269:AY269"/>
    <mergeCell ref="AZ269:BD269"/>
    <mergeCell ref="A269:F269"/>
    <mergeCell ref="G269:S269"/>
    <mergeCell ref="T269:Z269"/>
    <mergeCell ref="AA269:AE269"/>
    <mergeCell ref="AF269:AJ269"/>
    <mergeCell ref="AK269:AO269"/>
    <mergeCell ref="AP260:AT260"/>
    <mergeCell ref="AU260:AY260"/>
    <mergeCell ref="AZ260:BD260"/>
    <mergeCell ref="BE260:BI260"/>
    <mergeCell ref="BJ260:BN260"/>
    <mergeCell ref="BO260:BS260"/>
    <mergeCell ref="A260:F260"/>
    <mergeCell ref="G260:S260"/>
    <mergeCell ref="T260:Z260"/>
    <mergeCell ref="AA260:AE260"/>
    <mergeCell ref="AF260:AJ260"/>
    <mergeCell ref="AK260:AO260"/>
    <mergeCell ref="BA249:BC249"/>
    <mergeCell ref="BD249:BF249"/>
    <mergeCell ref="BG249:BI249"/>
    <mergeCell ref="BJ249:BL249"/>
    <mergeCell ref="A249:C249"/>
    <mergeCell ref="D249:V249"/>
    <mergeCell ref="W249:Y249"/>
    <mergeCell ref="Z249:AB249"/>
    <mergeCell ref="AC249:AE249"/>
    <mergeCell ref="AF249:AH249"/>
    <mergeCell ref="AI249:AK249"/>
    <mergeCell ref="AL249:AN249"/>
    <mergeCell ref="BN239:BR239"/>
    <mergeCell ref="A239:T239"/>
    <mergeCell ref="U239:Y239"/>
    <mergeCell ref="Z239:AD239"/>
    <mergeCell ref="AE239:AI239"/>
    <mergeCell ref="AJ239:AN239"/>
    <mergeCell ref="AO239:AS239"/>
    <mergeCell ref="AP230:AT230"/>
    <mergeCell ref="AU230:AY230"/>
    <mergeCell ref="AZ230:BD230"/>
    <mergeCell ref="BE230:BI230"/>
    <mergeCell ref="AP229:AT229"/>
    <mergeCell ref="AU229:AY229"/>
    <mergeCell ref="AZ229:BD229"/>
    <mergeCell ref="BE229:BI229"/>
    <mergeCell ref="A230:C230"/>
    <mergeCell ref="D230:P230"/>
    <mergeCell ref="Q230:U230"/>
    <mergeCell ref="V230:AE230"/>
    <mergeCell ref="AF230:AJ230"/>
    <mergeCell ref="AK230:AO230"/>
    <mergeCell ref="AP228:AT228"/>
    <mergeCell ref="AU228:AY228"/>
    <mergeCell ref="AZ228:BD228"/>
    <mergeCell ref="BE228:BI228"/>
    <mergeCell ref="A229:C229"/>
    <mergeCell ref="D229:P229"/>
    <mergeCell ref="Q229:U229"/>
    <mergeCell ref="V229:AE229"/>
    <mergeCell ref="AF229:AJ229"/>
    <mergeCell ref="AK229:AO229"/>
    <mergeCell ref="AP227:AT227"/>
    <mergeCell ref="AU227:AY227"/>
    <mergeCell ref="AZ227:BD227"/>
    <mergeCell ref="BE227:BI227"/>
    <mergeCell ref="A228:C228"/>
    <mergeCell ref="D228:P228"/>
    <mergeCell ref="Q228:U228"/>
    <mergeCell ref="V228:AE228"/>
    <mergeCell ref="AF228:AJ228"/>
    <mergeCell ref="AK228:AO228"/>
    <mergeCell ref="AP226:AT226"/>
    <mergeCell ref="AU226:AY226"/>
    <mergeCell ref="AZ226:BD226"/>
    <mergeCell ref="BE226:BI226"/>
    <mergeCell ref="A227:C227"/>
    <mergeCell ref="D227:P227"/>
    <mergeCell ref="Q227:U227"/>
    <mergeCell ref="V227:AE227"/>
    <mergeCell ref="AF227:AJ227"/>
    <mergeCell ref="AK227:AO227"/>
    <mergeCell ref="AP225:AT225"/>
    <mergeCell ref="AU225:AY225"/>
    <mergeCell ref="AZ225:BD225"/>
    <mergeCell ref="BE225:BI225"/>
    <mergeCell ref="A226:C226"/>
    <mergeCell ref="D226:P226"/>
    <mergeCell ref="Q226:U226"/>
    <mergeCell ref="V226:AE226"/>
    <mergeCell ref="AF226:AJ226"/>
    <mergeCell ref="AK226:AO226"/>
    <mergeCell ref="AP224:AT224"/>
    <mergeCell ref="AU224:AY224"/>
    <mergeCell ref="AZ224:BD224"/>
    <mergeCell ref="BE224:BI224"/>
    <mergeCell ref="A225:C225"/>
    <mergeCell ref="D225:P225"/>
    <mergeCell ref="Q225:U225"/>
    <mergeCell ref="V225:AE225"/>
    <mergeCell ref="AF225:AJ225"/>
    <mergeCell ref="AK225:AO225"/>
    <mergeCell ref="AP223:AT223"/>
    <mergeCell ref="AU223:AY223"/>
    <mergeCell ref="AZ223:BD223"/>
    <mergeCell ref="BE223:BI223"/>
    <mergeCell ref="A224:C224"/>
    <mergeCell ref="D224:P224"/>
    <mergeCell ref="Q224:U224"/>
    <mergeCell ref="V224:AE224"/>
    <mergeCell ref="AF224:AJ224"/>
    <mergeCell ref="AK224:AO224"/>
    <mergeCell ref="AP222:AT222"/>
    <mergeCell ref="AU222:AY222"/>
    <mergeCell ref="AZ222:BD222"/>
    <mergeCell ref="BE222:BI222"/>
    <mergeCell ref="A223:C223"/>
    <mergeCell ref="D223:P223"/>
    <mergeCell ref="Q223:U223"/>
    <mergeCell ref="V223:AE223"/>
    <mergeCell ref="AF223:AJ223"/>
    <mergeCell ref="AK223:AO223"/>
    <mergeCell ref="AP221:AT221"/>
    <mergeCell ref="AU221:AY221"/>
    <mergeCell ref="AZ221:BD221"/>
    <mergeCell ref="BE221:BI221"/>
    <mergeCell ref="A222:C222"/>
    <mergeCell ref="D222:P222"/>
    <mergeCell ref="Q222:U222"/>
    <mergeCell ref="V222:AE222"/>
    <mergeCell ref="AF222:AJ222"/>
    <mergeCell ref="AK222:AO222"/>
    <mergeCell ref="AP220:AT220"/>
    <mergeCell ref="AU220:AY220"/>
    <mergeCell ref="AZ220:BD220"/>
    <mergeCell ref="BE220:BI220"/>
    <mergeCell ref="A221:C221"/>
    <mergeCell ref="D221:P221"/>
    <mergeCell ref="Q221:U221"/>
    <mergeCell ref="V221:AE221"/>
    <mergeCell ref="AF221:AJ221"/>
    <mergeCell ref="AK221:AO221"/>
    <mergeCell ref="AP219:AT219"/>
    <mergeCell ref="AU219:AY219"/>
    <mergeCell ref="AZ219:BD219"/>
    <mergeCell ref="BE219:BI219"/>
    <mergeCell ref="A220:C220"/>
    <mergeCell ref="D220:P220"/>
    <mergeCell ref="Q220:U220"/>
    <mergeCell ref="V220:AE220"/>
    <mergeCell ref="AF220:AJ220"/>
    <mergeCell ref="AK220:AO220"/>
    <mergeCell ref="AP218:AT218"/>
    <mergeCell ref="AU218:AY218"/>
    <mergeCell ref="AZ218:BD218"/>
    <mergeCell ref="BE218:BI218"/>
    <mergeCell ref="A219:C219"/>
    <mergeCell ref="D219:P219"/>
    <mergeCell ref="Q219:U219"/>
    <mergeCell ref="V219:AE219"/>
    <mergeCell ref="AF219:AJ219"/>
    <mergeCell ref="AK219:AO219"/>
    <mergeCell ref="AP217:AT217"/>
    <mergeCell ref="AU217:AY217"/>
    <mergeCell ref="AZ217:BD217"/>
    <mergeCell ref="BE217:BI217"/>
    <mergeCell ref="A218:C218"/>
    <mergeCell ref="D218:P218"/>
    <mergeCell ref="Q218:U218"/>
    <mergeCell ref="V218:AE218"/>
    <mergeCell ref="AF218:AJ218"/>
    <mergeCell ref="AK218:AO218"/>
    <mergeCell ref="AP216:AT216"/>
    <mergeCell ref="AU216:AY216"/>
    <mergeCell ref="AZ216:BD216"/>
    <mergeCell ref="BE216:BI216"/>
    <mergeCell ref="A217:C217"/>
    <mergeCell ref="D217:P217"/>
    <mergeCell ref="Q217:U217"/>
    <mergeCell ref="V217:AE217"/>
    <mergeCell ref="AF217:AJ217"/>
    <mergeCell ref="AK217:AO217"/>
    <mergeCell ref="AP215:AT215"/>
    <mergeCell ref="AU215:AY215"/>
    <mergeCell ref="AZ215:BD215"/>
    <mergeCell ref="BE215:BI215"/>
    <mergeCell ref="A216:C216"/>
    <mergeCell ref="D216:P216"/>
    <mergeCell ref="Q216:U216"/>
    <mergeCell ref="V216:AE216"/>
    <mergeCell ref="AF216:AJ216"/>
    <mergeCell ref="AK216:AO216"/>
    <mergeCell ref="AP214:AT214"/>
    <mergeCell ref="AU214:AY214"/>
    <mergeCell ref="AZ214:BD214"/>
    <mergeCell ref="BE214:BI214"/>
    <mergeCell ref="A215:C215"/>
    <mergeCell ref="D215:P215"/>
    <mergeCell ref="Q215:U215"/>
    <mergeCell ref="V215:AE215"/>
    <mergeCell ref="AF215:AJ215"/>
    <mergeCell ref="AK215:AO215"/>
    <mergeCell ref="AP213:AT213"/>
    <mergeCell ref="AU213:AY213"/>
    <mergeCell ref="AZ213:BD213"/>
    <mergeCell ref="BE213:BI213"/>
    <mergeCell ref="A214:C214"/>
    <mergeCell ref="D214:P214"/>
    <mergeCell ref="Q214:U214"/>
    <mergeCell ref="V214:AE214"/>
    <mergeCell ref="AF214:AJ214"/>
    <mergeCell ref="AK214:AO214"/>
    <mergeCell ref="AP212:AT212"/>
    <mergeCell ref="AU212:AY212"/>
    <mergeCell ref="AZ212:BD212"/>
    <mergeCell ref="BE212:BI212"/>
    <mergeCell ref="A213:C213"/>
    <mergeCell ref="D213:P213"/>
    <mergeCell ref="Q213:U213"/>
    <mergeCell ref="V213:AE213"/>
    <mergeCell ref="AF213:AJ213"/>
    <mergeCell ref="AK213:AO213"/>
    <mergeCell ref="AP211:AT211"/>
    <mergeCell ref="AU211:AY211"/>
    <mergeCell ref="AZ211:BD211"/>
    <mergeCell ref="BE211:BI211"/>
    <mergeCell ref="A212:C212"/>
    <mergeCell ref="D212:P212"/>
    <mergeCell ref="Q212:U212"/>
    <mergeCell ref="V212:AE212"/>
    <mergeCell ref="AF212:AJ212"/>
    <mergeCell ref="AK212:AO212"/>
    <mergeCell ref="AP210:AT210"/>
    <mergeCell ref="AU210:AY210"/>
    <mergeCell ref="AZ210:BD210"/>
    <mergeCell ref="BE210:BI210"/>
    <mergeCell ref="A211:C211"/>
    <mergeCell ref="D211:P211"/>
    <mergeCell ref="Q211:U211"/>
    <mergeCell ref="V211:AE211"/>
    <mergeCell ref="AF211:AJ211"/>
    <mergeCell ref="AK211:AO211"/>
    <mergeCell ref="AP209:AT209"/>
    <mergeCell ref="AU209:AY209"/>
    <mergeCell ref="AZ209:BD209"/>
    <mergeCell ref="BE209:BI209"/>
    <mergeCell ref="A210:C210"/>
    <mergeCell ref="D210:P210"/>
    <mergeCell ref="Q210:U210"/>
    <mergeCell ref="V210:AE210"/>
    <mergeCell ref="AF210:AJ210"/>
    <mergeCell ref="AK210:AO210"/>
    <mergeCell ref="AP208:AT208"/>
    <mergeCell ref="AU208:AY208"/>
    <mergeCell ref="AZ208:BD208"/>
    <mergeCell ref="BE208:BI208"/>
    <mergeCell ref="A209:C209"/>
    <mergeCell ref="D209:P209"/>
    <mergeCell ref="Q209:U209"/>
    <mergeCell ref="V209:AE209"/>
    <mergeCell ref="AF209:AJ209"/>
    <mergeCell ref="AK209:AO209"/>
    <mergeCell ref="AP207:AT207"/>
    <mergeCell ref="AU207:AY207"/>
    <mergeCell ref="AZ207:BD207"/>
    <mergeCell ref="BE207:BI207"/>
    <mergeCell ref="A208:C208"/>
    <mergeCell ref="D208:P208"/>
    <mergeCell ref="Q208:U208"/>
    <mergeCell ref="V208:AE208"/>
    <mergeCell ref="AF208:AJ208"/>
    <mergeCell ref="AK208:AO208"/>
    <mergeCell ref="AP206:AT206"/>
    <mergeCell ref="AU206:AY206"/>
    <mergeCell ref="AZ206:BD206"/>
    <mergeCell ref="BE206:BI206"/>
    <mergeCell ref="A207:C207"/>
    <mergeCell ref="D207:P207"/>
    <mergeCell ref="Q207:U207"/>
    <mergeCell ref="V207:AE207"/>
    <mergeCell ref="AF207:AJ207"/>
    <mergeCell ref="AK207:AO207"/>
    <mergeCell ref="AP205:AT205"/>
    <mergeCell ref="AU205:AY205"/>
    <mergeCell ref="AZ205:BD205"/>
    <mergeCell ref="BE205:BI205"/>
    <mergeCell ref="A206:C206"/>
    <mergeCell ref="D206:P206"/>
    <mergeCell ref="Q206:U206"/>
    <mergeCell ref="V206:AE206"/>
    <mergeCell ref="AF206:AJ206"/>
    <mergeCell ref="AK206:AO206"/>
    <mergeCell ref="AP204:AT204"/>
    <mergeCell ref="AU204:AY204"/>
    <mergeCell ref="AZ204:BD204"/>
    <mergeCell ref="BE204:BI204"/>
    <mergeCell ref="A205:C205"/>
    <mergeCell ref="D205:P205"/>
    <mergeCell ref="Q205:U205"/>
    <mergeCell ref="V205:AE205"/>
    <mergeCell ref="AF205:AJ205"/>
    <mergeCell ref="AK205:AO205"/>
    <mergeCell ref="AP203:AT203"/>
    <mergeCell ref="AU203:AY203"/>
    <mergeCell ref="AZ203:BD203"/>
    <mergeCell ref="BE203:BI203"/>
    <mergeCell ref="A204:C204"/>
    <mergeCell ref="D204:P204"/>
    <mergeCell ref="Q204:U204"/>
    <mergeCell ref="V204:AE204"/>
    <mergeCell ref="AF204:AJ204"/>
    <mergeCell ref="AK204:AO204"/>
    <mergeCell ref="AP202:AT202"/>
    <mergeCell ref="AU202:AY202"/>
    <mergeCell ref="AZ202:BD202"/>
    <mergeCell ref="BE202:BI202"/>
    <mergeCell ref="A203:C203"/>
    <mergeCell ref="D203:P203"/>
    <mergeCell ref="Q203:U203"/>
    <mergeCell ref="V203:AE203"/>
    <mergeCell ref="AF203:AJ203"/>
    <mergeCell ref="AK203:AO203"/>
    <mergeCell ref="AP201:AT201"/>
    <mergeCell ref="AU201:AY201"/>
    <mergeCell ref="AZ201:BD201"/>
    <mergeCell ref="BE201:BI201"/>
    <mergeCell ref="A202:C202"/>
    <mergeCell ref="D202:P202"/>
    <mergeCell ref="Q202:U202"/>
    <mergeCell ref="V202:AE202"/>
    <mergeCell ref="AF202:AJ202"/>
    <mergeCell ref="AK202:AO202"/>
    <mergeCell ref="AP200:AT200"/>
    <mergeCell ref="AU200:AY200"/>
    <mergeCell ref="AZ200:BD200"/>
    <mergeCell ref="BE200:BI200"/>
    <mergeCell ref="A201:C201"/>
    <mergeCell ref="D201:P201"/>
    <mergeCell ref="Q201:U201"/>
    <mergeCell ref="V201:AE201"/>
    <mergeCell ref="AF201:AJ201"/>
    <mergeCell ref="AK201:AO201"/>
    <mergeCell ref="AP199:AT199"/>
    <mergeCell ref="AU199:AY199"/>
    <mergeCell ref="AZ199:BD199"/>
    <mergeCell ref="BE199:BI199"/>
    <mergeCell ref="A200:C200"/>
    <mergeCell ref="D200:P200"/>
    <mergeCell ref="Q200:U200"/>
    <mergeCell ref="V200:AE200"/>
    <mergeCell ref="AF200:AJ200"/>
    <mergeCell ref="AK200:AO200"/>
    <mergeCell ref="AP198:AT198"/>
    <mergeCell ref="AU198:AY198"/>
    <mergeCell ref="AZ198:BD198"/>
    <mergeCell ref="BE198:BI198"/>
    <mergeCell ref="A199:C199"/>
    <mergeCell ref="D199:P199"/>
    <mergeCell ref="Q199:U199"/>
    <mergeCell ref="V199:AE199"/>
    <mergeCell ref="AF199:AJ199"/>
    <mergeCell ref="AK199:AO199"/>
    <mergeCell ref="AP197:AT197"/>
    <mergeCell ref="AU197:AY197"/>
    <mergeCell ref="AZ197:BD197"/>
    <mergeCell ref="BE197:BI197"/>
    <mergeCell ref="A198:C198"/>
    <mergeCell ref="D198:P198"/>
    <mergeCell ref="Q198:U198"/>
    <mergeCell ref="V198:AE198"/>
    <mergeCell ref="AF198:AJ198"/>
    <mergeCell ref="AK198:AO198"/>
    <mergeCell ref="AP196:AT196"/>
    <mergeCell ref="AU196:AY196"/>
    <mergeCell ref="AZ196:BD196"/>
    <mergeCell ref="BE196:BI196"/>
    <mergeCell ref="A197:C197"/>
    <mergeCell ref="D197:P197"/>
    <mergeCell ref="Q197:U197"/>
    <mergeCell ref="V197:AE197"/>
    <mergeCell ref="AF197:AJ197"/>
    <mergeCell ref="AK197:AO197"/>
    <mergeCell ref="AP195:AT195"/>
    <mergeCell ref="AU195:AY195"/>
    <mergeCell ref="AZ195:BD195"/>
    <mergeCell ref="BE195:BI195"/>
    <mergeCell ref="A196:C196"/>
    <mergeCell ref="D196:P196"/>
    <mergeCell ref="Q196:U196"/>
    <mergeCell ref="V196:AE196"/>
    <mergeCell ref="AF196:AJ196"/>
    <mergeCell ref="AK196:AO196"/>
    <mergeCell ref="AP194:AT194"/>
    <mergeCell ref="AU194:AY194"/>
    <mergeCell ref="AZ194:BD194"/>
    <mergeCell ref="BE194:BI194"/>
    <mergeCell ref="A195:C195"/>
    <mergeCell ref="D195:P195"/>
    <mergeCell ref="Q195:U195"/>
    <mergeCell ref="V195:AE195"/>
    <mergeCell ref="AF195:AJ195"/>
    <mergeCell ref="AK195:AO195"/>
    <mergeCell ref="AP193:AT193"/>
    <mergeCell ref="AU193:AY193"/>
    <mergeCell ref="AZ193:BD193"/>
    <mergeCell ref="BE193:BI193"/>
    <mergeCell ref="A194:C194"/>
    <mergeCell ref="D194:P194"/>
    <mergeCell ref="Q194:U194"/>
    <mergeCell ref="V194:AE194"/>
    <mergeCell ref="AF194:AJ194"/>
    <mergeCell ref="AK194:AO194"/>
    <mergeCell ref="AP192:AT192"/>
    <mergeCell ref="AU192:AY192"/>
    <mergeCell ref="AZ192:BD192"/>
    <mergeCell ref="BE192:BI192"/>
    <mergeCell ref="A193:C193"/>
    <mergeCell ref="D193:P193"/>
    <mergeCell ref="Q193:U193"/>
    <mergeCell ref="V193:AE193"/>
    <mergeCell ref="AF193:AJ193"/>
    <mergeCell ref="AK193:AO193"/>
    <mergeCell ref="AP191:AT191"/>
    <mergeCell ref="AU191:AY191"/>
    <mergeCell ref="AZ191:BD191"/>
    <mergeCell ref="BE191:BI191"/>
    <mergeCell ref="A192:C192"/>
    <mergeCell ref="D192:P192"/>
    <mergeCell ref="Q192:U192"/>
    <mergeCell ref="V192:AE192"/>
    <mergeCell ref="AF192:AJ192"/>
    <mergeCell ref="AK192:AO192"/>
    <mergeCell ref="AP190:AT190"/>
    <mergeCell ref="AU190:AY190"/>
    <mergeCell ref="AZ190:BD190"/>
    <mergeCell ref="BE190:BI190"/>
    <mergeCell ref="A191:C191"/>
    <mergeCell ref="D191:P191"/>
    <mergeCell ref="Q191:U191"/>
    <mergeCell ref="V191:AE191"/>
    <mergeCell ref="AF191:AJ191"/>
    <mergeCell ref="AK191:AO191"/>
    <mergeCell ref="AP189:AT189"/>
    <mergeCell ref="AU189:AY189"/>
    <mergeCell ref="AZ189:BD189"/>
    <mergeCell ref="BE189:BI189"/>
    <mergeCell ref="A190:C190"/>
    <mergeCell ref="D190:P190"/>
    <mergeCell ref="Q190:U190"/>
    <mergeCell ref="V190:AE190"/>
    <mergeCell ref="AF190:AJ190"/>
    <mergeCell ref="AK190:AO190"/>
    <mergeCell ref="AP188:AT188"/>
    <mergeCell ref="AU188:AY188"/>
    <mergeCell ref="AZ188:BD188"/>
    <mergeCell ref="BE188:BI188"/>
    <mergeCell ref="A189:C189"/>
    <mergeCell ref="D189:P189"/>
    <mergeCell ref="Q189:U189"/>
    <mergeCell ref="V189:AE189"/>
    <mergeCell ref="AF189:AJ189"/>
    <mergeCell ref="AK189:AO189"/>
    <mergeCell ref="AP187:AT187"/>
    <mergeCell ref="AU187:AY187"/>
    <mergeCell ref="AZ187:BD187"/>
    <mergeCell ref="BE187:BI187"/>
    <mergeCell ref="A188:C188"/>
    <mergeCell ref="D188:P188"/>
    <mergeCell ref="Q188:U188"/>
    <mergeCell ref="V188:AE188"/>
    <mergeCell ref="AF188:AJ188"/>
    <mergeCell ref="AK188:AO188"/>
    <mergeCell ref="AP186:AT186"/>
    <mergeCell ref="AU186:AY186"/>
    <mergeCell ref="AZ186:BD186"/>
    <mergeCell ref="BE186:BI186"/>
    <mergeCell ref="A187:C187"/>
    <mergeCell ref="D187:P187"/>
    <mergeCell ref="Q187:U187"/>
    <mergeCell ref="V187:AE187"/>
    <mergeCell ref="AF187:AJ187"/>
    <mergeCell ref="AK187:AO187"/>
    <mergeCell ref="A186:C186"/>
    <mergeCell ref="D186:P186"/>
    <mergeCell ref="Q186:U186"/>
    <mergeCell ref="V186:AE186"/>
    <mergeCell ref="AF186:AJ186"/>
    <mergeCell ref="AK186:AO186"/>
    <mergeCell ref="A185:C185"/>
    <mergeCell ref="D185:P185"/>
    <mergeCell ref="Q185:U185"/>
    <mergeCell ref="V185:AE185"/>
    <mergeCell ref="AF185:AJ185"/>
    <mergeCell ref="AK185:AO185"/>
    <mergeCell ref="BT177:BX177"/>
    <mergeCell ref="AP177:AT177"/>
    <mergeCell ref="AU177:AY177"/>
    <mergeCell ref="AZ177:BD177"/>
    <mergeCell ref="BE177:BI177"/>
    <mergeCell ref="BJ177:BN177"/>
    <mergeCell ref="BO177:BS177"/>
    <mergeCell ref="BE176:BI176"/>
    <mergeCell ref="BJ176:BN176"/>
    <mergeCell ref="BO176:BS176"/>
    <mergeCell ref="BT176:BX176"/>
    <mergeCell ref="A177:C177"/>
    <mergeCell ref="D177:P177"/>
    <mergeCell ref="Q177:U177"/>
    <mergeCell ref="V177:AE177"/>
    <mergeCell ref="AF177:AJ177"/>
    <mergeCell ref="AK177:AO177"/>
    <mergeCell ref="BT175:BX175"/>
    <mergeCell ref="A176:C176"/>
    <mergeCell ref="D176:P176"/>
    <mergeCell ref="Q176:U176"/>
    <mergeCell ref="V176:AE176"/>
    <mergeCell ref="AF176:AJ176"/>
    <mergeCell ref="AK176:AO176"/>
    <mergeCell ref="AP176:AT176"/>
    <mergeCell ref="AU176:AY176"/>
    <mergeCell ref="AZ176:BD176"/>
    <mergeCell ref="AP175:AT175"/>
    <mergeCell ref="AU175:AY175"/>
    <mergeCell ref="AZ175:BD175"/>
    <mergeCell ref="BE175:BI175"/>
    <mergeCell ref="BJ175:BN175"/>
    <mergeCell ref="BO175:BS175"/>
    <mergeCell ref="BE174:BI174"/>
    <mergeCell ref="BJ174:BN174"/>
    <mergeCell ref="BO174:BS174"/>
    <mergeCell ref="BT174:BX174"/>
    <mergeCell ref="A175:C175"/>
    <mergeCell ref="D175:P175"/>
    <mergeCell ref="Q175:U175"/>
    <mergeCell ref="V175:AE175"/>
    <mergeCell ref="AF175:AJ175"/>
    <mergeCell ref="AK175:AO175"/>
    <mergeCell ref="BT173:BX173"/>
    <mergeCell ref="A174:C174"/>
    <mergeCell ref="D174:P174"/>
    <mergeCell ref="Q174:U174"/>
    <mergeCell ref="V174:AE174"/>
    <mergeCell ref="AF174:AJ174"/>
    <mergeCell ref="AK174:AO174"/>
    <mergeCell ref="AP174:AT174"/>
    <mergeCell ref="AU174:AY174"/>
    <mergeCell ref="AZ174:BD174"/>
    <mergeCell ref="AP173:AT173"/>
    <mergeCell ref="AU173:AY173"/>
    <mergeCell ref="AZ173:BD173"/>
    <mergeCell ref="BE173:BI173"/>
    <mergeCell ref="BJ173:BN173"/>
    <mergeCell ref="BO173:BS173"/>
    <mergeCell ref="BE172:BI172"/>
    <mergeCell ref="BJ172:BN172"/>
    <mergeCell ref="BO172:BS172"/>
    <mergeCell ref="BT172:BX172"/>
    <mergeCell ref="A173:C173"/>
    <mergeCell ref="D173:P173"/>
    <mergeCell ref="Q173:U173"/>
    <mergeCell ref="V173:AE173"/>
    <mergeCell ref="AF173:AJ173"/>
    <mergeCell ref="AK173:AO173"/>
    <mergeCell ref="BT171:BX171"/>
    <mergeCell ref="A172:C172"/>
    <mergeCell ref="D172:P172"/>
    <mergeCell ref="Q172:U172"/>
    <mergeCell ref="V172:AE172"/>
    <mergeCell ref="AF172:AJ172"/>
    <mergeCell ref="AK172:AO172"/>
    <mergeCell ref="AP172:AT172"/>
    <mergeCell ref="AU172:AY172"/>
    <mergeCell ref="AZ172:BD172"/>
    <mergeCell ref="AP171:AT171"/>
    <mergeCell ref="AU171:AY171"/>
    <mergeCell ref="AZ171:BD171"/>
    <mergeCell ref="BE171:BI171"/>
    <mergeCell ref="BJ171:BN171"/>
    <mergeCell ref="BO171:BS171"/>
    <mergeCell ref="BE170:BI170"/>
    <mergeCell ref="BJ170:BN170"/>
    <mergeCell ref="BO170:BS170"/>
    <mergeCell ref="BT170:BX170"/>
    <mergeCell ref="A171:C171"/>
    <mergeCell ref="D171:P171"/>
    <mergeCell ref="Q171:U171"/>
    <mergeCell ref="V171:AE171"/>
    <mergeCell ref="AF171:AJ171"/>
    <mergeCell ref="AK171:AO171"/>
    <mergeCell ref="BT169:BX169"/>
    <mergeCell ref="A170:C170"/>
    <mergeCell ref="D170:P170"/>
    <mergeCell ref="Q170:U170"/>
    <mergeCell ref="V170:AE170"/>
    <mergeCell ref="AF170:AJ170"/>
    <mergeCell ref="AK170:AO170"/>
    <mergeCell ref="AP170:AT170"/>
    <mergeCell ref="AU170:AY170"/>
    <mergeCell ref="AZ170:BD170"/>
    <mergeCell ref="AP169:AT169"/>
    <mergeCell ref="AU169:AY169"/>
    <mergeCell ref="AZ169:BD169"/>
    <mergeCell ref="BE169:BI169"/>
    <mergeCell ref="BJ169:BN169"/>
    <mergeCell ref="BO169:BS169"/>
    <mergeCell ref="BE168:BI168"/>
    <mergeCell ref="BJ168:BN168"/>
    <mergeCell ref="BO168:BS168"/>
    <mergeCell ref="BT168:BX168"/>
    <mergeCell ref="A169:C169"/>
    <mergeCell ref="D169:P169"/>
    <mergeCell ref="Q169:U169"/>
    <mergeCell ref="V169:AE169"/>
    <mergeCell ref="AF169:AJ169"/>
    <mergeCell ref="AK169:AO169"/>
    <mergeCell ref="BT167:BX167"/>
    <mergeCell ref="A168:C168"/>
    <mergeCell ref="D168:P168"/>
    <mergeCell ref="Q168:U168"/>
    <mergeCell ref="V168:AE168"/>
    <mergeCell ref="AF168:AJ168"/>
    <mergeCell ref="AK168:AO168"/>
    <mergeCell ref="AP168:AT168"/>
    <mergeCell ref="AU168:AY168"/>
    <mergeCell ref="AZ168:BD168"/>
    <mergeCell ref="AP167:AT167"/>
    <mergeCell ref="AU167:AY167"/>
    <mergeCell ref="AZ167:BD167"/>
    <mergeCell ref="BE167:BI167"/>
    <mergeCell ref="BJ167:BN167"/>
    <mergeCell ref="BO167:BS167"/>
    <mergeCell ref="BE166:BI166"/>
    <mergeCell ref="BJ166:BN166"/>
    <mergeCell ref="BO166:BS166"/>
    <mergeCell ref="BT166:BX166"/>
    <mergeCell ref="A167:C167"/>
    <mergeCell ref="D167:P167"/>
    <mergeCell ref="Q167:U167"/>
    <mergeCell ref="V167:AE167"/>
    <mergeCell ref="AF167:AJ167"/>
    <mergeCell ref="AK167:AO167"/>
    <mergeCell ref="BT165:BX165"/>
    <mergeCell ref="A166:C166"/>
    <mergeCell ref="D166:P166"/>
    <mergeCell ref="Q166:U166"/>
    <mergeCell ref="V166:AE166"/>
    <mergeCell ref="AF166:AJ166"/>
    <mergeCell ref="AK166:AO166"/>
    <mergeCell ref="AP166:AT166"/>
    <mergeCell ref="AU166:AY166"/>
    <mergeCell ref="AZ166:BD166"/>
    <mergeCell ref="AP165:AT165"/>
    <mergeCell ref="AU165:AY165"/>
    <mergeCell ref="AZ165:BD165"/>
    <mergeCell ref="BE165:BI165"/>
    <mergeCell ref="BJ165:BN165"/>
    <mergeCell ref="BO165:BS165"/>
    <mergeCell ref="BE164:BI164"/>
    <mergeCell ref="BJ164:BN164"/>
    <mergeCell ref="BO164:BS164"/>
    <mergeCell ref="BT164:BX164"/>
    <mergeCell ref="A165:C165"/>
    <mergeCell ref="D165:P165"/>
    <mergeCell ref="Q165:U165"/>
    <mergeCell ref="V165:AE165"/>
    <mergeCell ref="AF165:AJ165"/>
    <mergeCell ref="AK165:AO165"/>
    <mergeCell ref="BT163:BX163"/>
    <mergeCell ref="A164:C164"/>
    <mergeCell ref="D164:P164"/>
    <mergeCell ref="Q164:U164"/>
    <mergeCell ref="V164:AE164"/>
    <mergeCell ref="AF164:AJ164"/>
    <mergeCell ref="AK164:AO164"/>
    <mergeCell ref="AP164:AT164"/>
    <mergeCell ref="AU164:AY164"/>
    <mergeCell ref="AZ164:BD164"/>
    <mergeCell ref="AP163:AT163"/>
    <mergeCell ref="AU163:AY163"/>
    <mergeCell ref="AZ163:BD163"/>
    <mergeCell ref="BE163:BI163"/>
    <mergeCell ref="BJ163:BN163"/>
    <mergeCell ref="BO163:BS163"/>
    <mergeCell ref="BE162:BI162"/>
    <mergeCell ref="BJ162:BN162"/>
    <mergeCell ref="BO162:BS162"/>
    <mergeCell ref="BT162:BX162"/>
    <mergeCell ref="A163:C163"/>
    <mergeCell ref="D163:P163"/>
    <mergeCell ref="Q163:U163"/>
    <mergeCell ref="V163:AE163"/>
    <mergeCell ref="AF163:AJ163"/>
    <mergeCell ref="AK163:AO163"/>
    <mergeCell ref="BT161:BX161"/>
    <mergeCell ref="A162:C162"/>
    <mergeCell ref="D162:P162"/>
    <mergeCell ref="Q162:U162"/>
    <mergeCell ref="V162:AE162"/>
    <mergeCell ref="AF162:AJ162"/>
    <mergeCell ref="AK162:AO162"/>
    <mergeCell ref="AP162:AT162"/>
    <mergeCell ref="AU162:AY162"/>
    <mergeCell ref="AZ162:BD162"/>
    <mergeCell ref="AP161:AT161"/>
    <mergeCell ref="AU161:AY161"/>
    <mergeCell ref="AZ161:BD161"/>
    <mergeCell ref="BE161:BI161"/>
    <mergeCell ref="BJ161:BN161"/>
    <mergeCell ref="BO161:BS161"/>
    <mergeCell ref="BE160:BI160"/>
    <mergeCell ref="BJ160:BN160"/>
    <mergeCell ref="BO160:BS160"/>
    <mergeCell ref="BT160:BX160"/>
    <mergeCell ref="A161:C161"/>
    <mergeCell ref="D161:P161"/>
    <mergeCell ref="Q161:U161"/>
    <mergeCell ref="V161:AE161"/>
    <mergeCell ref="AF161:AJ161"/>
    <mergeCell ref="AK161:AO161"/>
    <mergeCell ref="BT159:BX159"/>
    <mergeCell ref="A160:C160"/>
    <mergeCell ref="D160:P160"/>
    <mergeCell ref="Q160:U160"/>
    <mergeCell ref="V160:AE160"/>
    <mergeCell ref="AF160:AJ160"/>
    <mergeCell ref="AK160:AO160"/>
    <mergeCell ref="AP160:AT160"/>
    <mergeCell ref="AU160:AY160"/>
    <mergeCell ref="AZ160:BD160"/>
    <mergeCell ref="AP159:AT159"/>
    <mergeCell ref="AU159:AY159"/>
    <mergeCell ref="AZ159:BD159"/>
    <mergeCell ref="BE159:BI159"/>
    <mergeCell ref="BJ159:BN159"/>
    <mergeCell ref="BO159:BS159"/>
    <mergeCell ref="BE158:BI158"/>
    <mergeCell ref="BJ158:BN158"/>
    <mergeCell ref="BO158:BS158"/>
    <mergeCell ref="BT158:BX158"/>
    <mergeCell ref="A159:C159"/>
    <mergeCell ref="D159:P159"/>
    <mergeCell ref="Q159:U159"/>
    <mergeCell ref="V159:AE159"/>
    <mergeCell ref="AF159:AJ159"/>
    <mergeCell ref="AK159:AO159"/>
    <mergeCell ref="BT157:BX157"/>
    <mergeCell ref="A158:C158"/>
    <mergeCell ref="D158:P158"/>
    <mergeCell ref="Q158:U158"/>
    <mergeCell ref="V158:AE158"/>
    <mergeCell ref="AF158:AJ158"/>
    <mergeCell ref="AK158:AO158"/>
    <mergeCell ref="AP158:AT158"/>
    <mergeCell ref="AU158:AY158"/>
    <mergeCell ref="AZ158:BD158"/>
    <mergeCell ref="AP157:AT157"/>
    <mergeCell ref="AU157:AY157"/>
    <mergeCell ref="AZ157:BD157"/>
    <mergeCell ref="BE157:BI157"/>
    <mergeCell ref="BJ157:BN157"/>
    <mergeCell ref="BO157:BS157"/>
    <mergeCell ref="BE156:BI156"/>
    <mergeCell ref="BJ156:BN156"/>
    <mergeCell ref="BO156:BS156"/>
    <mergeCell ref="BT156:BX156"/>
    <mergeCell ref="A157:C157"/>
    <mergeCell ref="D157:P157"/>
    <mergeCell ref="Q157:U157"/>
    <mergeCell ref="V157:AE157"/>
    <mergeCell ref="AF157:AJ157"/>
    <mergeCell ref="AK157:AO157"/>
    <mergeCell ref="BT155:BX155"/>
    <mergeCell ref="A156:C156"/>
    <mergeCell ref="D156:P156"/>
    <mergeCell ref="Q156:U156"/>
    <mergeCell ref="V156:AE156"/>
    <mergeCell ref="AF156:AJ156"/>
    <mergeCell ref="AK156:AO156"/>
    <mergeCell ref="AP156:AT156"/>
    <mergeCell ref="AU156:AY156"/>
    <mergeCell ref="AZ156:BD156"/>
    <mergeCell ref="AP155:AT155"/>
    <mergeCell ref="AU155:AY155"/>
    <mergeCell ref="AZ155:BD155"/>
    <mergeCell ref="BE155:BI155"/>
    <mergeCell ref="BJ155:BN155"/>
    <mergeCell ref="BO155:BS155"/>
    <mergeCell ref="BE154:BI154"/>
    <mergeCell ref="BJ154:BN154"/>
    <mergeCell ref="BO154:BS154"/>
    <mergeCell ref="BT154:BX154"/>
    <mergeCell ref="A155:C155"/>
    <mergeCell ref="D155:P155"/>
    <mergeCell ref="Q155:U155"/>
    <mergeCell ref="V155:AE155"/>
    <mergeCell ref="AF155:AJ155"/>
    <mergeCell ref="AK155:AO155"/>
    <mergeCell ref="BT153:BX153"/>
    <mergeCell ref="A154:C154"/>
    <mergeCell ref="D154:P154"/>
    <mergeCell ref="Q154:U154"/>
    <mergeCell ref="V154:AE154"/>
    <mergeCell ref="AF154:AJ154"/>
    <mergeCell ref="AK154:AO154"/>
    <mergeCell ref="AP154:AT154"/>
    <mergeCell ref="AU154:AY154"/>
    <mergeCell ref="AZ154:BD154"/>
    <mergeCell ref="AP153:AT153"/>
    <mergeCell ref="AU153:AY153"/>
    <mergeCell ref="AZ153:BD153"/>
    <mergeCell ref="BE153:BI153"/>
    <mergeCell ref="BJ153:BN153"/>
    <mergeCell ref="BO153:BS153"/>
    <mergeCell ref="BE152:BI152"/>
    <mergeCell ref="BJ152:BN152"/>
    <mergeCell ref="BO152:BS152"/>
    <mergeCell ref="BT152:BX152"/>
    <mergeCell ref="A153:C153"/>
    <mergeCell ref="D153:P153"/>
    <mergeCell ref="Q153:U153"/>
    <mergeCell ref="V153:AE153"/>
    <mergeCell ref="AF153:AJ153"/>
    <mergeCell ref="AK153:AO153"/>
    <mergeCell ref="BT151:BX151"/>
    <mergeCell ref="A152:C152"/>
    <mergeCell ref="D152:P152"/>
    <mergeCell ref="Q152:U152"/>
    <mergeCell ref="V152:AE152"/>
    <mergeCell ref="AF152:AJ152"/>
    <mergeCell ref="AK152:AO152"/>
    <mergeCell ref="AP152:AT152"/>
    <mergeCell ref="AU152:AY152"/>
    <mergeCell ref="AZ152:BD152"/>
    <mergeCell ref="AP151:AT151"/>
    <mergeCell ref="AU151:AY151"/>
    <mergeCell ref="AZ151:BD151"/>
    <mergeCell ref="BE151:BI151"/>
    <mergeCell ref="BJ151:BN151"/>
    <mergeCell ref="BO151:BS151"/>
    <mergeCell ref="BE150:BI150"/>
    <mergeCell ref="BJ150:BN150"/>
    <mergeCell ref="BO150:BS150"/>
    <mergeCell ref="BT150:BX150"/>
    <mergeCell ref="A151:C151"/>
    <mergeCell ref="D151:P151"/>
    <mergeCell ref="Q151:U151"/>
    <mergeCell ref="V151:AE151"/>
    <mergeCell ref="AF151:AJ151"/>
    <mergeCell ref="AK151:AO151"/>
    <mergeCell ref="BT149:BX149"/>
    <mergeCell ref="A150:C150"/>
    <mergeCell ref="D150:P150"/>
    <mergeCell ref="Q150:U150"/>
    <mergeCell ref="V150:AE150"/>
    <mergeCell ref="AF150:AJ150"/>
    <mergeCell ref="AK150:AO150"/>
    <mergeCell ref="AP150:AT150"/>
    <mergeCell ref="AU150:AY150"/>
    <mergeCell ref="AZ150:BD150"/>
    <mergeCell ref="AP149:AT149"/>
    <mergeCell ref="AU149:AY149"/>
    <mergeCell ref="AZ149:BD149"/>
    <mergeCell ref="BE149:BI149"/>
    <mergeCell ref="BJ149:BN149"/>
    <mergeCell ref="BO149:BS149"/>
    <mergeCell ref="BE148:BI148"/>
    <mergeCell ref="BJ148:BN148"/>
    <mergeCell ref="BO148:BS148"/>
    <mergeCell ref="BT148:BX148"/>
    <mergeCell ref="A149:C149"/>
    <mergeCell ref="D149:P149"/>
    <mergeCell ref="Q149:U149"/>
    <mergeCell ref="V149:AE149"/>
    <mergeCell ref="AF149:AJ149"/>
    <mergeCell ref="AK149:AO149"/>
    <mergeCell ref="BT147:BX147"/>
    <mergeCell ref="A148:C148"/>
    <mergeCell ref="D148:P148"/>
    <mergeCell ref="Q148:U148"/>
    <mergeCell ref="V148:AE148"/>
    <mergeCell ref="AF148:AJ148"/>
    <mergeCell ref="AK148:AO148"/>
    <mergeCell ref="AP148:AT148"/>
    <mergeCell ref="AU148:AY148"/>
    <mergeCell ref="AZ148:BD148"/>
    <mergeCell ref="AP147:AT147"/>
    <mergeCell ref="AU147:AY147"/>
    <mergeCell ref="AZ147:BD147"/>
    <mergeCell ref="BE147:BI147"/>
    <mergeCell ref="BJ147:BN147"/>
    <mergeCell ref="BO147:BS147"/>
    <mergeCell ref="BE146:BI146"/>
    <mergeCell ref="BJ146:BN146"/>
    <mergeCell ref="BO146:BS146"/>
    <mergeCell ref="BT146:BX146"/>
    <mergeCell ref="A147:C147"/>
    <mergeCell ref="D147:P147"/>
    <mergeCell ref="Q147:U147"/>
    <mergeCell ref="V147:AE147"/>
    <mergeCell ref="AF147:AJ147"/>
    <mergeCell ref="AK147:AO147"/>
    <mergeCell ref="BT145:BX145"/>
    <mergeCell ref="A146:C146"/>
    <mergeCell ref="D146:P146"/>
    <mergeCell ref="Q146:U146"/>
    <mergeCell ref="V146:AE146"/>
    <mergeCell ref="AF146:AJ146"/>
    <mergeCell ref="AK146:AO146"/>
    <mergeCell ref="AP146:AT146"/>
    <mergeCell ref="AU146:AY146"/>
    <mergeCell ref="AZ146:BD146"/>
    <mergeCell ref="AP145:AT145"/>
    <mergeCell ref="AU145:AY145"/>
    <mergeCell ref="AZ145:BD145"/>
    <mergeCell ref="BE145:BI145"/>
    <mergeCell ref="BJ145:BN145"/>
    <mergeCell ref="BO145:BS145"/>
    <mergeCell ref="BE144:BI144"/>
    <mergeCell ref="BJ144:BN144"/>
    <mergeCell ref="BO144:BS144"/>
    <mergeCell ref="BT144:BX144"/>
    <mergeCell ref="A145:C145"/>
    <mergeCell ref="D145:P145"/>
    <mergeCell ref="Q145:U145"/>
    <mergeCell ref="V145:AE145"/>
    <mergeCell ref="AF145:AJ145"/>
    <mergeCell ref="AK145:AO145"/>
    <mergeCell ref="BT143:BX143"/>
    <mergeCell ref="A144:C144"/>
    <mergeCell ref="D144:P144"/>
    <mergeCell ref="Q144:U144"/>
    <mergeCell ref="V144:AE144"/>
    <mergeCell ref="AF144:AJ144"/>
    <mergeCell ref="AK144:AO144"/>
    <mergeCell ref="AP144:AT144"/>
    <mergeCell ref="AU144:AY144"/>
    <mergeCell ref="AZ144:BD144"/>
    <mergeCell ref="AP143:AT143"/>
    <mergeCell ref="AU143:AY143"/>
    <mergeCell ref="AZ143:BD143"/>
    <mergeCell ref="BE143:BI143"/>
    <mergeCell ref="BJ143:BN143"/>
    <mergeCell ref="BO143:BS143"/>
    <mergeCell ref="BE142:BI142"/>
    <mergeCell ref="BJ142:BN142"/>
    <mergeCell ref="BO142:BS142"/>
    <mergeCell ref="BT142:BX142"/>
    <mergeCell ref="A143:C143"/>
    <mergeCell ref="D143:P143"/>
    <mergeCell ref="Q143:U143"/>
    <mergeCell ref="V143:AE143"/>
    <mergeCell ref="AF143:AJ143"/>
    <mergeCell ref="AK143:AO143"/>
    <mergeCell ref="BT141:BX141"/>
    <mergeCell ref="A142:C142"/>
    <mergeCell ref="D142:P142"/>
    <mergeCell ref="Q142:U142"/>
    <mergeCell ref="V142:AE142"/>
    <mergeCell ref="AF142:AJ142"/>
    <mergeCell ref="AK142:AO142"/>
    <mergeCell ref="AP142:AT142"/>
    <mergeCell ref="AU142:AY142"/>
    <mergeCell ref="AZ142:BD142"/>
    <mergeCell ref="AP141:AT141"/>
    <mergeCell ref="AU141:AY141"/>
    <mergeCell ref="AZ141:BD141"/>
    <mergeCell ref="BE141:BI141"/>
    <mergeCell ref="BJ141:BN141"/>
    <mergeCell ref="BO141:BS141"/>
    <mergeCell ref="BE140:BI140"/>
    <mergeCell ref="BJ140:BN140"/>
    <mergeCell ref="BO140:BS140"/>
    <mergeCell ref="BT140:BX140"/>
    <mergeCell ref="A141:C141"/>
    <mergeCell ref="D141:P141"/>
    <mergeCell ref="Q141:U141"/>
    <mergeCell ref="V141:AE141"/>
    <mergeCell ref="AF141:AJ141"/>
    <mergeCell ref="AK141:AO141"/>
    <mergeCell ref="BT139:BX139"/>
    <mergeCell ref="A140:C140"/>
    <mergeCell ref="D140:P140"/>
    <mergeCell ref="Q140:U140"/>
    <mergeCell ref="V140:AE140"/>
    <mergeCell ref="AF140:AJ140"/>
    <mergeCell ref="AK140:AO140"/>
    <mergeCell ref="AP140:AT140"/>
    <mergeCell ref="AU140:AY140"/>
    <mergeCell ref="AZ140:BD140"/>
    <mergeCell ref="AP139:AT139"/>
    <mergeCell ref="AU139:AY139"/>
    <mergeCell ref="AZ139:BD139"/>
    <mergeCell ref="BE139:BI139"/>
    <mergeCell ref="BJ139:BN139"/>
    <mergeCell ref="BO139:BS139"/>
    <mergeCell ref="BE138:BI138"/>
    <mergeCell ref="BJ138:BN138"/>
    <mergeCell ref="BO138:BS138"/>
    <mergeCell ref="BT138:BX138"/>
    <mergeCell ref="A139:C139"/>
    <mergeCell ref="D139:P139"/>
    <mergeCell ref="Q139:U139"/>
    <mergeCell ref="V139:AE139"/>
    <mergeCell ref="AF139:AJ139"/>
    <mergeCell ref="AK139:AO139"/>
    <mergeCell ref="BT137:BX137"/>
    <mergeCell ref="A138:C138"/>
    <mergeCell ref="D138:P138"/>
    <mergeCell ref="Q138:U138"/>
    <mergeCell ref="V138:AE138"/>
    <mergeCell ref="AF138:AJ138"/>
    <mergeCell ref="AK138:AO138"/>
    <mergeCell ref="AP138:AT138"/>
    <mergeCell ref="AU138:AY138"/>
    <mergeCell ref="AZ138:BD138"/>
    <mergeCell ref="AP137:AT137"/>
    <mergeCell ref="AU137:AY137"/>
    <mergeCell ref="AZ137:BD137"/>
    <mergeCell ref="BE137:BI137"/>
    <mergeCell ref="BJ137:BN137"/>
    <mergeCell ref="BO137:BS137"/>
    <mergeCell ref="BE136:BI136"/>
    <mergeCell ref="BJ136:BN136"/>
    <mergeCell ref="BO136:BS136"/>
    <mergeCell ref="BT136:BX136"/>
    <mergeCell ref="A137:C137"/>
    <mergeCell ref="D137:P137"/>
    <mergeCell ref="Q137:U137"/>
    <mergeCell ref="V137:AE137"/>
    <mergeCell ref="AF137:AJ137"/>
    <mergeCell ref="AK137:AO137"/>
    <mergeCell ref="BT135:BX135"/>
    <mergeCell ref="A136:C136"/>
    <mergeCell ref="D136:P136"/>
    <mergeCell ref="Q136:U136"/>
    <mergeCell ref="V136:AE136"/>
    <mergeCell ref="AF136:AJ136"/>
    <mergeCell ref="AK136:AO136"/>
    <mergeCell ref="AP136:AT136"/>
    <mergeCell ref="AU136:AY136"/>
    <mergeCell ref="AZ136:BD136"/>
    <mergeCell ref="AP135:AT135"/>
    <mergeCell ref="AU135:AY135"/>
    <mergeCell ref="AZ135:BD135"/>
    <mergeCell ref="BE135:BI135"/>
    <mergeCell ref="BJ135:BN135"/>
    <mergeCell ref="BO135:BS135"/>
    <mergeCell ref="BE134:BI134"/>
    <mergeCell ref="BJ134:BN134"/>
    <mergeCell ref="BO134:BS134"/>
    <mergeCell ref="BT134:BX134"/>
    <mergeCell ref="A135:C135"/>
    <mergeCell ref="D135:P135"/>
    <mergeCell ref="Q135:U135"/>
    <mergeCell ref="V135:AE135"/>
    <mergeCell ref="AF135:AJ135"/>
    <mergeCell ref="AK135:AO135"/>
    <mergeCell ref="BT133:BX133"/>
    <mergeCell ref="A134:C134"/>
    <mergeCell ref="D134:P134"/>
    <mergeCell ref="Q134:U134"/>
    <mergeCell ref="V134:AE134"/>
    <mergeCell ref="AF134:AJ134"/>
    <mergeCell ref="AK134:AO134"/>
    <mergeCell ref="AP134:AT134"/>
    <mergeCell ref="AU134:AY134"/>
    <mergeCell ref="AZ134:BD134"/>
    <mergeCell ref="AP133:AT133"/>
    <mergeCell ref="AU133:AY133"/>
    <mergeCell ref="AZ133:BD133"/>
    <mergeCell ref="BE133:BI133"/>
    <mergeCell ref="BJ133:BN133"/>
    <mergeCell ref="BO133:BS133"/>
    <mergeCell ref="BE132:BI132"/>
    <mergeCell ref="BJ132:BN132"/>
    <mergeCell ref="BO132:BS132"/>
    <mergeCell ref="BT132:BX132"/>
    <mergeCell ref="A133:C133"/>
    <mergeCell ref="D133:P133"/>
    <mergeCell ref="Q133:U133"/>
    <mergeCell ref="V133:AE133"/>
    <mergeCell ref="AF133:AJ133"/>
    <mergeCell ref="AK133:AO133"/>
    <mergeCell ref="A132:C132"/>
    <mergeCell ref="D132:P132"/>
    <mergeCell ref="Q132:U132"/>
    <mergeCell ref="V132:AE132"/>
    <mergeCell ref="AF132:AJ132"/>
    <mergeCell ref="AK132:AO132"/>
    <mergeCell ref="AP132:AT132"/>
    <mergeCell ref="AU132:AY132"/>
    <mergeCell ref="AZ132:BD132"/>
    <mergeCell ref="BD122:BH122"/>
    <mergeCell ref="BD121:BH121"/>
    <mergeCell ref="A122:C122"/>
    <mergeCell ref="D122:T122"/>
    <mergeCell ref="U122:Y122"/>
    <mergeCell ref="Z122:AD122"/>
    <mergeCell ref="AE122:AI122"/>
    <mergeCell ref="AJ122:AN122"/>
    <mergeCell ref="AO122:AS122"/>
    <mergeCell ref="AT122:AX122"/>
    <mergeCell ref="AY122:BC122"/>
    <mergeCell ref="BD120:BH120"/>
    <mergeCell ref="A121:C121"/>
    <mergeCell ref="D121:T121"/>
    <mergeCell ref="U121:Y121"/>
    <mergeCell ref="Z121:AD121"/>
    <mergeCell ref="AE121:AI121"/>
    <mergeCell ref="AJ121:AN121"/>
    <mergeCell ref="AO121:AS121"/>
    <mergeCell ref="AT121:AX121"/>
    <mergeCell ref="AY121:BC121"/>
    <mergeCell ref="BD119:BH119"/>
    <mergeCell ref="A120:C120"/>
    <mergeCell ref="D120:T120"/>
    <mergeCell ref="U120:Y120"/>
    <mergeCell ref="Z120:AD120"/>
    <mergeCell ref="AE120:AI120"/>
    <mergeCell ref="AJ120:AN120"/>
    <mergeCell ref="AO120:AS120"/>
    <mergeCell ref="AT120:AX120"/>
    <mergeCell ref="AY120:BC120"/>
    <mergeCell ref="BD118:BH118"/>
    <mergeCell ref="A119:C119"/>
    <mergeCell ref="D119:T119"/>
    <mergeCell ref="U119:Y119"/>
    <mergeCell ref="Z119:AD119"/>
    <mergeCell ref="AE119:AI119"/>
    <mergeCell ref="AJ119:AN119"/>
    <mergeCell ref="AO119:AS119"/>
    <mergeCell ref="AT119:AX119"/>
    <mergeCell ref="AY119:BC119"/>
    <mergeCell ref="BD117:BH117"/>
    <mergeCell ref="A118:C118"/>
    <mergeCell ref="D118:T118"/>
    <mergeCell ref="U118:Y118"/>
    <mergeCell ref="Z118:AD118"/>
    <mergeCell ref="AE118:AI118"/>
    <mergeCell ref="AJ118:AN118"/>
    <mergeCell ref="AO118:AS118"/>
    <mergeCell ref="AT118:AX118"/>
    <mergeCell ref="AY118:BC118"/>
    <mergeCell ref="BD116:BH116"/>
    <mergeCell ref="A117:C117"/>
    <mergeCell ref="D117:T117"/>
    <mergeCell ref="U117:Y117"/>
    <mergeCell ref="Z117:AD117"/>
    <mergeCell ref="AE117:AI117"/>
    <mergeCell ref="AJ117:AN117"/>
    <mergeCell ref="AO117:AS117"/>
    <mergeCell ref="AT117:AX117"/>
    <mergeCell ref="AY117:BC117"/>
    <mergeCell ref="BD115:BH115"/>
    <mergeCell ref="A116:C116"/>
    <mergeCell ref="D116:T116"/>
    <mergeCell ref="U116:Y116"/>
    <mergeCell ref="Z116:AD116"/>
    <mergeCell ref="AE116:AI116"/>
    <mergeCell ref="AJ116:AN116"/>
    <mergeCell ref="AO116:AS116"/>
    <mergeCell ref="AT116:AX116"/>
    <mergeCell ref="AY116:BC116"/>
    <mergeCell ref="BD114:BH114"/>
    <mergeCell ref="A115:C115"/>
    <mergeCell ref="D115:T115"/>
    <mergeCell ref="U115:Y115"/>
    <mergeCell ref="Z115:AD115"/>
    <mergeCell ref="AE115:AI115"/>
    <mergeCell ref="AJ115:AN115"/>
    <mergeCell ref="AO115:AS115"/>
    <mergeCell ref="AT115:AX115"/>
    <mergeCell ref="AY115:BC115"/>
    <mergeCell ref="A114:C114"/>
    <mergeCell ref="D114:T114"/>
    <mergeCell ref="U114:Y114"/>
    <mergeCell ref="Z114:AD114"/>
    <mergeCell ref="AE114:AI114"/>
    <mergeCell ref="BU105:BY105"/>
    <mergeCell ref="AS105:AW105"/>
    <mergeCell ref="AX105:BA105"/>
    <mergeCell ref="BB105:BF105"/>
    <mergeCell ref="BG105:BK105"/>
    <mergeCell ref="BL105:BP105"/>
    <mergeCell ref="BQ105:BT105"/>
    <mergeCell ref="BL104:BP104"/>
    <mergeCell ref="BQ104:BT104"/>
    <mergeCell ref="BU104:BY104"/>
    <mergeCell ref="A105:C105"/>
    <mergeCell ref="D105:T105"/>
    <mergeCell ref="U105:Y105"/>
    <mergeCell ref="Z105:AD105"/>
    <mergeCell ref="AE105:AH105"/>
    <mergeCell ref="AI105:AM105"/>
    <mergeCell ref="AN105:AR105"/>
    <mergeCell ref="AI104:AM104"/>
    <mergeCell ref="AN104:AR104"/>
    <mergeCell ref="AS104:AW104"/>
    <mergeCell ref="AX104:BA104"/>
    <mergeCell ref="BB104:BF104"/>
    <mergeCell ref="BG104:BK104"/>
    <mergeCell ref="BB103:BF103"/>
    <mergeCell ref="BG103:BK103"/>
    <mergeCell ref="BL103:BP103"/>
    <mergeCell ref="BQ103:BT103"/>
    <mergeCell ref="BU103:BY103"/>
    <mergeCell ref="A104:C104"/>
    <mergeCell ref="D104:T104"/>
    <mergeCell ref="U104:Y104"/>
    <mergeCell ref="Z104:AD104"/>
    <mergeCell ref="AE104:AH104"/>
    <mergeCell ref="BU102:BY102"/>
    <mergeCell ref="A103:C103"/>
    <mergeCell ref="D103:T103"/>
    <mergeCell ref="U103:Y103"/>
    <mergeCell ref="Z103:AD103"/>
    <mergeCell ref="AE103:AH103"/>
    <mergeCell ref="AI103:AM103"/>
    <mergeCell ref="AN103:AR103"/>
    <mergeCell ref="AS103:AW103"/>
    <mergeCell ref="AX103:BA103"/>
    <mergeCell ref="AS102:AW102"/>
    <mergeCell ref="AX102:BA102"/>
    <mergeCell ref="BB102:BF102"/>
    <mergeCell ref="BG102:BK102"/>
    <mergeCell ref="BL102:BP102"/>
    <mergeCell ref="BQ102:BT102"/>
    <mergeCell ref="BL101:BP101"/>
    <mergeCell ref="BQ101:BT101"/>
    <mergeCell ref="BU101:BY101"/>
    <mergeCell ref="A102:C102"/>
    <mergeCell ref="D102:T102"/>
    <mergeCell ref="U102:Y102"/>
    <mergeCell ref="Z102:AD102"/>
    <mergeCell ref="AE102:AH102"/>
    <mergeCell ref="AI102:AM102"/>
    <mergeCell ref="AN102:AR102"/>
    <mergeCell ref="AI101:AM101"/>
    <mergeCell ref="AN101:AR101"/>
    <mergeCell ref="AS101:AW101"/>
    <mergeCell ref="AX101:BA101"/>
    <mergeCell ref="BB101:BF101"/>
    <mergeCell ref="BG101:BK101"/>
    <mergeCell ref="BB100:BF100"/>
    <mergeCell ref="BG100:BK100"/>
    <mergeCell ref="BL100:BP100"/>
    <mergeCell ref="BQ100:BT100"/>
    <mergeCell ref="BU100:BY100"/>
    <mergeCell ref="A101:C101"/>
    <mergeCell ref="D101:T101"/>
    <mergeCell ref="U101:Y101"/>
    <mergeCell ref="Z101:AD101"/>
    <mergeCell ref="AE101:AH101"/>
    <mergeCell ref="BU99:BY99"/>
    <mergeCell ref="A100:C100"/>
    <mergeCell ref="D100:T100"/>
    <mergeCell ref="U100:Y100"/>
    <mergeCell ref="Z100:AD100"/>
    <mergeCell ref="AE100:AH100"/>
    <mergeCell ref="AI100:AM100"/>
    <mergeCell ref="AN100:AR100"/>
    <mergeCell ref="AS100:AW100"/>
    <mergeCell ref="AX100:BA100"/>
    <mergeCell ref="AS99:AW99"/>
    <mergeCell ref="AX99:BA99"/>
    <mergeCell ref="BB99:BF99"/>
    <mergeCell ref="BG99:BK99"/>
    <mergeCell ref="BL99:BP99"/>
    <mergeCell ref="BQ99:BT99"/>
    <mergeCell ref="BL98:BP98"/>
    <mergeCell ref="BQ98:BT98"/>
    <mergeCell ref="BU98:BY98"/>
    <mergeCell ref="A99:C99"/>
    <mergeCell ref="D99:T99"/>
    <mergeCell ref="U99:Y99"/>
    <mergeCell ref="Z99:AD99"/>
    <mergeCell ref="AE99:AH99"/>
    <mergeCell ref="AI99:AM99"/>
    <mergeCell ref="AN99:AR99"/>
    <mergeCell ref="AI98:AM98"/>
    <mergeCell ref="AN98:AR98"/>
    <mergeCell ref="AS98:AW98"/>
    <mergeCell ref="AX98:BA98"/>
    <mergeCell ref="BB98:BF98"/>
    <mergeCell ref="BG98:BK98"/>
    <mergeCell ref="BB97:BF97"/>
    <mergeCell ref="BG97:BK97"/>
    <mergeCell ref="BL97:BP97"/>
    <mergeCell ref="BQ97:BT97"/>
    <mergeCell ref="BU97:BY97"/>
    <mergeCell ref="A98:C98"/>
    <mergeCell ref="D98:T98"/>
    <mergeCell ref="U98:Y98"/>
    <mergeCell ref="Z98:AD98"/>
    <mergeCell ref="AE98:AH98"/>
    <mergeCell ref="A97:C97"/>
    <mergeCell ref="D97:T97"/>
    <mergeCell ref="U97:Y97"/>
    <mergeCell ref="Z97:AD97"/>
    <mergeCell ref="AE97:AH97"/>
    <mergeCell ref="AI97:AM97"/>
    <mergeCell ref="AN97:AR97"/>
    <mergeCell ref="AS97:AW97"/>
    <mergeCell ref="AX97:BA97"/>
    <mergeCell ref="BG78:BK78"/>
    <mergeCell ref="BG77:BK77"/>
    <mergeCell ref="A78:D78"/>
    <mergeCell ref="E78:W78"/>
    <mergeCell ref="X78:AB78"/>
    <mergeCell ref="AC78:AG78"/>
    <mergeCell ref="AH78:AL78"/>
    <mergeCell ref="AM78:AQ78"/>
    <mergeCell ref="AR78:AV78"/>
    <mergeCell ref="AW78:BA78"/>
    <mergeCell ref="BB78:BF78"/>
    <mergeCell ref="BG76:BK76"/>
    <mergeCell ref="A77:D77"/>
    <mergeCell ref="E77:W77"/>
    <mergeCell ref="X77:AB77"/>
    <mergeCell ref="AC77:AG77"/>
    <mergeCell ref="AH77:AL77"/>
    <mergeCell ref="AM77:AQ77"/>
    <mergeCell ref="AR77:AV77"/>
    <mergeCell ref="AW77:BA77"/>
    <mergeCell ref="BB77:BF77"/>
    <mergeCell ref="AC76:AG76"/>
    <mergeCell ref="AH76:AL76"/>
    <mergeCell ref="AM76:AQ76"/>
    <mergeCell ref="AR76:AV76"/>
    <mergeCell ref="AW76:BA76"/>
    <mergeCell ref="BB76:BF76"/>
    <mergeCell ref="A75:D75"/>
    <mergeCell ref="E75:W75"/>
    <mergeCell ref="X75:AB75"/>
    <mergeCell ref="AC75:AG75"/>
    <mergeCell ref="AH75:AL75"/>
    <mergeCell ref="AM75:AQ75"/>
    <mergeCell ref="AR75:AV75"/>
    <mergeCell ref="AW75:BA75"/>
    <mergeCell ref="BB75:BF75"/>
    <mergeCell ref="BB58:BF58"/>
    <mergeCell ref="BG58:BK58"/>
    <mergeCell ref="BL58:BP58"/>
    <mergeCell ref="BQ58:BT58"/>
    <mergeCell ref="BU58:BY58"/>
    <mergeCell ref="BU57:BY57"/>
    <mergeCell ref="A58:D58"/>
    <mergeCell ref="E58:T58"/>
    <mergeCell ref="U58:Y58"/>
    <mergeCell ref="Z58:AD58"/>
    <mergeCell ref="AE58:AH58"/>
    <mergeCell ref="AI58:AM58"/>
    <mergeCell ref="AN58:AR58"/>
    <mergeCell ref="AS58:AW58"/>
    <mergeCell ref="AX58:BA58"/>
    <mergeCell ref="AS57:AW57"/>
    <mergeCell ref="AX57:BA57"/>
    <mergeCell ref="BB57:BF57"/>
    <mergeCell ref="BG57:BK57"/>
    <mergeCell ref="BL57:BP57"/>
    <mergeCell ref="BQ57:BT57"/>
    <mergeCell ref="BL56:BP56"/>
    <mergeCell ref="BQ56:BT56"/>
    <mergeCell ref="BU56:BY56"/>
    <mergeCell ref="A57:D57"/>
    <mergeCell ref="E57:T57"/>
    <mergeCell ref="U57:Y57"/>
    <mergeCell ref="Z57:AD57"/>
    <mergeCell ref="AE57:AH57"/>
    <mergeCell ref="AI57:AM57"/>
    <mergeCell ref="AN57:AR57"/>
    <mergeCell ref="AI56:AM56"/>
    <mergeCell ref="AN56:AR56"/>
    <mergeCell ref="AS56:AW56"/>
    <mergeCell ref="AX56:BA56"/>
    <mergeCell ref="BB56:BF56"/>
    <mergeCell ref="BG56:BK56"/>
    <mergeCell ref="BB55:BF55"/>
    <mergeCell ref="BG55:BK55"/>
    <mergeCell ref="BL55:BP55"/>
    <mergeCell ref="BQ55:BT55"/>
    <mergeCell ref="BU55:BY55"/>
    <mergeCell ref="A56:D56"/>
    <mergeCell ref="E56:T56"/>
    <mergeCell ref="U56:Y56"/>
    <mergeCell ref="Z56:AD56"/>
    <mergeCell ref="AE56:AH56"/>
    <mergeCell ref="A55:D55"/>
    <mergeCell ref="E55:T55"/>
    <mergeCell ref="U55:Y55"/>
    <mergeCell ref="Z55:AD55"/>
    <mergeCell ref="AE55:AH55"/>
    <mergeCell ref="AI55:AM55"/>
    <mergeCell ref="AN55:AR55"/>
    <mergeCell ref="AS55:AW55"/>
    <mergeCell ref="AX55:BA55"/>
    <mergeCell ref="BG44:BK44"/>
    <mergeCell ref="BG43:BK43"/>
    <mergeCell ref="A44:D44"/>
    <mergeCell ref="E44:W44"/>
    <mergeCell ref="X44:AB44"/>
    <mergeCell ref="AC44:AG44"/>
    <mergeCell ref="AH44:AL44"/>
    <mergeCell ref="AM44:AQ44"/>
    <mergeCell ref="AR44:AV44"/>
    <mergeCell ref="AW44:BA44"/>
    <mergeCell ref="BB44:BF44"/>
    <mergeCell ref="BG42:BK42"/>
    <mergeCell ref="A43:D43"/>
    <mergeCell ref="E43:W43"/>
    <mergeCell ref="X43:AB43"/>
    <mergeCell ref="AC43:AG43"/>
    <mergeCell ref="AH43:AL43"/>
    <mergeCell ref="AM43:AQ43"/>
    <mergeCell ref="AR43:AV43"/>
    <mergeCell ref="AW43:BA43"/>
    <mergeCell ref="BB43:BF43"/>
    <mergeCell ref="A42:D42"/>
    <mergeCell ref="E42:W42"/>
    <mergeCell ref="X42:AB42"/>
    <mergeCell ref="AC42:AG42"/>
    <mergeCell ref="AH42:AL42"/>
    <mergeCell ref="BU33:BY33"/>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338:AA338"/>
    <mergeCell ref="AH338:AP338"/>
    <mergeCell ref="AU338:BF338"/>
    <mergeCell ref="AH339:AP339"/>
    <mergeCell ref="AU339:BF339"/>
    <mergeCell ref="A31:D31"/>
    <mergeCell ref="E31:T31"/>
    <mergeCell ref="U31:Y31"/>
    <mergeCell ref="Z31:AD31"/>
    <mergeCell ref="AE31:AH31"/>
    <mergeCell ref="A331:BL331"/>
    <mergeCell ref="A335:AA335"/>
    <mergeCell ref="AH335:AP335"/>
    <mergeCell ref="AU335:BF335"/>
    <mergeCell ref="AH336:AP336"/>
    <mergeCell ref="AU336:BF336"/>
    <mergeCell ref="AW322:BD322"/>
    <mergeCell ref="BE322:BL322"/>
    <mergeCell ref="A325:BL325"/>
    <mergeCell ref="A326:BL326"/>
    <mergeCell ref="A329:BL329"/>
    <mergeCell ref="A330:BL330"/>
    <mergeCell ref="A323:F323"/>
    <mergeCell ref="G323:S323"/>
    <mergeCell ref="T323:Y323"/>
    <mergeCell ref="Z323:AD323"/>
    <mergeCell ref="AQ321:AV321"/>
    <mergeCell ref="AW321:BD321"/>
    <mergeCell ref="BE321:BL321"/>
    <mergeCell ref="A322:F322"/>
    <mergeCell ref="G322:S322"/>
    <mergeCell ref="T322:Y322"/>
    <mergeCell ref="Z322:AD322"/>
    <mergeCell ref="AE322:AJ322"/>
    <mergeCell ref="AK322:AP322"/>
    <mergeCell ref="AQ322:AV322"/>
    <mergeCell ref="A321:F321"/>
    <mergeCell ref="G321:S321"/>
    <mergeCell ref="T321:Y321"/>
    <mergeCell ref="Z321:AD321"/>
    <mergeCell ref="AE321:AJ321"/>
    <mergeCell ref="AK321:AP321"/>
    <mergeCell ref="BE318:BL319"/>
    <mergeCell ref="A320:F320"/>
    <mergeCell ref="G320:S320"/>
    <mergeCell ref="T320:Y320"/>
    <mergeCell ref="Z320:AD320"/>
    <mergeCell ref="AE320:AJ320"/>
    <mergeCell ref="AK320:AP320"/>
    <mergeCell ref="AQ320:AV320"/>
    <mergeCell ref="AW320:BD320"/>
    <mergeCell ref="BE320:BL320"/>
    <mergeCell ref="A316:BL316"/>
    <mergeCell ref="A317:BL317"/>
    <mergeCell ref="A318:F319"/>
    <mergeCell ref="G318:S319"/>
    <mergeCell ref="T318:Y319"/>
    <mergeCell ref="Z318:AD319"/>
    <mergeCell ref="AE318:AJ319"/>
    <mergeCell ref="AK318:AP319"/>
    <mergeCell ref="AQ318:AV319"/>
    <mergeCell ref="AW318:BD319"/>
    <mergeCell ref="AJ313:AN313"/>
    <mergeCell ref="AO313:AS313"/>
    <mergeCell ref="AT313:AW313"/>
    <mergeCell ref="AX313:BB313"/>
    <mergeCell ref="BC313:BG313"/>
    <mergeCell ref="BH313:BL313"/>
    <mergeCell ref="A313:F313"/>
    <mergeCell ref="G313:P313"/>
    <mergeCell ref="Q313:U313"/>
    <mergeCell ref="V313:Y313"/>
    <mergeCell ref="Z313:AD313"/>
    <mergeCell ref="AE313:AI313"/>
    <mergeCell ref="AJ312:AN312"/>
    <mergeCell ref="AO312:AS312"/>
    <mergeCell ref="AT312:AW312"/>
    <mergeCell ref="AX312:BB312"/>
    <mergeCell ref="BC312:BG312"/>
    <mergeCell ref="BH312:BL312"/>
    <mergeCell ref="A312:F312"/>
    <mergeCell ref="G312:P312"/>
    <mergeCell ref="Q312:U312"/>
    <mergeCell ref="V312:Y312"/>
    <mergeCell ref="Z312:AD312"/>
    <mergeCell ref="AE312:AI312"/>
    <mergeCell ref="AJ311:AN311"/>
    <mergeCell ref="AO311:AS311"/>
    <mergeCell ref="AT311:AW311"/>
    <mergeCell ref="AX311:BB311"/>
    <mergeCell ref="BC311:BG311"/>
    <mergeCell ref="BH311:BL311"/>
    <mergeCell ref="A311:F311"/>
    <mergeCell ref="G311:P311"/>
    <mergeCell ref="Q311:U311"/>
    <mergeCell ref="V311:Y311"/>
    <mergeCell ref="Z311:AD311"/>
    <mergeCell ref="AE311:AI311"/>
    <mergeCell ref="AT309:AW310"/>
    <mergeCell ref="AX309:BG309"/>
    <mergeCell ref="BH309:BL310"/>
    <mergeCell ref="Z310:AD310"/>
    <mergeCell ref="AE310:AI310"/>
    <mergeCell ref="AX310:BB310"/>
    <mergeCell ref="BC310:BG310"/>
    <mergeCell ref="A307:BL307"/>
    <mergeCell ref="A308:F310"/>
    <mergeCell ref="G308:P310"/>
    <mergeCell ref="Q308:AN308"/>
    <mergeCell ref="AO308:BL308"/>
    <mergeCell ref="Q309:U310"/>
    <mergeCell ref="V309:Y310"/>
    <mergeCell ref="Z309:AI309"/>
    <mergeCell ref="AJ309:AN310"/>
    <mergeCell ref="AO309:AS310"/>
    <mergeCell ref="AK303:AP303"/>
    <mergeCell ref="AQ303:AV303"/>
    <mergeCell ref="AW303:BA303"/>
    <mergeCell ref="BB303:BF303"/>
    <mergeCell ref="BG303:BL303"/>
    <mergeCell ref="A306:BL306"/>
    <mergeCell ref="AQ304:AV304"/>
    <mergeCell ref="AW304:BA304"/>
    <mergeCell ref="BB304:BF304"/>
    <mergeCell ref="BG304:BL304"/>
    <mergeCell ref="AK302:AP302"/>
    <mergeCell ref="AQ302:AV302"/>
    <mergeCell ref="AW302:BA302"/>
    <mergeCell ref="BB302:BF302"/>
    <mergeCell ref="BG302:BL302"/>
    <mergeCell ref="A303:F303"/>
    <mergeCell ref="G303:S303"/>
    <mergeCell ref="T303:Y303"/>
    <mergeCell ref="Z303:AD303"/>
    <mergeCell ref="AE303:AJ303"/>
    <mergeCell ref="AK301:AP301"/>
    <mergeCell ref="AQ301:AV301"/>
    <mergeCell ref="AW301:BA301"/>
    <mergeCell ref="BB301:BF301"/>
    <mergeCell ref="BG301:BL301"/>
    <mergeCell ref="A302:F302"/>
    <mergeCell ref="G302:S302"/>
    <mergeCell ref="T302:Y302"/>
    <mergeCell ref="Z302:AD302"/>
    <mergeCell ref="AE302:AJ302"/>
    <mergeCell ref="AQ299:AV300"/>
    <mergeCell ref="AW299:BF299"/>
    <mergeCell ref="BG299:BL300"/>
    <mergeCell ref="AW300:BA300"/>
    <mergeCell ref="BB300:BF300"/>
    <mergeCell ref="A301:F301"/>
    <mergeCell ref="G301:S301"/>
    <mergeCell ref="T301:Y301"/>
    <mergeCell ref="Z301:AD301"/>
    <mergeCell ref="AE301:AJ301"/>
    <mergeCell ref="A299:F300"/>
    <mergeCell ref="G299:S300"/>
    <mergeCell ref="T299:Y300"/>
    <mergeCell ref="Z299:AD300"/>
    <mergeCell ref="AE299:AJ300"/>
    <mergeCell ref="AK299:AP300"/>
    <mergeCell ref="BP278:BS278"/>
    <mergeCell ref="A292:BL292"/>
    <mergeCell ref="A293:BL293"/>
    <mergeCell ref="A296:BL296"/>
    <mergeCell ref="A297:BL297"/>
    <mergeCell ref="A298:BL298"/>
    <mergeCell ref="AX279:BA279"/>
    <mergeCell ref="BB279:BF279"/>
    <mergeCell ref="BG279:BJ279"/>
    <mergeCell ref="BK279:BO279"/>
    <mergeCell ref="AO278:AR278"/>
    <mergeCell ref="AS278:AW278"/>
    <mergeCell ref="AX278:BA278"/>
    <mergeCell ref="BB278:BF278"/>
    <mergeCell ref="BG278:BJ278"/>
    <mergeCell ref="BK278:BO278"/>
    <mergeCell ref="BB277:BF277"/>
    <mergeCell ref="BG277:BJ277"/>
    <mergeCell ref="BK277:BO277"/>
    <mergeCell ref="BP277:BS277"/>
    <mergeCell ref="A278:M278"/>
    <mergeCell ref="N278:U278"/>
    <mergeCell ref="V278:Z278"/>
    <mergeCell ref="AA278:AE278"/>
    <mergeCell ref="AF278:AI278"/>
    <mergeCell ref="AJ278:AN278"/>
    <mergeCell ref="BP276:BS276"/>
    <mergeCell ref="A277:M277"/>
    <mergeCell ref="N277:U277"/>
    <mergeCell ref="V277:Z277"/>
    <mergeCell ref="AA277:AE277"/>
    <mergeCell ref="AF277:AI277"/>
    <mergeCell ref="AJ277:AN277"/>
    <mergeCell ref="AO277:AR277"/>
    <mergeCell ref="AS277:AW277"/>
    <mergeCell ref="AX277:BA277"/>
    <mergeCell ref="AO276:AR276"/>
    <mergeCell ref="AS276:AW276"/>
    <mergeCell ref="AX276:BA276"/>
    <mergeCell ref="BB276:BF276"/>
    <mergeCell ref="BG276:BJ276"/>
    <mergeCell ref="BK276:BO276"/>
    <mergeCell ref="BB275:BF275"/>
    <mergeCell ref="BG275:BJ275"/>
    <mergeCell ref="BK275:BO275"/>
    <mergeCell ref="BP275:BS275"/>
    <mergeCell ref="A276:M276"/>
    <mergeCell ref="N276:U276"/>
    <mergeCell ref="V276:Z276"/>
    <mergeCell ref="AA276:AE276"/>
    <mergeCell ref="AF276:AI276"/>
    <mergeCell ref="AJ276:AN276"/>
    <mergeCell ref="AA275:AE275"/>
    <mergeCell ref="AF275:AI275"/>
    <mergeCell ref="AJ275:AN275"/>
    <mergeCell ref="AO275:AR275"/>
    <mergeCell ref="AS275:AW275"/>
    <mergeCell ref="AX275:BA275"/>
    <mergeCell ref="A272:BL272"/>
    <mergeCell ref="A273:BM273"/>
    <mergeCell ref="A274:M275"/>
    <mergeCell ref="N274:U275"/>
    <mergeCell ref="V274:Z275"/>
    <mergeCell ref="AA274:AI274"/>
    <mergeCell ref="AJ274:AR274"/>
    <mergeCell ref="AS274:BA274"/>
    <mergeCell ref="BB274:BJ274"/>
    <mergeCell ref="BK274:BS274"/>
    <mergeCell ref="AZ267:BD267"/>
    <mergeCell ref="A268:F268"/>
    <mergeCell ref="G268:S268"/>
    <mergeCell ref="T268:Z268"/>
    <mergeCell ref="AA268:AE268"/>
    <mergeCell ref="AF268:AJ268"/>
    <mergeCell ref="AK268:AO268"/>
    <mergeCell ref="AP268:AT268"/>
    <mergeCell ref="AU268:AY268"/>
    <mergeCell ref="AZ268:BD268"/>
    <mergeCell ref="AU266:AY266"/>
    <mergeCell ref="AZ266:BD266"/>
    <mergeCell ref="A267:F267"/>
    <mergeCell ref="G267:S267"/>
    <mergeCell ref="T267:Z267"/>
    <mergeCell ref="AA267:AE267"/>
    <mergeCell ref="AF267:AJ267"/>
    <mergeCell ref="AK267:AO267"/>
    <mergeCell ref="AP267:AT267"/>
    <mergeCell ref="AU267:AY267"/>
    <mergeCell ref="AP265:AT265"/>
    <mergeCell ref="AU265:AY265"/>
    <mergeCell ref="AZ265:BD265"/>
    <mergeCell ref="A266:F266"/>
    <mergeCell ref="G266:S266"/>
    <mergeCell ref="T266:Z266"/>
    <mergeCell ref="AA266:AE266"/>
    <mergeCell ref="AF266:AJ266"/>
    <mergeCell ref="AK266:AO266"/>
    <mergeCell ref="AP266:AT266"/>
    <mergeCell ref="A262:BL262"/>
    <mergeCell ref="A263:BD263"/>
    <mergeCell ref="A264:F265"/>
    <mergeCell ref="G264:S265"/>
    <mergeCell ref="T264:Z265"/>
    <mergeCell ref="AA264:AO264"/>
    <mergeCell ref="AP264:BD264"/>
    <mergeCell ref="AA265:AE265"/>
    <mergeCell ref="AF265:AJ265"/>
    <mergeCell ref="AK265:AO265"/>
    <mergeCell ref="AP259:AT259"/>
    <mergeCell ref="AU259:AY259"/>
    <mergeCell ref="AZ259:BD259"/>
    <mergeCell ref="BE259:BI259"/>
    <mergeCell ref="BJ259:BN259"/>
    <mergeCell ref="BO259:BS259"/>
    <mergeCell ref="A259:F259"/>
    <mergeCell ref="G259:S259"/>
    <mergeCell ref="T259:Z259"/>
    <mergeCell ref="AA259:AE259"/>
    <mergeCell ref="AF259:AJ259"/>
    <mergeCell ref="AK259:AO259"/>
    <mergeCell ref="AP258:AT258"/>
    <mergeCell ref="AU258:AY258"/>
    <mergeCell ref="AZ258:BD258"/>
    <mergeCell ref="BE258:BI258"/>
    <mergeCell ref="BJ258:BN258"/>
    <mergeCell ref="BO258:BS258"/>
    <mergeCell ref="A258:F258"/>
    <mergeCell ref="G258:S258"/>
    <mergeCell ref="T258:Z258"/>
    <mergeCell ref="AA258:AE258"/>
    <mergeCell ref="AF258:AJ258"/>
    <mergeCell ref="AK258:AO258"/>
    <mergeCell ref="AP257:AT257"/>
    <mergeCell ref="AU257:AY257"/>
    <mergeCell ref="AZ257:BD257"/>
    <mergeCell ref="BE257:BI257"/>
    <mergeCell ref="BJ257:BN257"/>
    <mergeCell ref="BO257:BS257"/>
    <mergeCell ref="A257:F257"/>
    <mergeCell ref="G257:S257"/>
    <mergeCell ref="T257:Z257"/>
    <mergeCell ref="AA257:AE257"/>
    <mergeCell ref="AF257:AJ257"/>
    <mergeCell ref="AK257:AO257"/>
    <mergeCell ref="AP256:AT256"/>
    <mergeCell ref="AU256:AY256"/>
    <mergeCell ref="AZ256:BD256"/>
    <mergeCell ref="BE256:BI256"/>
    <mergeCell ref="BJ256:BN256"/>
    <mergeCell ref="BO256:BS256"/>
    <mergeCell ref="A254:BS254"/>
    <mergeCell ref="A255:F256"/>
    <mergeCell ref="G255:S256"/>
    <mergeCell ref="T255:Z256"/>
    <mergeCell ref="AA255:AO255"/>
    <mergeCell ref="AP255:BD255"/>
    <mergeCell ref="BE255:BS255"/>
    <mergeCell ref="AA256:AE256"/>
    <mergeCell ref="AF256:AJ256"/>
    <mergeCell ref="AK256:AO256"/>
    <mergeCell ref="BA248:BC248"/>
    <mergeCell ref="BD248:BF248"/>
    <mergeCell ref="BG248:BI248"/>
    <mergeCell ref="BJ248:BL248"/>
    <mergeCell ref="A252:BL252"/>
    <mergeCell ref="A253:BS253"/>
    <mergeCell ref="AO249:AQ249"/>
    <mergeCell ref="AR249:AT249"/>
    <mergeCell ref="AU249:AW249"/>
    <mergeCell ref="AX249:AZ249"/>
    <mergeCell ref="AI248:AK248"/>
    <mergeCell ref="AL248:AN248"/>
    <mergeCell ref="AO248:AQ248"/>
    <mergeCell ref="AR248:AT248"/>
    <mergeCell ref="AU248:AW248"/>
    <mergeCell ref="AX248:AZ248"/>
    <mergeCell ref="BA247:BC247"/>
    <mergeCell ref="BD247:BF247"/>
    <mergeCell ref="BG247:BI247"/>
    <mergeCell ref="BJ247:BL247"/>
    <mergeCell ref="A248:C248"/>
    <mergeCell ref="D248:V248"/>
    <mergeCell ref="W248:Y248"/>
    <mergeCell ref="Z248:AB248"/>
    <mergeCell ref="AC248:AE248"/>
    <mergeCell ref="AF248:AH248"/>
    <mergeCell ref="AI247:AK247"/>
    <mergeCell ref="AL247:AN247"/>
    <mergeCell ref="AO247:AQ247"/>
    <mergeCell ref="AR247:AT247"/>
    <mergeCell ref="AU247:AW247"/>
    <mergeCell ref="AX247:AZ247"/>
    <mergeCell ref="BA246:BC246"/>
    <mergeCell ref="BD246:BF246"/>
    <mergeCell ref="BG246:BI246"/>
    <mergeCell ref="BJ246:BL246"/>
    <mergeCell ref="A247:C247"/>
    <mergeCell ref="D247:V247"/>
    <mergeCell ref="W247:Y247"/>
    <mergeCell ref="Z247:AB247"/>
    <mergeCell ref="AC247:AE247"/>
    <mergeCell ref="AF247:AH247"/>
    <mergeCell ref="AI246:AK246"/>
    <mergeCell ref="AL246:AN246"/>
    <mergeCell ref="AO246:AQ246"/>
    <mergeCell ref="AR246:AT246"/>
    <mergeCell ref="AU246:AW246"/>
    <mergeCell ref="AX246:AZ246"/>
    <mergeCell ref="A246:C246"/>
    <mergeCell ref="D246:V246"/>
    <mergeCell ref="W246:Y246"/>
    <mergeCell ref="Z246:AB246"/>
    <mergeCell ref="AC246:AE246"/>
    <mergeCell ref="AF246:AH246"/>
    <mergeCell ref="BJ244:BL245"/>
    <mergeCell ref="W245:Y245"/>
    <mergeCell ref="Z245:AB245"/>
    <mergeCell ref="AC245:AE245"/>
    <mergeCell ref="AF245:AH245"/>
    <mergeCell ref="AI245:AK245"/>
    <mergeCell ref="AL245:AN245"/>
    <mergeCell ref="AO245:AQ245"/>
    <mergeCell ref="AR245:AT245"/>
    <mergeCell ref="BG243:BL243"/>
    <mergeCell ref="W244:AB244"/>
    <mergeCell ref="AC244:AH244"/>
    <mergeCell ref="AI244:AN244"/>
    <mergeCell ref="AO244:AT244"/>
    <mergeCell ref="AU244:AW245"/>
    <mergeCell ref="AX244:AZ245"/>
    <mergeCell ref="BA244:BC245"/>
    <mergeCell ref="BD244:BF245"/>
    <mergeCell ref="BG244:BI245"/>
    <mergeCell ref="A243:C245"/>
    <mergeCell ref="D243:V245"/>
    <mergeCell ref="W243:AH243"/>
    <mergeCell ref="AI243:AT243"/>
    <mergeCell ref="AU243:AZ243"/>
    <mergeCell ref="BA243:BF243"/>
    <mergeCell ref="AT238:AX238"/>
    <mergeCell ref="AY238:BC238"/>
    <mergeCell ref="BD238:BH238"/>
    <mergeCell ref="BI238:BM238"/>
    <mergeCell ref="BN238:BR238"/>
    <mergeCell ref="A242:BL242"/>
    <mergeCell ref="AT239:AX239"/>
    <mergeCell ref="AY239:BC239"/>
    <mergeCell ref="BD239:BH239"/>
    <mergeCell ref="BI239:BM239"/>
    <mergeCell ref="A238:T238"/>
    <mergeCell ref="U238:Y238"/>
    <mergeCell ref="Z238:AD238"/>
    <mergeCell ref="AE238:AI238"/>
    <mergeCell ref="AJ238:AN238"/>
    <mergeCell ref="AO238:AS238"/>
    <mergeCell ref="AO237:AS237"/>
    <mergeCell ref="AT237:AX237"/>
    <mergeCell ref="AY237:BC237"/>
    <mergeCell ref="BD237:BH237"/>
    <mergeCell ref="BI237:BM237"/>
    <mergeCell ref="BN237:BR237"/>
    <mergeCell ref="AT236:AX236"/>
    <mergeCell ref="AY236:BC236"/>
    <mergeCell ref="BD236:BH236"/>
    <mergeCell ref="BI236:BM236"/>
    <mergeCell ref="BN236:BR236"/>
    <mergeCell ref="A237:T237"/>
    <mergeCell ref="U237:Y237"/>
    <mergeCell ref="Z237:AD237"/>
    <mergeCell ref="AE237:AI237"/>
    <mergeCell ref="AJ237:AN237"/>
    <mergeCell ref="A236:T236"/>
    <mergeCell ref="U236:Y236"/>
    <mergeCell ref="Z236:AD236"/>
    <mergeCell ref="AE236:AI236"/>
    <mergeCell ref="AJ236:AN236"/>
    <mergeCell ref="AO236:AS236"/>
    <mergeCell ref="AO235:AS235"/>
    <mergeCell ref="AT235:AX235"/>
    <mergeCell ref="AY235:BC235"/>
    <mergeCell ref="BD235:BH235"/>
    <mergeCell ref="BI235:BM235"/>
    <mergeCell ref="BN235:BR235"/>
    <mergeCell ref="A234:T235"/>
    <mergeCell ref="U234:AD234"/>
    <mergeCell ref="AE234:AN234"/>
    <mergeCell ref="AO234:AX234"/>
    <mergeCell ref="AY234:BH234"/>
    <mergeCell ref="BI234:BR234"/>
    <mergeCell ref="U235:Y235"/>
    <mergeCell ref="Z235:AD235"/>
    <mergeCell ref="AE235:AI235"/>
    <mergeCell ref="AJ235:AN235"/>
    <mergeCell ref="AP184:AT184"/>
    <mergeCell ref="AU184:AY184"/>
    <mergeCell ref="AZ184:BD184"/>
    <mergeCell ref="BE184:BI184"/>
    <mergeCell ref="A232:BL232"/>
    <mergeCell ref="A233:BR233"/>
    <mergeCell ref="AP185:AT185"/>
    <mergeCell ref="AU185:AY185"/>
    <mergeCell ref="AZ185:BD185"/>
    <mergeCell ref="BE185:BI185"/>
    <mergeCell ref="AP183:AT183"/>
    <mergeCell ref="AU183:AY183"/>
    <mergeCell ref="AZ183:BD183"/>
    <mergeCell ref="BE183:BI183"/>
    <mergeCell ref="A184:C184"/>
    <mergeCell ref="D184:P184"/>
    <mergeCell ref="Q184:U184"/>
    <mergeCell ref="V184:AE184"/>
    <mergeCell ref="AF184:AJ184"/>
    <mergeCell ref="AK184:AO184"/>
    <mergeCell ref="AP182:AT182"/>
    <mergeCell ref="AU182:AY182"/>
    <mergeCell ref="AZ182:BD182"/>
    <mergeCell ref="BE182:BI182"/>
    <mergeCell ref="A183:C183"/>
    <mergeCell ref="D183:P183"/>
    <mergeCell ref="Q183:U183"/>
    <mergeCell ref="V183:AE183"/>
    <mergeCell ref="AF183:AJ183"/>
    <mergeCell ref="AK183:AO183"/>
    <mergeCell ref="AP181:AT181"/>
    <mergeCell ref="AU181:AY181"/>
    <mergeCell ref="AZ181:BD181"/>
    <mergeCell ref="BE181:BI181"/>
    <mergeCell ref="A182:C182"/>
    <mergeCell ref="D182:P182"/>
    <mergeCell ref="Q182:U182"/>
    <mergeCell ref="V182:AE182"/>
    <mergeCell ref="AF182:AJ182"/>
    <mergeCell ref="AK182:AO182"/>
    <mergeCell ref="BT131:BX131"/>
    <mergeCell ref="A179:BL179"/>
    <mergeCell ref="A180:C181"/>
    <mergeCell ref="D180:P181"/>
    <mergeCell ref="Q180:U181"/>
    <mergeCell ref="V180:AE181"/>
    <mergeCell ref="AF180:AT180"/>
    <mergeCell ref="AU180:BI180"/>
    <mergeCell ref="AF181:AJ181"/>
    <mergeCell ref="AK181:AO181"/>
    <mergeCell ref="AP131:AT131"/>
    <mergeCell ref="AU131:AY131"/>
    <mergeCell ref="AZ131:BD131"/>
    <mergeCell ref="BE131:BI131"/>
    <mergeCell ref="BJ131:BN131"/>
    <mergeCell ref="BO131:BS131"/>
    <mergeCell ref="BE130:BI130"/>
    <mergeCell ref="BJ130:BN130"/>
    <mergeCell ref="BO130:BS130"/>
    <mergeCell ref="BT130:BX130"/>
    <mergeCell ref="A131:C131"/>
    <mergeCell ref="D131:P131"/>
    <mergeCell ref="Q131:U131"/>
    <mergeCell ref="V131:AE131"/>
    <mergeCell ref="AF131:AJ131"/>
    <mergeCell ref="AK131:AO131"/>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A129:C129"/>
    <mergeCell ref="D129:P129"/>
    <mergeCell ref="Q129:U129"/>
    <mergeCell ref="V129:AE129"/>
    <mergeCell ref="AF129:AJ129"/>
    <mergeCell ref="AK129:AO129"/>
    <mergeCell ref="BJ127:BX127"/>
    <mergeCell ref="AF128:AJ128"/>
    <mergeCell ref="AK128:AO128"/>
    <mergeCell ref="AP128:AT128"/>
    <mergeCell ref="AU128:AY128"/>
    <mergeCell ref="AZ128:BD128"/>
    <mergeCell ref="BE128:BI128"/>
    <mergeCell ref="BJ128:BN128"/>
    <mergeCell ref="BO128:BS128"/>
    <mergeCell ref="BT128:BX128"/>
    <mergeCell ref="A127:C128"/>
    <mergeCell ref="D127:P128"/>
    <mergeCell ref="Q127:U128"/>
    <mergeCell ref="V127:AE128"/>
    <mergeCell ref="AF127:AT127"/>
    <mergeCell ref="AU127:BI127"/>
    <mergeCell ref="AO113:AS113"/>
    <mergeCell ref="AT113:AX113"/>
    <mergeCell ref="AY113:BC113"/>
    <mergeCell ref="BD113:BH113"/>
    <mergeCell ref="A125:BL125"/>
    <mergeCell ref="A126:BL126"/>
    <mergeCell ref="AJ114:AN114"/>
    <mergeCell ref="AO114:AS114"/>
    <mergeCell ref="AT114:AX114"/>
    <mergeCell ref="AY114:BC114"/>
    <mergeCell ref="AO112:AS112"/>
    <mergeCell ref="AT112:AX112"/>
    <mergeCell ref="AY112:BC112"/>
    <mergeCell ref="BD112:BH112"/>
    <mergeCell ref="A113:C113"/>
    <mergeCell ref="D113:T113"/>
    <mergeCell ref="U113:Y113"/>
    <mergeCell ref="Z113:AD113"/>
    <mergeCell ref="AE113:AI113"/>
    <mergeCell ref="AJ113:AN113"/>
    <mergeCell ref="AO111:AS111"/>
    <mergeCell ref="AT111:AX111"/>
    <mergeCell ref="AY111:BC111"/>
    <mergeCell ref="BD111:BH111"/>
    <mergeCell ref="A112:C112"/>
    <mergeCell ref="D112:T112"/>
    <mergeCell ref="U112:Y112"/>
    <mergeCell ref="Z112:AD112"/>
    <mergeCell ref="AE112:AI112"/>
    <mergeCell ref="AJ112:AN112"/>
    <mergeCell ref="A111:C111"/>
    <mergeCell ref="D111:T111"/>
    <mergeCell ref="U111:Y111"/>
    <mergeCell ref="Z111:AD111"/>
    <mergeCell ref="AE111:AI111"/>
    <mergeCell ref="AJ111:AN111"/>
    <mergeCell ref="AE110:AI110"/>
    <mergeCell ref="AJ110:AN110"/>
    <mergeCell ref="AO110:AS110"/>
    <mergeCell ref="AT110:AX110"/>
    <mergeCell ref="AY110:BC110"/>
    <mergeCell ref="BD110:BH110"/>
    <mergeCell ref="BQ96:BT96"/>
    <mergeCell ref="BU96:BY96"/>
    <mergeCell ref="A107:BL107"/>
    <mergeCell ref="A108:BH108"/>
    <mergeCell ref="A109:C110"/>
    <mergeCell ref="D109:T110"/>
    <mergeCell ref="U109:AN109"/>
    <mergeCell ref="AO109:BH109"/>
    <mergeCell ref="U110:Y110"/>
    <mergeCell ref="Z110:AD110"/>
    <mergeCell ref="AN96:AR96"/>
    <mergeCell ref="AS96:AW96"/>
    <mergeCell ref="AX96:BA96"/>
    <mergeCell ref="BB96:BF96"/>
    <mergeCell ref="BG96:BK96"/>
    <mergeCell ref="BL96:BP96"/>
    <mergeCell ref="A96:C96"/>
    <mergeCell ref="D96:T96"/>
    <mergeCell ref="U96:Y96"/>
    <mergeCell ref="Z96:AD96"/>
    <mergeCell ref="AE96:AH96"/>
    <mergeCell ref="AI96:AM96"/>
    <mergeCell ref="AX95:BA95"/>
    <mergeCell ref="BB95:BF95"/>
    <mergeCell ref="BG95:BK95"/>
    <mergeCell ref="BL95:BP95"/>
    <mergeCell ref="BQ95:BT95"/>
    <mergeCell ref="BU95:BY95"/>
    <mergeCell ref="BQ94:BT94"/>
    <mergeCell ref="BU94:BY94"/>
    <mergeCell ref="A95:C95"/>
    <mergeCell ref="D95:T95"/>
    <mergeCell ref="U95:Y95"/>
    <mergeCell ref="Z95:AD95"/>
    <mergeCell ref="AE95:AH95"/>
    <mergeCell ref="AI95:AM95"/>
    <mergeCell ref="AN95:AR95"/>
    <mergeCell ref="AS95:AW95"/>
    <mergeCell ref="AN94:AR94"/>
    <mergeCell ref="AS94:AW94"/>
    <mergeCell ref="AX94:BA94"/>
    <mergeCell ref="BB94:BF94"/>
    <mergeCell ref="BG94:BK94"/>
    <mergeCell ref="BL94:BP94"/>
    <mergeCell ref="A94:C94"/>
    <mergeCell ref="D94:T94"/>
    <mergeCell ref="U94:Y94"/>
    <mergeCell ref="Z94:AD94"/>
    <mergeCell ref="AE94:AH94"/>
    <mergeCell ref="AI94:AM94"/>
    <mergeCell ref="AX93:BA93"/>
    <mergeCell ref="BB93:BF93"/>
    <mergeCell ref="BG93:BK93"/>
    <mergeCell ref="BL93:BP93"/>
    <mergeCell ref="BQ93:BT93"/>
    <mergeCell ref="BU93:BY93"/>
    <mergeCell ref="U93:Y93"/>
    <mergeCell ref="Z93:AD93"/>
    <mergeCell ref="AE93:AH93"/>
    <mergeCell ref="AI93:AM93"/>
    <mergeCell ref="AN93:AR93"/>
    <mergeCell ref="AS93:AW93"/>
    <mergeCell ref="BB86:BF86"/>
    <mergeCell ref="BG86:BK86"/>
    <mergeCell ref="A89:BL89"/>
    <mergeCell ref="A90:BL90"/>
    <mergeCell ref="A91:BY91"/>
    <mergeCell ref="A92:C93"/>
    <mergeCell ref="D92:T93"/>
    <mergeCell ref="U92:AM92"/>
    <mergeCell ref="AN92:BF92"/>
    <mergeCell ref="BG92:BY92"/>
    <mergeCell ref="BB85:BF85"/>
    <mergeCell ref="BG85:BK85"/>
    <mergeCell ref="A86:E86"/>
    <mergeCell ref="F86:W86"/>
    <mergeCell ref="X86:AB86"/>
    <mergeCell ref="AC86:AG86"/>
    <mergeCell ref="AH86:AL86"/>
    <mergeCell ref="AM86:AQ86"/>
    <mergeCell ref="AR86:AV86"/>
    <mergeCell ref="AW86:BA86"/>
    <mergeCell ref="BB84:BF84"/>
    <mergeCell ref="BG84:BK84"/>
    <mergeCell ref="A85:E85"/>
    <mergeCell ref="F85:W85"/>
    <mergeCell ref="X85:AB85"/>
    <mergeCell ref="AC85:AG85"/>
    <mergeCell ref="AH85:AL85"/>
    <mergeCell ref="AM85:AQ85"/>
    <mergeCell ref="AR85:AV85"/>
    <mergeCell ref="AW85:BA85"/>
    <mergeCell ref="BB83:BF83"/>
    <mergeCell ref="BG83:BK83"/>
    <mergeCell ref="A84:E84"/>
    <mergeCell ref="F84:W84"/>
    <mergeCell ref="X84:AB84"/>
    <mergeCell ref="AC84:AG84"/>
    <mergeCell ref="AH84:AL84"/>
    <mergeCell ref="AM84:AQ84"/>
    <mergeCell ref="AR84:AV84"/>
    <mergeCell ref="AW84:BA84"/>
    <mergeCell ref="A82:E83"/>
    <mergeCell ref="F82:W83"/>
    <mergeCell ref="X82:AQ82"/>
    <mergeCell ref="AR82:BK82"/>
    <mergeCell ref="X83:AB83"/>
    <mergeCell ref="AC83:AG83"/>
    <mergeCell ref="AH83:AL83"/>
    <mergeCell ref="AM83:AQ83"/>
    <mergeCell ref="AR83:AV83"/>
    <mergeCell ref="AW83:BA83"/>
    <mergeCell ref="AR74:AV74"/>
    <mergeCell ref="AW74:BA74"/>
    <mergeCell ref="BB74:BF74"/>
    <mergeCell ref="BG74:BK74"/>
    <mergeCell ref="A80:BL80"/>
    <mergeCell ref="A81:BK81"/>
    <mergeCell ref="BG75:BK75"/>
    <mergeCell ref="A76:D76"/>
    <mergeCell ref="E76:W76"/>
    <mergeCell ref="X76:AB76"/>
    <mergeCell ref="AR73:AV73"/>
    <mergeCell ref="AW73:BA73"/>
    <mergeCell ref="BB73:BF73"/>
    <mergeCell ref="BG73:BK73"/>
    <mergeCell ref="A74:D74"/>
    <mergeCell ref="E74:W74"/>
    <mergeCell ref="X74:AB74"/>
    <mergeCell ref="AC74:AG74"/>
    <mergeCell ref="AH74:AL74"/>
    <mergeCell ref="AM74:AQ74"/>
    <mergeCell ref="AR72:AV72"/>
    <mergeCell ref="AW72:BA72"/>
    <mergeCell ref="BB72:BF72"/>
    <mergeCell ref="BG72:BK72"/>
    <mergeCell ref="A73:D73"/>
    <mergeCell ref="E73:W73"/>
    <mergeCell ref="X73:AB73"/>
    <mergeCell ref="AC73:AG73"/>
    <mergeCell ref="AH73:AL73"/>
    <mergeCell ref="AM73:AQ73"/>
    <mergeCell ref="A72:D72"/>
    <mergeCell ref="E72:W72"/>
    <mergeCell ref="X72:AB72"/>
    <mergeCell ref="AC72:AG72"/>
    <mergeCell ref="AH72:AL72"/>
    <mergeCell ref="AM72:AQ72"/>
    <mergeCell ref="AH71:AL71"/>
    <mergeCell ref="AM71:AQ71"/>
    <mergeCell ref="AR71:AV71"/>
    <mergeCell ref="AW71:BA71"/>
    <mergeCell ref="BB71:BF71"/>
    <mergeCell ref="BG71:BK71"/>
    <mergeCell ref="BQ66:BT66"/>
    <mergeCell ref="BU66:BY66"/>
    <mergeCell ref="A68:BL68"/>
    <mergeCell ref="A69:BK69"/>
    <mergeCell ref="A70:D71"/>
    <mergeCell ref="E70:W71"/>
    <mergeCell ref="X70:AQ70"/>
    <mergeCell ref="AR70:BK70"/>
    <mergeCell ref="X71:AB71"/>
    <mergeCell ref="AC71:AG71"/>
    <mergeCell ref="AN66:AR66"/>
    <mergeCell ref="AS66:AW66"/>
    <mergeCell ref="AX66:BA66"/>
    <mergeCell ref="BB66:BF66"/>
    <mergeCell ref="BG66:BK66"/>
    <mergeCell ref="BL66:BP66"/>
    <mergeCell ref="A66:E66"/>
    <mergeCell ref="F66:T66"/>
    <mergeCell ref="U66:Y66"/>
    <mergeCell ref="Z66:AD66"/>
    <mergeCell ref="AE66:AH66"/>
    <mergeCell ref="AI66:AM66"/>
    <mergeCell ref="AX65:BA65"/>
    <mergeCell ref="BB65:BF65"/>
    <mergeCell ref="BG65:BK65"/>
    <mergeCell ref="BL65:BP65"/>
    <mergeCell ref="BQ65:BT65"/>
    <mergeCell ref="BU65:BY65"/>
    <mergeCell ref="BQ64:BT64"/>
    <mergeCell ref="BU64:BY64"/>
    <mergeCell ref="A65:E65"/>
    <mergeCell ref="F65:T65"/>
    <mergeCell ref="U65:Y65"/>
    <mergeCell ref="Z65:AD65"/>
    <mergeCell ref="AE65:AH65"/>
    <mergeCell ref="AI65:AM65"/>
    <mergeCell ref="AN65:AR65"/>
    <mergeCell ref="AS65:AW65"/>
    <mergeCell ref="AN64:AR64"/>
    <mergeCell ref="AS64:AW64"/>
    <mergeCell ref="AX64:BA64"/>
    <mergeCell ref="BB64:BF64"/>
    <mergeCell ref="BG64:BK64"/>
    <mergeCell ref="BL64:BP64"/>
    <mergeCell ref="BG63:BK63"/>
    <mergeCell ref="BL63:BP63"/>
    <mergeCell ref="BQ63:BT63"/>
    <mergeCell ref="BU63:BY63"/>
    <mergeCell ref="A64:E64"/>
    <mergeCell ref="F64:T64"/>
    <mergeCell ref="U64:Y64"/>
    <mergeCell ref="Z64:AD64"/>
    <mergeCell ref="AE64:AH64"/>
    <mergeCell ref="AI64:AM64"/>
    <mergeCell ref="AE63:AH63"/>
    <mergeCell ref="AI63:AM63"/>
    <mergeCell ref="AN63:AR63"/>
    <mergeCell ref="AS63:AW63"/>
    <mergeCell ref="AX63:BA63"/>
    <mergeCell ref="BB63:BF63"/>
    <mergeCell ref="BU54:BY54"/>
    <mergeCell ref="A60:BL60"/>
    <mergeCell ref="A61:BY61"/>
    <mergeCell ref="A62:E63"/>
    <mergeCell ref="F62:T63"/>
    <mergeCell ref="U62:AM62"/>
    <mergeCell ref="AN62:BF62"/>
    <mergeCell ref="BG62:BY62"/>
    <mergeCell ref="U63:Y63"/>
    <mergeCell ref="Z63:AD63"/>
    <mergeCell ref="AS54:AW54"/>
    <mergeCell ref="AX54:BA54"/>
    <mergeCell ref="BB54:BF54"/>
    <mergeCell ref="BG54:BK54"/>
    <mergeCell ref="BL54:BP54"/>
    <mergeCell ref="BQ54:BT54"/>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0:D51"/>
    <mergeCell ref="E50:T51"/>
    <mergeCell ref="U50:AM50"/>
    <mergeCell ref="AN50:BF50"/>
    <mergeCell ref="BG50:BY50"/>
    <mergeCell ref="U51:Y51"/>
    <mergeCell ref="Z51:AD51"/>
    <mergeCell ref="AE51:AH51"/>
    <mergeCell ref="AI51:AM51"/>
    <mergeCell ref="AN51:AR51"/>
    <mergeCell ref="AW41:BA41"/>
    <mergeCell ref="BB41:BF41"/>
    <mergeCell ref="BG41:BK41"/>
    <mergeCell ref="A47:BY47"/>
    <mergeCell ref="A48:BY48"/>
    <mergeCell ref="A49:BY49"/>
    <mergeCell ref="AM42:AQ42"/>
    <mergeCell ref="AR42:AV42"/>
    <mergeCell ref="AW42:BA42"/>
    <mergeCell ref="BB42:BF42"/>
    <mergeCell ref="AW40:BA40"/>
    <mergeCell ref="BB40:BF40"/>
    <mergeCell ref="BG40:BK40"/>
    <mergeCell ref="A41:D41"/>
    <mergeCell ref="E41:W41"/>
    <mergeCell ref="X41:AB41"/>
    <mergeCell ref="AC41:AG41"/>
    <mergeCell ref="AH41:AL41"/>
    <mergeCell ref="AM41:AQ41"/>
    <mergeCell ref="AR41:AV41"/>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36:BK36"/>
    <mergeCell ref="A37:D38"/>
    <mergeCell ref="E37:W38"/>
    <mergeCell ref="X37:AQ37"/>
    <mergeCell ref="AR37:BK37"/>
    <mergeCell ref="X38:AB38"/>
    <mergeCell ref="AC38:AG38"/>
    <mergeCell ref="AH38:AL38"/>
    <mergeCell ref="AM38:AQ38"/>
    <mergeCell ref="AR38:AV38"/>
    <mergeCell ref="BB30:BF30"/>
    <mergeCell ref="BG30:BK30"/>
    <mergeCell ref="BL30:BP30"/>
    <mergeCell ref="BQ30:BT30"/>
    <mergeCell ref="BU30:BY30"/>
    <mergeCell ref="A35:BL35"/>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96:A105 A113:A122 A248:A249">
    <cfRule type="cellIs" dxfId="3" priority="3" stopIfTrue="1" operator="equal">
      <formula>A95</formula>
    </cfRule>
  </conditionalFormatting>
  <conditionalFormatting sqref="A131:C177 A184:C230">
    <cfRule type="cellIs" dxfId="2" priority="1" stopIfTrue="1" operator="equal">
      <formula>A130</formula>
    </cfRule>
    <cfRule type="cellIs" dxfId="1" priority="2" stopIfTrue="1" operator="equal">
      <formula>0</formula>
    </cfRule>
  </conditionalFormatting>
  <conditionalFormatting sqref="A123">
    <cfRule type="cellIs" dxfId="0" priority="5" stopIfTrue="1" operator="equal">
      <formula>A113</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КПК1217461</vt:lpstr>
      <vt:lpstr>'Додаток2 КПК1217461'!Область_печати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cp:lastPrinted>2021-12-14T13:19:24Z</cp:lastPrinted>
  <dcterms:created xsi:type="dcterms:W3CDTF">2016-07-02T12:27:50Z</dcterms:created>
  <dcterms:modified xsi:type="dcterms:W3CDTF">2021-12-14T13:19:27Z</dcterms:modified>
</cp:coreProperties>
</file>