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1217670" sheetId="6" r:id="rId1"/>
  </sheets>
  <definedNames>
    <definedName name="_xlnm.Print_Area" localSheetId="0">'Додаток2 КПК1217670'!$A$1:$BY$298</definedName>
  </definedNames>
  <calcPr calcId="125725"/>
</workbook>
</file>

<file path=xl/calcChain.xml><?xml version="1.0" encoding="utf-8"?>
<calcChain xmlns="http://schemas.openxmlformats.org/spreadsheetml/2006/main">
  <c r="BH275" i="6"/>
  <c r="AT275"/>
  <c r="AJ275"/>
  <c r="BG266"/>
  <c r="AQ266"/>
  <c r="AZ246"/>
  <c r="AK246"/>
  <c r="AZ245"/>
  <c r="AK245"/>
  <c r="AZ244"/>
  <c r="AK244"/>
  <c r="BO236"/>
  <c r="AZ236"/>
  <c r="AK236"/>
  <c r="BO235"/>
  <c r="AZ235"/>
  <c r="AK235"/>
  <c r="BO234"/>
  <c r="AZ234"/>
  <c r="AK234"/>
  <c r="BD103"/>
  <c r="AJ103"/>
  <c r="BD102"/>
  <c r="AJ102"/>
  <c r="BU94"/>
  <c r="BB94"/>
  <c r="AI94"/>
  <c r="BU93"/>
  <c r="BB93"/>
  <c r="AI93"/>
  <c r="BG83"/>
  <c r="AM83"/>
  <c r="BG75"/>
  <c r="AM75"/>
  <c r="BG74"/>
  <c r="AM74"/>
  <c r="BU66"/>
  <c r="BB66"/>
  <c r="AI66"/>
  <c r="BU58"/>
  <c r="BB58"/>
  <c r="AI58"/>
  <c r="BU57"/>
  <c r="BB57"/>
  <c r="AI57"/>
  <c r="BG47"/>
  <c r="AM47"/>
  <c r="BG46"/>
  <c r="AM46"/>
  <c r="BG45"/>
  <c r="AM45"/>
  <c r="BU36"/>
  <c r="BB36"/>
  <c r="AI36"/>
  <c r="BU35"/>
  <c r="BB35"/>
  <c r="AI35"/>
  <c r="BU34"/>
  <c r="BB34"/>
  <c r="AI34"/>
</calcChain>
</file>

<file path=xl/sharedStrings.xml><?xml version="1.0" encoding="utf-8"?>
<sst xmlns="http://schemas.openxmlformats.org/spreadsheetml/2006/main" count="903" uniqueCount="297">
  <si>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</si>
  <si>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</si>
  <si>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</si>
  <si>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</si>
  <si>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</si>
  <si>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</si>
  <si>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</si>
  <si>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</si>
  <si>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</si>
  <si>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</si>
  <si>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</si>
  <si>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</si>
  <si>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</si>
  <si>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</si>
  <si>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</si>
  <si>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</si>
  <si>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</si>
  <si>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</si>
  <si>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</si>
  <si>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</si>
  <si>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</si>
  <si>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</si>
  <si>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</si>
  <si>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</si>
  <si>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</si>
  <si>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</si>
  <si>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</si>
  <si>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</si>
  <si>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</si>
  <si>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</si>
  <si>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</si>
  <si>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</si>
  <si>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</si>
  <si>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</si>
  <si>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</si>
  <si>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</si>
  <si>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</si>
  <si>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</si>
  <si>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</si>
  <si>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</si>
  <si>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</si>
  <si>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</si>
  <si>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</si>
  <si>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</si>
  <si>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</si>
  <si>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</si>
  <si>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</si>
  <si>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</si>
  <si>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</si>
  <si>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</si>
  <si>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</si>
  <si>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</si>
  <si>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</si>
  <si>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</si>
  <si>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</si>
  <si>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</si>
  <si>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</si>
  <si>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</si>
  <si>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</si>
  <si>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</si>
  <si>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</si>
  <si>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</si>
  <si>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</si>
  <si>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</si>
  <si>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</si>
  <si>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</si>
  <si>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</si>
  <si>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</si>
  <si>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</si>
  <si>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</si>
  <si>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</si>
  <si>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</si>
  <si>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</si>
  <si>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</si>
  <si>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</si>
  <si>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</si>
  <si>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</si>
  <si>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</si>
  <si>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</si>
  <si>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</si>
  <si>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</si>
  <si>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</si>
  <si>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</si>
  <si>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</si>
  <si>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</si>
  <si>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</si>
  <si>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</si>
  <si>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</si>
  <si>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</si>
  <si>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</si>
  <si>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</si>
  <si>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</si>
  <si>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</si>
  <si>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</si>
  <si>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</si>
  <si>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</si>
  <si>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</si>
  <si>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</si>
  <si>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</si>
  <si>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</si>
  <si>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</si>
  <si>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</si>
  <si>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</si>
  <si>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</si>
  <si>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</si>
  <si>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</si>
  <si>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</si>
  <si>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</si>
  <si>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</si>
  <si>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</si>
  <si>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</si>
  <si>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</si>
  <si>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</si>
  <si>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</si>
  <si>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</si>
  <si>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</si>
  <si>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</si>
  <si>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</si>
  <si>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</si>
  <si>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</si>
  <si>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</si>
  <si>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</si>
  <si>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</si>
  <si>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</si>
  <si>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</si>
  <si>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</si>
  <si>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</si>
  <si>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</si>
  <si>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</si>
  <si>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</si>
  <si>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</si>
  <si>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</si>
  <si>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</si>
  <si>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</si>
  <si>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</si>
  <si>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</si>
  <si>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</si>
  <si>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</si>
  <si>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</si>
  <si>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</si>
  <si>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</si>
  <si>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</si>
  <si>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</si>
  <si>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</si>
  <si>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</si>
  <si>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</si>
  <si>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</si>
  <si>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</si>
  <si>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</si>
  <si>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</si>
  <si>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</si>
  <si>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</si>
  <si>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</si>
  <si>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</si>
  <si>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</si>
  <si>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</si>
  <si>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</si>
  <si>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</si>
  <si>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</si>
  <si>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</si>
  <si>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</si>
  <si>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</si>
  <si>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</si>
  <si>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</si>
  <si>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</si>
  <si>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</si>
  <si>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</si>
  <si>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</si>
  <si>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</si>
  <si>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</si>
  <si>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</si>
  <si>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</si>
  <si>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Інші надходження спеціального фонду (розписати за видами надходжень)</t>
  </si>
  <si>
    <t>X</t>
  </si>
  <si>
    <t>Кошти, що передаються із загального фонду бюджету до бюджету розвитку (спеціального фонду)</t>
  </si>
  <si>
    <t>Капітальні трансферти підприємствам (установам, організаціям)</t>
  </si>
  <si>
    <t>Фінансова підтримка підприємств комунальної форми власності</t>
  </si>
  <si>
    <t>затрат</t>
  </si>
  <si>
    <t xml:space="preserve">formula=RC[-16]+RC[-8]                          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</si>
  <si>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</si>
  <si>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</si>
  <si>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2020-2021 рр.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</si>
  <si>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</si>
  <si>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</si>
  <si>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початку року КП "Затишне місто"</t>
  </si>
  <si>
    <t>Результат фінансової діяльності на початку року КП "Стадіон Прометей"</t>
  </si>
  <si>
    <t>Результат фінансової діяльності на початку року КП "Павлоград Світло"</t>
  </si>
  <si>
    <t>Результат фінансової діяльності на початку року КП "Павлоградська телерадіокомпанія"</t>
  </si>
  <si>
    <t>Результат фінансової діяльності на початку року КП "Сп. Агенція Риткал"</t>
  </si>
  <si>
    <t>відс.</t>
  </si>
  <si>
    <t>Результат фінансової діяльності на початок року КП "Управління ринками"</t>
  </si>
  <si>
    <t>Фінансовий план комунального підприємства  2020-2021 рр.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</si>
  <si>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</si>
  <si>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</si>
  <si>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</si>
  <si>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Фінансовий план комунального підприємства 2020 р., пропозиція до прогнозу міського бюджету на 2022-2024 рр.</t>
  </si>
  <si>
    <t>Обсяг видатків, що спрямовується на поповнення статутного капіталу КП "Павлоградводоканал"</t>
  </si>
  <si>
    <t>Фінансовий план комунального підприємства 2020-2021 рр., пропозиція до прогнозу міського бюджету на 2022-2024 рр.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</si>
  <si>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</si>
  <si>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"Затишне місто"</t>
  </si>
  <si>
    <t>Фінансовий план комунального підприємства 2020-2021 рр., пропозиція до прогнозу міського бюджету на 2023-2024 рр.</t>
  </si>
  <si>
    <t>Обсяг видатків, що спрямовується  на поповнення статутного  капіталу КП "Стадіон Прометей"</t>
  </si>
  <si>
    <t>Обсяг видатків що спрямовується на поповнення статутного капіталу КП "Спеціалізована Агенція Ритуал"</t>
  </si>
  <si>
    <t>Фінансовий план комунального підприємства 2021 р.</t>
  </si>
  <si>
    <t>Обсяг видатків, що спрямовується на поповнення статутного капіталу КП "Управління ринками"</t>
  </si>
  <si>
    <t>Обсяг видатків, що спрямовується на поповнення статутного капіталу КП "Павлоградтрансенерго"</t>
  </si>
  <si>
    <t>Фінансовий план комунального підприємства 2020 р.</t>
  </si>
  <si>
    <t>Обсяг видатків, що спрямовується на поповнення статутного капіталу КП "Павлоград-Світло"</t>
  </si>
  <si>
    <t>Фінансовий план комунального підприємства 2020-2021  рр., пропозиція до прогнозу міського бюджету на 2023 р.</t>
  </si>
  <si>
    <t>Обсяг видатків, що спрямовується на поповнення статутного капіталу КП "Павлоградська телерадіокомпанія"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</si>
  <si>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</si>
  <si>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</si>
  <si>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за 2020 р.</t>
  </si>
  <si>
    <t>Результат фінансової діяльності на кінець року КП "Павлоградводоканал"</t>
  </si>
  <si>
    <t>Результат фінансової  діяльності на кінець року КП "Павлогражитлосервіс"</t>
  </si>
  <si>
    <t>Фінансовий план комунального підприємства за 2021 р.</t>
  </si>
  <si>
    <t>Результат фінансової  діяльності на кінець року КП "Затишне місто"</t>
  </si>
  <si>
    <t>Фінансовий план комунального підприємства 2020-2021 рр</t>
  </si>
  <si>
    <t>Результат фінансової діяльності на кінець року КП "Павлоградська телерадіокомпанія"</t>
  </si>
  <si>
    <t>Результат фінансової  діяльності на кінець року КП "Стадіон Прометей"</t>
  </si>
  <si>
    <t>Результат фінансової діяльності на кінець року КП "Павлоград Світло"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</si>
  <si>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</si>
  <si>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"Сп. Агенція Ритуал"</t>
  </si>
  <si>
    <t>Результат фінансової діяльності на кінець року КП "Управління ринками"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</si>
  <si>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</si>
  <si>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</si>
  <si>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</si>
  <si>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</si>
  <si>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</si>
  <si>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"Затишне місто"</t>
  </si>
  <si>
    <t>Співвідношення суми розміру статутного капіталу до суми поповнення статутного капіталу в минулому році КП "Павлоградська телерадіокомпанія"</t>
  </si>
  <si>
    <t>Співвідношення суми розміру статутного капіталу до суми поповнення статутного капіталу у минулому році КП "Стадіон Прометей"</t>
  </si>
  <si>
    <t>Співвідношення суми розміру статутного капіталу до суми поповнення статутного капіталу у минулому році КП "Павлоград Світло"</t>
  </si>
  <si>
    <t>Співвідношення суми розміру поповнення статутного капіталу до суми поповнення розміру статутного капіталу у минулому році КП "Павлоградтрансенерго"</t>
  </si>
  <si>
    <t>Співвідношення суми розміру статутного капіталу до суми  поповнення статутного капіталу у минулому році КП "Сп. Агенція Ритуал"</t>
  </si>
  <si>
    <t>Співвідношення суми розміру статутного капіталу до суми поповнення статутного капіталу у минулому році КП "Управління ринками"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</si>
  <si>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</si>
  <si>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</si>
  <si>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</si>
  <si>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щодо надання фінансової підтримки комунальним підприємствам, що належать до комунальної власності територіальної громади м.ю Павлоград на 2018-2020 роки</t>
  </si>
  <si>
    <t>рішення міської ради від 22.12.2017 р. №1002-32/VII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</si>
  <si>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</si>
  <si>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рішення міської ради від 18.08.2020 р. № 2040-71/VII</t>
  </si>
  <si>
    <t>Підтримка підприємств комунальної форми власності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</si>
  <si>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Наказ МФУ від 14.12.2001 р. № 574 "Про затвердження Інструкції про виконання бюджетних програм та особливості їх участі у  бюджетному процесі"._x000D_
5. Наказ МФУ від 20.09.2017 р. № 793 "Про затвердження складових програмної класифікації видатків та кредитування місцевих бюджетів"._x000D_
6.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(капіталів)"._x000D_
7. Рішення міської ради від 18.08.2020 року № 2040-71/VII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2021-2023 роки"._x000D_
8. Лист фінансового управління від 24.09.2021 р. № 02/01-329 "Про підготовку бюджетного запиту на 2022-2024 роки".</t>
  </si>
  <si>
    <t>В 2020 році з міського бюджету для підтримки комунальних підприємств міста надано фінансову підтримку 8 комунальним підприємствам міста, що забезпечило:своєчасну оплату за природний газ з метою вчасного надання послуг з теплопостачання багатоквартирних будинків та об'єктів соціальної сфери міста; погашення заборгованості за покупну воду перед ДМП "ВКГ "Дніпро-Західний Донбас" з метою забезпечення міста безперебійним водопостачанням; відшкодуванням збитків з утримання: транзитного містечка для внутрішньо переміщених осіб (вимушених переселенців), гуртожитків; покращено фінансово-господарську діяльність комунальних підприємств а саме придбання: ноутбуків, радіомовних передавачів, мікрофонів, системи фінальної обробки звуку, розпилювача для нанесення кольорової дорожньої розмітки, тощо._x000D_
В 2021 році для забезпечення належного  надання якісних, безперебійних комунальних послуг населенню, покращенню матеріально-технічного оснащення комунальних підприємств з метою сприянню сприятливих умов життєдіяльності міста виділено фінансову підтримку 7 комунальним підприємствам. Виділення коштів в 2022-2024 роках забезпечить: своєчасне проведення капітальних ремонтів об'єктів і споруд, мереж і комунікацій; оновлення виробничих потужностей та зниження рівня аварійності об'єктів; створення умов більш стабільної і беззбиткової роботикомунальних підприємств при здійсненні ними господарської діяльності; вирішенню інших проблемних питань, які виникають при наданні відповідних послуг комунальними підприємствами, тощо.</t>
  </si>
  <si>
    <t>(1)(2)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</si>
  <si>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</si>
  <si>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</si>
  <si>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відділу з економічних питань та планування</t>
  </si>
  <si>
    <t>А.Ю Завгородній</t>
  </si>
  <si>
    <t>Я.В Худович</t>
  </si>
  <si>
    <t>26137720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</si>
  <si>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</si>
  <si>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</si>
  <si>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</si>
  <si>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</si>
  <si>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</si>
  <si>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</si>
  <si>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</si>
  <si>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</si>
  <si>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</si>
  <si>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</si>
  <si>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</si>
  <si>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</si>
  <si>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</si>
  <si>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</si>
  <si>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</si>
  <si>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</si>
  <si>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</si>
  <si>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</si>
  <si>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</si>
  <si>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</si>
  <si>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</si>
  <si>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</si>
  <si>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</si>
  <si>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</si>
  <si>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</si>
  <si>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</si>
  <si>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</si>
  <si>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</si>
  <si>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</si>
  <si>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</si>
  <si>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</si>
  <si>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</si>
  <si>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</si>
  <si>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</si>
  <si>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</si>
  <si>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</si>
  <si>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</si>
  <si>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</si>
  <si>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(1)(2)(1)(7)(6)(7)(0)</t>
  </si>
  <si>
    <t>(7)(6)(7)(0)</t>
  </si>
  <si>
    <t>(0)(4)(9)(0)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</si>
  <si>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</si>
  <si>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</si>
  <si>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(1)(2)(1)</t>
  </si>
</sst>
</file>

<file path=xl/styles.xml><?xml version="1.0" encoding="utf-8"?>
<styleSheet xmlns="http://schemas.openxmlformats.org/spreadsheetml/2006/main">
  <numFmts count="1">
    <numFmt numFmtId="17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174" fontId="4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99"/>
  <sheetViews>
    <sheetView tabSelected="1" topLeftCell="A250" zoomScaleNormal="100" workbookViewId="0">
      <selection activeCell="A257" sqref="A257:IV257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>
      <c r="A2" s="32" t="s">
        <v>278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>
      <c r="A4" s="11" t="s">
        <v>159</v>
      </c>
      <c r="B4" s="133" t="s">
        <v>247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8"/>
      <c r="AH4" s="35" t="s">
        <v>246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8" t="s">
        <v>252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33" t="s">
        <v>295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8"/>
      <c r="AH7" s="35" t="s">
        <v>296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8" t="s">
        <v>252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>
      <c r="A10" s="11" t="s">
        <v>164</v>
      </c>
      <c r="B10" s="35" t="s">
        <v>291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292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293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9" t="s">
        <v>294</v>
      </c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20"/>
      <c r="BL10" s="138" t="s">
        <v>253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2" spans="1:79" ht="15" customHeight="1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13"/>
      <c r="AA12" s="142"/>
      <c r="AB12" s="142"/>
      <c r="AC12" s="142"/>
      <c r="AD12" s="142"/>
      <c r="AE12" s="142"/>
      <c r="AF12" s="142"/>
      <c r="AG12" s="142"/>
      <c r="AH12" s="142"/>
      <c r="AI12" s="142"/>
      <c r="AJ12" s="13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7"/>
      <c r="BM12" s="7"/>
      <c r="BN12" s="7"/>
      <c r="BO12" s="7"/>
      <c r="BP12" s="7"/>
      <c r="BQ12" s="7"/>
      <c r="BR12" s="7"/>
      <c r="BS12" s="7"/>
      <c r="BT12" s="13"/>
      <c r="BU12" s="13"/>
      <c r="BV12" s="13"/>
      <c r="BW12" s="13"/>
      <c r="BX12" s="13"/>
      <c r="BY12" s="13"/>
      <c r="BZ12" s="13"/>
      <c r="CA12" s="13"/>
    </row>
    <row r="14" spans="1:79" ht="14.25" customHeight="1">
      <c r="A14" s="29" t="s">
        <v>279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4.25" customHeight="1">
      <c r="A15" s="29" t="s">
        <v>148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</row>
    <row r="16" spans="1:79" ht="15" customHeight="1">
      <c r="A16" s="131" t="s">
        <v>243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32"/>
      <c r="AZ16" s="132"/>
      <c r="BA16" s="132"/>
      <c r="BB16" s="13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2"/>
    </row>
    <row r="17" spans="1:77" ht="15" customHeight="1">
      <c r="A17" s="140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</row>
    <row r="18" spans="1:77" ht="1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</row>
    <row r="19" spans="1:77" ht="15" customHeight="1">
      <c r="A19" s="81" t="s">
        <v>149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</row>
    <row r="20" spans="1:77" ht="15" customHeight="1">
      <c r="A20" s="131" t="s">
        <v>176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</row>
    <row r="21" spans="1:77" ht="15" customHeight="1">
      <c r="A21" s="140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  <c r="BS21" s="141"/>
      <c r="BT21" s="141"/>
      <c r="BU21" s="141"/>
      <c r="BV21" s="141"/>
      <c r="BW21" s="141"/>
      <c r="BX21" s="141"/>
      <c r="BY21" s="141"/>
    </row>
    <row r="22" spans="1:77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7" ht="14.25" customHeight="1">
      <c r="A23" s="29" t="s">
        <v>150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7" ht="170.25" customHeight="1">
      <c r="A24" s="131" t="s">
        <v>244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2"/>
      <c r="BI24" s="132"/>
      <c r="BJ24" s="132"/>
      <c r="BK24" s="132"/>
      <c r="BL24" s="132"/>
      <c r="BM24" s="132"/>
      <c r="BN24" s="132"/>
      <c r="BO24" s="132"/>
      <c r="BP24" s="132"/>
      <c r="BQ24" s="132"/>
      <c r="BR24" s="132"/>
      <c r="BS24" s="132"/>
      <c r="BT24" s="132"/>
      <c r="BU24" s="132"/>
      <c r="BV24" s="132"/>
      <c r="BW24" s="132"/>
      <c r="BX24" s="132"/>
      <c r="BY24" s="132"/>
    </row>
    <row r="25" spans="1:77" ht="12" customHeight="1">
      <c r="A25" s="140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</row>
    <row r="26" spans="1:77" ht="1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</row>
    <row r="27" spans="1:77" ht="14.25" customHeight="1">
      <c r="A27" s="29" t="s">
        <v>151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</row>
    <row r="28" spans="1:77" ht="14.25" customHeight="1">
      <c r="A28" s="79" t="s">
        <v>264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</row>
    <row r="29" spans="1:77" ht="15" customHeight="1">
      <c r="A29" s="31" t="s">
        <v>254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</row>
    <row r="30" spans="1:77" ht="23.1" customHeight="1">
      <c r="A30" s="54" t="s">
        <v>2</v>
      </c>
      <c r="B30" s="55"/>
      <c r="C30" s="55"/>
      <c r="D30" s="56"/>
      <c r="E30" s="54" t="s">
        <v>19</v>
      </c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27" t="s">
        <v>255</v>
      </c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 t="s">
        <v>258</v>
      </c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 t="s">
        <v>265</v>
      </c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</row>
    <row r="31" spans="1:77" ht="54.75" customHeight="1">
      <c r="A31" s="57"/>
      <c r="B31" s="58"/>
      <c r="C31" s="58"/>
      <c r="D31" s="59"/>
      <c r="E31" s="57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36" t="s">
        <v>4</v>
      </c>
      <c r="V31" s="37"/>
      <c r="W31" s="37"/>
      <c r="X31" s="37"/>
      <c r="Y31" s="38"/>
      <c r="Z31" s="36" t="s">
        <v>3</v>
      </c>
      <c r="AA31" s="37"/>
      <c r="AB31" s="37"/>
      <c r="AC31" s="37"/>
      <c r="AD31" s="38"/>
      <c r="AE31" s="51" t="s">
        <v>116</v>
      </c>
      <c r="AF31" s="52"/>
      <c r="AG31" s="52"/>
      <c r="AH31" s="53"/>
      <c r="AI31" s="36" t="s">
        <v>5</v>
      </c>
      <c r="AJ31" s="37"/>
      <c r="AK31" s="37"/>
      <c r="AL31" s="37"/>
      <c r="AM31" s="38"/>
      <c r="AN31" s="36" t="s">
        <v>4</v>
      </c>
      <c r="AO31" s="37"/>
      <c r="AP31" s="37"/>
      <c r="AQ31" s="37"/>
      <c r="AR31" s="38"/>
      <c r="AS31" s="36" t="s">
        <v>3</v>
      </c>
      <c r="AT31" s="37"/>
      <c r="AU31" s="37"/>
      <c r="AV31" s="37"/>
      <c r="AW31" s="38"/>
      <c r="AX31" s="51" t="s">
        <v>116</v>
      </c>
      <c r="AY31" s="52"/>
      <c r="AZ31" s="52"/>
      <c r="BA31" s="53"/>
      <c r="BB31" s="36" t="s">
        <v>96</v>
      </c>
      <c r="BC31" s="37"/>
      <c r="BD31" s="37"/>
      <c r="BE31" s="37"/>
      <c r="BF31" s="38"/>
      <c r="BG31" s="36" t="s">
        <v>4</v>
      </c>
      <c r="BH31" s="37"/>
      <c r="BI31" s="37"/>
      <c r="BJ31" s="37"/>
      <c r="BK31" s="38"/>
      <c r="BL31" s="36" t="s">
        <v>3</v>
      </c>
      <c r="BM31" s="37"/>
      <c r="BN31" s="37"/>
      <c r="BO31" s="37"/>
      <c r="BP31" s="38"/>
      <c r="BQ31" s="51" t="s">
        <v>116</v>
      </c>
      <c r="BR31" s="52"/>
      <c r="BS31" s="52"/>
      <c r="BT31" s="53"/>
      <c r="BU31" s="36" t="s">
        <v>97</v>
      </c>
      <c r="BV31" s="37"/>
      <c r="BW31" s="37"/>
      <c r="BX31" s="37"/>
      <c r="BY31" s="38"/>
    </row>
    <row r="32" spans="1:77" ht="15" customHeight="1">
      <c r="A32" s="36">
        <v>1</v>
      </c>
      <c r="B32" s="37"/>
      <c r="C32" s="37"/>
      <c r="D32" s="38"/>
      <c r="E32" s="36">
        <v>2</v>
      </c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6">
        <v>3</v>
      </c>
      <c r="V32" s="37"/>
      <c r="W32" s="37"/>
      <c r="X32" s="37"/>
      <c r="Y32" s="38"/>
      <c r="Z32" s="36">
        <v>4</v>
      </c>
      <c r="AA32" s="37"/>
      <c r="AB32" s="37"/>
      <c r="AC32" s="37"/>
      <c r="AD32" s="38"/>
      <c r="AE32" s="36">
        <v>5</v>
      </c>
      <c r="AF32" s="37"/>
      <c r="AG32" s="37"/>
      <c r="AH32" s="38"/>
      <c r="AI32" s="36">
        <v>6</v>
      </c>
      <c r="AJ32" s="37"/>
      <c r="AK32" s="37"/>
      <c r="AL32" s="37"/>
      <c r="AM32" s="38"/>
      <c r="AN32" s="36">
        <v>7</v>
      </c>
      <c r="AO32" s="37"/>
      <c r="AP32" s="37"/>
      <c r="AQ32" s="37"/>
      <c r="AR32" s="38"/>
      <c r="AS32" s="36">
        <v>8</v>
      </c>
      <c r="AT32" s="37"/>
      <c r="AU32" s="37"/>
      <c r="AV32" s="37"/>
      <c r="AW32" s="38"/>
      <c r="AX32" s="36">
        <v>9</v>
      </c>
      <c r="AY32" s="37"/>
      <c r="AZ32" s="37"/>
      <c r="BA32" s="38"/>
      <c r="BB32" s="36">
        <v>10</v>
      </c>
      <c r="BC32" s="37"/>
      <c r="BD32" s="37"/>
      <c r="BE32" s="37"/>
      <c r="BF32" s="38"/>
      <c r="BG32" s="36">
        <v>11</v>
      </c>
      <c r="BH32" s="37"/>
      <c r="BI32" s="37"/>
      <c r="BJ32" s="37"/>
      <c r="BK32" s="38"/>
      <c r="BL32" s="36">
        <v>12</v>
      </c>
      <c r="BM32" s="37"/>
      <c r="BN32" s="37"/>
      <c r="BO32" s="37"/>
      <c r="BP32" s="38"/>
      <c r="BQ32" s="36">
        <v>13</v>
      </c>
      <c r="BR32" s="37"/>
      <c r="BS32" s="37"/>
      <c r="BT32" s="38"/>
      <c r="BU32" s="36">
        <v>14</v>
      </c>
      <c r="BV32" s="37"/>
      <c r="BW32" s="37"/>
      <c r="BX32" s="37"/>
      <c r="BY32" s="38"/>
    </row>
    <row r="33" spans="1:79" ht="13.5" hidden="1" customHeight="1">
      <c r="A33" s="39" t="s">
        <v>56</v>
      </c>
      <c r="B33" s="40"/>
      <c r="C33" s="40"/>
      <c r="D33" s="41"/>
      <c r="E33" s="39" t="s">
        <v>57</v>
      </c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82" t="s">
        <v>65</v>
      </c>
      <c r="V33" s="83"/>
      <c r="W33" s="83"/>
      <c r="X33" s="83"/>
      <c r="Y33" s="84"/>
      <c r="Z33" s="82" t="s">
        <v>66</v>
      </c>
      <c r="AA33" s="83"/>
      <c r="AB33" s="83"/>
      <c r="AC33" s="83"/>
      <c r="AD33" s="84"/>
      <c r="AE33" s="39" t="s">
        <v>91</v>
      </c>
      <c r="AF33" s="40"/>
      <c r="AG33" s="40"/>
      <c r="AH33" s="41"/>
      <c r="AI33" s="47" t="s">
        <v>170</v>
      </c>
      <c r="AJ33" s="48"/>
      <c r="AK33" s="48"/>
      <c r="AL33" s="48"/>
      <c r="AM33" s="49"/>
      <c r="AN33" s="39" t="s">
        <v>67</v>
      </c>
      <c r="AO33" s="40"/>
      <c r="AP33" s="40"/>
      <c r="AQ33" s="40"/>
      <c r="AR33" s="41"/>
      <c r="AS33" s="39" t="s">
        <v>68</v>
      </c>
      <c r="AT33" s="40"/>
      <c r="AU33" s="40"/>
      <c r="AV33" s="40"/>
      <c r="AW33" s="41"/>
      <c r="AX33" s="39" t="s">
        <v>92</v>
      </c>
      <c r="AY33" s="40"/>
      <c r="AZ33" s="40"/>
      <c r="BA33" s="41"/>
      <c r="BB33" s="47" t="s">
        <v>170</v>
      </c>
      <c r="BC33" s="48"/>
      <c r="BD33" s="48"/>
      <c r="BE33" s="48"/>
      <c r="BF33" s="49"/>
      <c r="BG33" s="39" t="s">
        <v>58</v>
      </c>
      <c r="BH33" s="40"/>
      <c r="BI33" s="40"/>
      <c r="BJ33" s="40"/>
      <c r="BK33" s="41"/>
      <c r="BL33" s="39" t="s">
        <v>59</v>
      </c>
      <c r="BM33" s="40"/>
      <c r="BN33" s="40"/>
      <c r="BO33" s="40"/>
      <c r="BP33" s="41"/>
      <c r="BQ33" s="39" t="s">
        <v>93</v>
      </c>
      <c r="BR33" s="40"/>
      <c r="BS33" s="40"/>
      <c r="BT33" s="41"/>
      <c r="BU33" s="47" t="s">
        <v>170</v>
      </c>
      <c r="BV33" s="48"/>
      <c r="BW33" s="48"/>
      <c r="BX33" s="48"/>
      <c r="BY33" s="49"/>
      <c r="CA33" t="s">
        <v>21</v>
      </c>
    </row>
    <row r="34" spans="1:79" s="99" customFormat="1" ht="25.5" customHeight="1">
      <c r="A34" s="89"/>
      <c r="B34" s="90"/>
      <c r="C34" s="90"/>
      <c r="D34" s="91"/>
      <c r="E34" s="92" t="s">
        <v>172</v>
      </c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4"/>
      <c r="U34" s="95" t="s">
        <v>173</v>
      </c>
      <c r="V34" s="95"/>
      <c r="W34" s="95"/>
      <c r="X34" s="95"/>
      <c r="Y34" s="95"/>
      <c r="Z34" s="95">
        <v>31132048.75</v>
      </c>
      <c r="AA34" s="95"/>
      <c r="AB34" s="95"/>
      <c r="AC34" s="95"/>
      <c r="AD34" s="95"/>
      <c r="AE34" s="96">
        <v>31132048.75</v>
      </c>
      <c r="AF34" s="97"/>
      <c r="AG34" s="97"/>
      <c r="AH34" s="98"/>
      <c r="AI34" s="96">
        <f>IF(ISNUMBER(U34),U34,0)+IF(ISNUMBER(Z34),Z34,0)</f>
        <v>31132048.75</v>
      </c>
      <c r="AJ34" s="97"/>
      <c r="AK34" s="97"/>
      <c r="AL34" s="97"/>
      <c r="AM34" s="98"/>
      <c r="AN34" s="96" t="s">
        <v>173</v>
      </c>
      <c r="AO34" s="97"/>
      <c r="AP34" s="97"/>
      <c r="AQ34" s="97"/>
      <c r="AR34" s="98"/>
      <c r="AS34" s="96">
        <v>17343650.149999999</v>
      </c>
      <c r="AT34" s="97"/>
      <c r="AU34" s="97"/>
      <c r="AV34" s="97"/>
      <c r="AW34" s="98"/>
      <c r="AX34" s="96">
        <v>17343650.149999999</v>
      </c>
      <c r="AY34" s="97"/>
      <c r="AZ34" s="97"/>
      <c r="BA34" s="98"/>
      <c r="BB34" s="96">
        <f>IF(ISNUMBER(AN34),AN34,0)+IF(ISNUMBER(AS34),AS34,0)</f>
        <v>17343650.149999999</v>
      </c>
      <c r="BC34" s="97"/>
      <c r="BD34" s="97"/>
      <c r="BE34" s="97"/>
      <c r="BF34" s="98"/>
      <c r="BG34" s="96" t="s">
        <v>173</v>
      </c>
      <c r="BH34" s="97"/>
      <c r="BI34" s="97"/>
      <c r="BJ34" s="97"/>
      <c r="BK34" s="98"/>
      <c r="BL34" s="96">
        <v>34800286</v>
      </c>
      <c r="BM34" s="97"/>
      <c r="BN34" s="97"/>
      <c r="BO34" s="97"/>
      <c r="BP34" s="98"/>
      <c r="BQ34" s="96">
        <v>34800286</v>
      </c>
      <c r="BR34" s="97"/>
      <c r="BS34" s="97"/>
      <c r="BT34" s="98"/>
      <c r="BU34" s="96">
        <f>IF(ISNUMBER(BG34),BG34,0)+IF(ISNUMBER(BL34),BL34,0)</f>
        <v>34800286</v>
      </c>
      <c r="BV34" s="97"/>
      <c r="BW34" s="97"/>
      <c r="BX34" s="97"/>
      <c r="BY34" s="98"/>
      <c r="CA34" s="99" t="s">
        <v>22</v>
      </c>
    </row>
    <row r="35" spans="1:79" s="99" customFormat="1" ht="38.25" customHeight="1">
      <c r="A35" s="89">
        <v>208400</v>
      </c>
      <c r="B35" s="90"/>
      <c r="C35" s="90"/>
      <c r="D35" s="91"/>
      <c r="E35" s="92" t="s">
        <v>174</v>
      </c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4"/>
      <c r="U35" s="95" t="s">
        <v>173</v>
      </c>
      <c r="V35" s="95"/>
      <c r="W35" s="95"/>
      <c r="X35" s="95"/>
      <c r="Y35" s="95"/>
      <c r="Z35" s="95">
        <v>31132048.75</v>
      </c>
      <c r="AA35" s="95"/>
      <c r="AB35" s="95"/>
      <c r="AC35" s="95"/>
      <c r="AD35" s="95"/>
      <c r="AE35" s="96">
        <v>31132048.75</v>
      </c>
      <c r="AF35" s="97"/>
      <c r="AG35" s="97"/>
      <c r="AH35" s="98"/>
      <c r="AI35" s="96">
        <f>IF(ISNUMBER(U35),U35,0)+IF(ISNUMBER(Z35),Z35,0)</f>
        <v>31132048.75</v>
      </c>
      <c r="AJ35" s="97"/>
      <c r="AK35" s="97"/>
      <c r="AL35" s="97"/>
      <c r="AM35" s="98"/>
      <c r="AN35" s="96" t="s">
        <v>173</v>
      </c>
      <c r="AO35" s="97"/>
      <c r="AP35" s="97"/>
      <c r="AQ35" s="97"/>
      <c r="AR35" s="98"/>
      <c r="AS35" s="96">
        <v>17343650.149999999</v>
      </c>
      <c r="AT35" s="97"/>
      <c r="AU35" s="97"/>
      <c r="AV35" s="97"/>
      <c r="AW35" s="98"/>
      <c r="AX35" s="96">
        <v>17343650.149999999</v>
      </c>
      <c r="AY35" s="97"/>
      <c r="AZ35" s="97"/>
      <c r="BA35" s="98"/>
      <c r="BB35" s="96">
        <f>IF(ISNUMBER(AN35),AN35,0)+IF(ISNUMBER(AS35),AS35,0)</f>
        <v>17343650.149999999</v>
      </c>
      <c r="BC35" s="97"/>
      <c r="BD35" s="97"/>
      <c r="BE35" s="97"/>
      <c r="BF35" s="98"/>
      <c r="BG35" s="96" t="s">
        <v>173</v>
      </c>
      <c r="BH35" s="97"/>
      <c r="BI35" s="97"/>
      <c r="BJ35" s="97"/>
      <c r="BK35" s="98"/>
      <c r="BL35" s="96">
        <v>34800286</v>
      </c>
      <c r="BM35" s="97"/>
      <c r="BN35" s="97"/>
      <c r="BO35" s="97"/>
      <c r="BP35" s="98"/>
      <c r="BQ35" s="96">
        <v>34800286</v>
      </c>
      <c r="BR35" s="97"/>
      <c r="BS35" s="97"/>
      <c r="BT35" s="98"/>
      <c r="BU35" s="96">
        <f>IF(ISNUMBER(BG35),BG35,0)+IF(ISNUMBER(BL35),BL35,0)</f>
        <v>34800286</v>
      </c>
      <c r="BV35" s="97"/>
      <c r="BW35" s="97"/>
      <c r="BX35" s="97"/>
      <c r="BY35" s="98"/>
    </row>
    <row r="36" spans="1:79" s="6" customFormat="1" ht="12.75" customHeight="1">
      <c r="A36" s="86"/>
      <c r="B36" s="87"/>
      <c r="C36" s="87"/>
      <c r="D36" s="88"/>
      <c r="E36" s="100" t="s">
        <v>147</v>
      </c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2"/>
      <c r="U36" s="103">
        <v>0</v>
      </c>
      <c r="V36" s="103"/>
      <c r="W36" s="103"/>
      <c r="X36" s="103"/>
      <c r="Y36" s="103"/>
      <c r="Z36" s="103">
        <v>31132048.75</v>
      </c>
      <c r="AA36" s="103"/>
      <c r="AB36" s="103"/>
      <c r="AC36" s="103"/>
      <c r="AD36" s="103"/>
      <c r="AE36" s="104">
        <v>31132048.75</v>
      </c>
      <c r="AF36" s="105"/>
      <c r="AG36" s="105"/>
      <c r="AH36" s="106"/>
      <c r="AI36" s="104">
        <f>IF(ISNUMBER(U36),U36,0)+IF(ISNUMBER(Z36),Z36,0)</f>
        <v>31132048.75</v>
      </c>
      <c r="AJ36" s="105"/>
      <c r="AK36" s="105"/>
      <c r="AL36" s="105"/>
      <c r="AM36" s="106"/>
      <c r="AN36" s="104">
        <v>0</v>
      </c>
      <c r="AO36" s="105"/>
      <c r="AP36" s="105"/>
      <c r="AQ36" s="105"/>
      <c r="AR36" s="106"/>
      <c r="AS36" s="104">
        <v>17343650.149999999</v>
      </c>
      <c r="AT36" s="105"/>
      <c r="AU36" s="105"/>
      <c r="AV36" s="105"/>
      <c r="AW36" s="106"/>
      <c r="AX36" s="104">
        <v>17343650.149999999</v>
      </c>
      <c r="AY36" s="105"/>
      <c r="AZ36" s="105"/>
      <c r="BA36" s="106"/>
      <c r="BB36" s="104">
        <f>IF(ISNUMBER(AN36),AN36,0)+IF(ISNUMBER(AS36),AS36,0)</f>
        <v>17343650.149999999</v>
      </c>
      <c r="BC36" s="105"/>
      <c r="BD36" s="105"/>
      <c r="BE36" s="105"/>
      <c r="BF36" s="106"/>
      <c r="BG36" s="104">
        <v>0</v>
      </c>
      <c r="BH36" s="105"/>
      <c r="BI36" s="105"/>
      <c r="BJ36" s="105"/>
      <c r="BK36" s="106"/>
      <c r="BL36" s="104">
        <v>34800286</v>
      </c>
      <c r="BM36" s="105"/>
      <c r="BN36" s="105"/>
      <c r="BO36" s="105"/>
      <c r="BP36" s="106"/>
      <c r="BQ36" s="104">
        <v>34800286</v>
      </c>
      <c r="BR36" s="105"/>
      <c r="BS36" s="105"/>
      <c r="BT36" s="106"/>
      <c r="BU36" s="104">
        <f>IF(ISNUMBER(BG36),BG36,0)+IF(ISNUMBER(BL36),BL36,0)</f>
        <v>34800286</v>
      </c>
      <c r="BV36" s="105"/>
      <c r="BW36" s="105"/>
      <c r="BX36" s="105"/>
      <c r="BY36" s="106"/>
    </row>
    <row r="37" spans="1:79" s="6" customFormat="1" ht="12.75" customHeight="1">
      <c r="A37" s="113"/>
      <c r="B37" s="113"/>
      <c r="C37" s="113"/>
      <c r="D37" s="113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/>
      <c r="BQ37" s="143"/>
      <c r="BR37" s="143"/>
      <c r="BS37" s="143"/>
      <c r="BT37" s="143"/>
      <c r="BU37" s="143"/>
      <c r="BV37" s="143"/>
      <c r="BW37" s="143"/>
      <c r="BX37" s="143"/>
      <c r="BY37" s="143"/>
    </row>
    <row r="39" spans="1:79" ht="14.25" customHeight="1">
      <c r="A39" s="79" t="s">
        <v>280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</row>
    <row r="40" spans="1:79" ht="15" customHeight="1">
      <c r="A40" s="44" t="s">
        <v>254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</row>
    <row r="41" spans="1:79" ht="22.5" customHeight="1">
      <c r="A41" s="54" t="s">
        <v>2</v>
      </c>
      <c r="B41" s="55"/>
      <c r="C41" s="55"/>
      <c r="D41" s="56"/>
      <c r="E41" s="54" t="s">
        <v>19</v>
      </c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6"/>
      <c r="X41" s="36" t="s">
        <v>276</v>
      </c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8"/>
      <c r="AR41" s="27" t="s">
        <v>281</v>
      </c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</row>
    <row r="42" spans="1:79" ht="36" customHeight="1">
      <c r="A42" s="57"/>
      <c r="B42" s="58"/>
      <c r="C42" s="58"/>
      <c r="D42" s="59"/>
      <c r="E42" s="57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9"/>
      <c r="X42" s="27" t="s">
        <v>4</v>
      </c>
      <c r="Y42" s="27"/>
      <c r="Z42" s="27"/>
      <c r="AA42" s="27"/>
      <c r="AB42" s="27"/>
      <c r="AC42" s="27" t="s">
        <v>3</v>
      </c>
      <c r="AD42" s="27"/>
      <c r="AE42" s="27"/>
      <c r="AF42" s="27"/>
      <c r="AG42" s="27"/>
      <c r="AH42" s="51" t="s">
        <v>116</v>
      </c>
      <c r="AI42" s="52"/>
      <c r="AJ42" s="52"/>
      <c r="AK42" s="52"/>
      <c r="AL42" s="53"/>
      <c r="AM42" s="36" t="s">
        <v>5</v>
      </c>
      <c r="AN42" s="37"/>
      <c r="AO42" s="37"/>
      <c r="AP42" s="37"/>
      <c r="AQ42" s="38"/>
      <c r="AR42" s="36" t="s">
        <v>4</v>
      </c>
      <c r="AS42" s="37"/>
      <c r="AT42" s="37"/>
      <c r="AU42" s="37"/>
      <c r="AV42" s="38"/>
      <c r="AW42" s="36" t="s">
        <v>3</v>
      </c>
      <c r="AX42" s="37"/>
      <c r="AY42" s="37"/>
      <c r="AZ42" s="37"/>
      <c r="BA42" s="38"/>
      <c r="BB42" s="51" t="s">
        <v>116</v>
      </c>
      <c r="BC42" s="52"/>
      <c r="BD42" s="52"/>
      <c r="BE42" s="52"/>
      <c r="BF42" s="53"/>
      <c r="BG42" s="36" t="s">
        <v>96</v>
      </c>
      <c r="BH42" s="37"/>
      <c r="BI42" s="37"/>
      <c r="BJ42" s="37"/>
      <c r="BK42" s="38"/>
    </row>
    <row r="43" spans="1:79" ht="15" customHeight="1">
      <c r="A43" s="36">
        <v>1</v>
      </c>
      <c r="B43" s="37"/>
      <c r="C43" s="37"/>
      <c r="D43" s="38"/>
      <c r="E43" s="36">
        <v>2</v>
      </c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8"/>
      <c r="X43" s="27">
        <v>3</v>
      </c>
      <c r="Y43" s="27"/>
      <c r="Z43" s="27"/>
      <c r="AA43" s="27"/>
      <c r="AB43" s="27"/>
      <c r="AC43" s="27">
        <v>4</v>
      </c>
      <c r="AD43" s="27"/>
      <c r="AE43" s="27"/>
      <c r="AF43" s="27"/>
      <c r="AG43" s="27"/>
      <c r="AH43" s="27">
        <v>5</v>
      </c>
      <c r="AI43" s="27"/>
      <c r="AJ43" s="27"/>
      <c r="AK43" s="27"/>
      <c r="AL43" s="27"/>
      <c r="AM43" s="27">
        <v>6</v>
      </c>
      <c r="AN43" s="27"/>
      <c r="AO43" s="27"/>
      <c r="AP43" s="27"/>
      <c r="AQ43" s="27"/>
      <c r="AR43" s="36">
        <v>7</v>
      </c>
      <c r="AS43" s="37"/>
      <c r="AT43" s="37"/>
      <c r="AU43" s="37"/>
      <c r="AV43" s="38"/>
      <c r="AW43" s="36">
        <v>8</v>
      </c>
      <c r="AX43" s="37"/>
      <c r="AY43" s="37"/>
      <c r="AZ43" s="37"/>
      <c r="BA43" s="38"/>
      <c r="BB43" s="36">
        <v>9</v>
      </c>
      <c r="BC43" s="37"/>
      <c r="BD43" s="37"/>
      <c r="BE43" s="37"/>
      <c r="BF43" s="38"/>
      <c r="BG43" s="36">
        <v>10</v>
      </c>
      <c r="BH43" s="37"/>
      <c r="BI43" s="37"/>
      <c r="BJ43" s="37"/>
      <c r="BK43" s="38"/>
    </row>
    <row r="44" spans="1:79" ht="20.25" hidden="1" customHeight="1">
      <c r="A44" s="39" t="s">
        <v>56</v>
      </c>
      <c r="B44" s="40"/>
      <c r="C44" s="40"/>
      <c r="D44" s="41"/>
      <c r="E44" s="39" t="s">
        <v>57</v>
      </c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1"/>
      <c r="X44" s="26" t="s">
        <v>60</v>
      </c>
      <c r="Y44" s="26"/>
      <c r="Z44" s="26"/>
      <c r="AA44" s="26"/>
      <c r="AB44" s="26"/>
      <c r="AC44" s="26" t="s">
        <v>61</v>
      </c>
      <c r="AD44" s="26"/>
      <c r="AE44" s="26"/>
      <c r="AF44" s="26"/>
      <c r="AG44" s="26"/>
      <c r="AH44" s="39" t="s">
        <v>94</v>
      </c>
      <c r="AI44" s="40"/>
      <c r="AJ44" s="40"/>
      <c r="AK44" s="40"/>
      <c r="AL44" s="41"/>
      <c r="AM44" s="47" t="s">
        <v>171</v>
      </c>
      <c r="AN44" s="48"/>
      <c r="AO44" s="48"/>
      <c r="AP44" s="48"/>
      <c r="AQ44" s="49"/>
      <c r="AR44" s="39" t="s">
        <v>62</v>
      </c>
      <c r="AS44" s="40"/>
      <c r="AT44" s="40"/>
      <c r="AU44" s="40"/>
      <c r="AV44" s="41"/>
      <c r="AW44" s="39" t="s">
        <v>63</v>
      </c>
      <c r="AX44" s="40"/>
      <c r="AY44" s="40"/>
      <c r="AZ44" s="40"/>
      <c r="BA44" s="41"/>
      <c r="BB44" s="39" t="s">
        <v>95</v>
      </c>
      <c r="BC44" s="40"/>
      <c r="BD44" s="40"/>
      <c r="BE44" s="40"/>
      <c r="BF44" s="41"/>
      <c r="BG44" s="47" t="s">
        <v>171</v>
      </c>
      <c r="BH44" s="48"/>
      <c r="BI44" s="48"/>
      <c r="BJ44" s="48"/>
      <c r="BK44" s="49"/>
      <c r="CA44" t="s">
        <v>23</v>
      </c>
    </row>
    <row r="45" spans="1:79" s="99" customFormat="1" ht="25.5" customHeight="1">
      <c r="A45" s="89"/>
      <c r="B45" s="90"/>
      <c r="C45" s="90"/>
      <c r="D45" s="91"/>
      <c r="E45" s="92" t="s">
        <v>172</v>
      </c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4"/>
      <c r="X45" s="96" t="s">
        <v>173</v>
      </c>
      <c r="Y45" s="97"/>
      <c r="Z45" s="97"/>
      <c r="AA45" s="97"/>
      <c r="AB45" s="98"/>
      <c r="AC45" s="96">
        <v>10000000</v>
      </c>
      <c r="AD45" s="97"/>
      <c r="AE45" s="97"/>
      <c r="AF45" s="97"/>
      <c r="AG45" s="98"/>
      <c r="AH45" s="96">
        <v>10000000</v>
      </c>
      <c r="AI45" s="97"/>
      <c r="AJ45" s="97"/>
      <c r="AK45" s="97"/>
      <c r="AL45" s="98"/>
      <c r="AM45" s="96">
        <f>IF(ISNUMBER(X45),X45,0)+IF(ISNUMBER(AC45),AC45,0)</f>
        <v>10000000</v>
      </c>
      <c r="AN45" s="97"/>
      <c r="AO45" s="97"/>
      <c r="AP45" s="97"/>
      <c r="AQ45" s="98"/>
      <c r="AR45" s="96" t="s">
        <v>173</v>
      </c>
      <c r="AS45" s="97"/>
      <c r="AT45" s="97"/>
      <c r="AU45" s="97"/>
      <c r="AV45" s="98"/>
      <c r="AW45" s="96">
        <v>11261522</v>
      </c>
      <c r="AX45" s="97"/>
      <c r="AY45" s="97"/>
      <c r="AZ45" s="97"/>
      <c r="BA45" s="98"/>
      <c r="BB45" s="96">
        <v>11261522</v>
      </c>
      <c r="BC45" s="97"/>
      <c r="BD45" s="97"/>
      <c r="BE45" s="97"/>
      <c r="BF45" s="98"/>
      <c r="BG45" s="95">
        <f>IF(ISNUMBER(AR45),AR45,0)+IF(ISNUMBER(AW45),AW45,0)</f>
        <v>11261522</v>
      </c>
      <c r="BH45" s="95"/>
      <c r="BI45" s="95"/>
      <c r="BJ45" s="95"/>
      <c r="BK45" s="95"/>
      <c r="CA45" s="99" t="s">
        <v>24</v>
      </c>
    </row>
    <row r="46" spans="1:79" s="99" customFormat="1" ht="25.5" customHeight="1">
      <c r="A46" s="89">
        <v>208400</v>
      </c>
      <c r="B46" s="90"/>
      <c r="C46" s="90"/>
      <c r="D46" s="91"/>
      <c r="E46" s="92" t="s">
        <v>174</v>
      </c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4"/>
      <c r="X46" s="96" t="s">
        <v>173</v>
      </c>
      <c r="Y46" s="97"/>
      <c r="Z46" s="97"/>
      <c r="AA46" s="97"/>
      <c r="AB46" s="98"/>
      <c r="AC46" s="96">
        <v>10000000</v>
      </c>
      <c r="AD46" s="97"/>
      <c r="AE46" s="97"/>
      <c r="AF46" s="97"/>
      <c r="AG46" s="98"/>
      <c r="AH46" s="96">
        <v>10000000</v>
      </c>
      <c r="AI46" s="97"/>
      <c r="AJ46" s="97"/>
      <c r="AK46" s="97"/>
      <c r="AL46" s="98"/>
      <c r="AM46" s="96">
        <f>IF(ISNUMBER(X46),X46,0)+IF(ISNUMBER(AC46),AC46,0)</f>
        <v>10000000</v>
      </c>
      <c r="AN46" s="97"/>
      <c r="AO46" s="97"/>
      <c r="AP46" s="97"/>
      <c r="AQ46" s="98"/>
      <c r="AR46" s="96" t="s">
        <v>173</v>
      </c>
      <c r="AS46" s="97"/>
      <c r="AT46" s="97"/>
      <c r="AU46" s="97"/>
      <c r="AV46" s="98"/>
      <c r="AW46" s="96">
        <v>11261522</v>
      </c>
      <c r="AX46" s="97"/>
      <c r="AY46" s="97"/>
      <c r="AZ46" s="97"/>
      <c r="BA46" s="98"/>
      <c r="BB46" s="96">
        <v>11261522</v>
      </c>
      <c r="BC46" s="97"/>
      <c r="BD46" s="97"/>
      <c r="BE46" s="97"/>
      <c r="BF46" s="98"/>
      <c r="BG46" s="95">
        <f>IF(ISNUMBER(AR46),AR46,0)+IF(ISNUMBER(AW46),AW46,0)</f>
        <v>11261522</v>
      </c>
      <c r="BH46" s="95"/>
      <c r="BI46" s="95"/>
      <c r="BJ46" s="95"/>
      <c r="BK46" s="95"/>
    </row>
    <row r="47" spans="1:79" s="6" customFormat="1" ht="12.75" customHeight="1">
      <c r="A47" s="86"/>
      <c r="B47" s="87"/>
      <c r="C47" s="87"/>
      <c r="D47" s="88"/>
      <c r="E47" s="100" t="s">
        <v>147</v>
      </c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2"/>
      <c r="X47" s="104">
        <v>0</v>
      </c>
      <c r="Y47" s="105"/>
      <c r="Z47" s="105"/>
      <c r="AA47" s="105"/>
      <c r="AB47" s="106"/>
      <c r="AC47" s="104">
        <v>10000000</v>
      </c>
      <c r="AD47" s="105"/>
      <c r="AE47" s="105"/>
      <c r="AF47" s="105"/>
      <c r="AG47" s="106"/>
      <c r="AH47" s="104">
        <v>10000000</v>
      </c>
      <c r="AI47" s="105"/>
      <c r="AJ47" s="105"/>
      <c r="AK47" s="105"/>
      <c r="AL47" s="106"/>
      <c r="AM47" s="104">
        <f>IF(ISNUMBER(X47),X47,0)+IF(ISNUMBER(AC47),AC47,0)</f>
        <v>10000000</v>
      </c>
      <c r="AN47" s="105"/>
      <c r="AO47" s="105"/>
      <c r="AP47" s="105"/>
      <c r="AQ47" s="106"/>
      <c r="AR47" s="104">
        <v>0</v>
      </c>
      <c r="AS47" s="105"/>
      <c r="AT47" s="105"/>
      <c r="AU47" s="105"/>
      <c r="AV47" s="106"/>
      <c r="AW47" s="104">
        <v>11261522</v>
      </c>
      <c r="AX47" s="105"/>
      <c r="AY47" s="105"/>
      <c r="AZ47" s="105"/>
      <c r="BA47" s="106"/>
      <c r="BB47" s="104">
        <v>11261522</v>
      </c>
      <c r="BC47" s="105"/>
      <c r="BD47" s="105"/>
      <c r="BE47" s="105"/>
      <c r="BF47" s="106"/>
      <c r="BG47" s="103">
        <f>IF(ISNUMBER(AR47),AR47,0)+IF(ISNUMBER(AW47),AW47,0)</f>
        <v>11261522</v>
      </c>
      <c r="BH47" s="103"/>
      <c r="BI47" s="103"/>
      <c r="BJ47" s="103"/>
      <c r="BK47" s="103"/>
    </row>
    <row r="48" spans="1:79" s="4" customFormat="1" ht="12.7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</row>
    <row r="50" spans="1:79" s="3" customFormat="1" ht="14.25" customHeight="1">
      <c r="A50" s="29" t="s">
        <v>117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9"/>
    </row>
    <row r="51" spans="1:79" ht="14.25" customHeight="1">
      <c r="A51" s="29" t="s">
        <v>266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</row>
    <row r="52" spans="1:79" ht="15" customHeight="1">
      <c r="A52" s="31" t="s">
        <v>254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</row>
    <row r="53" spans="1:79" ht="23.1" customHeight="1">
      <c r="A53" s="62" t="s">
        <v>118</v>
      </c>
      <c r="B53" s="63"/>
      <c r="C53" s="63"/>
      <c r="D53" s="64"/>
      <c r="E53" s="27" t="s">
        <v>19</v>
      </c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36" t="s">
        <v>255</v>
      </c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8"/>
      <c r="AN53" s="36" t="s">
        <v>258</v>
      </c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8"/>
      <c r="BG53" s="36" t="s">
        <v>265</v>
      </c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8"/>
    </row>
    <row r="54" spans="1:79" ht="48.75" customHeight="1">
      <c r="A54" s="65"/>
      <c r="B54" s="66"/>
      <c r="C54" s="66"/>
      <c r="D54" s="6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36" t="s">
        <v>4</v>
      </c>
      <c r="V54" s="37"/>
      <c r="W54" s="37"/>
      <c r="X54" s="37"/>
      <c r="Y54" s="38"/>
      <c r="Z54" s="36" t="s">
        <v>3</v>
      </c>
      <c r="AA54" s="37"/>
      <c r="AB54" s="37"/>
      <c r="AC54" s="37"/>
      <c r="AD54" s="38"/>
      <c r="AE54" s="51" t="s">
        <v>116</v>
      </c>
      <c r="AF54" s="52"/>
      <c r="AG54" s="52"/>
      <c r="AH54" s="53"/>
      <c r="AI54" s="36" t="s">
        <v>5</v>
      </c>
      <c r="AJ54" s="37"/>
      <c r="AK54" s="37"/>
      <c r="AL54" s="37"/>
      <c r="AM54" s="38"/>
      <c r="AN54" s="36" t="s">
        <v>4</v>
      </c>
      <c r="AO54" s="37"/>
      <c r="AP54" s="37"/>
      <c r="AQ54" s="37"/>
      <c r="AR54" s="38"/>
      <c r="AS54" s="36" t="s">
        <v>3</v>
      </c>
      <c r="AT54" s="37"/>
      <c r="AU54" s="37"/>
      <c r="AV54" s="37"/>
      <c r="AW54" s="38"/>
      <c r="AX54" s="51" t="s">
        <v>116</v>
      </c>
      <c r="AY54" s="52"/>
      <c r="AZ54" s="52"/>
      <c r="BA54" s="53"/>
      <c r="BB54" s="36" t="s">
        <v>96</v>
      </c>
      <c r="BC54" s="37"/>
      <c r="BD54" s="37"/>
      <c r="BE54" s="37"/>
      <c r="BF54" s="38"/>
      <c r="BG54" s="36" t="s">
        <v>4</v>
      </c>
      <c r="BH54" s="37"/>
      <c r="BI54" s="37"/>
      <c r="BJ54" s="37"/>
      <c r="BK54" s="38"/>
      <c r="BL54" s="36" t="s">
        <v>3</v>
      </c>
      <c r="BM54" s="37"/>
      <c r="BN54" s="37"/>
      <c r="BO54" s="37"/>
      <c r="BP54" s="38"/>
      <c r="BQ54" s="51" t="s">
        <v>116</v>
      </c>
      <c r="BR54" s="52"/>
      <c r="BS54" s="52"/>
      <c r="BT54" s="53"/>
      <c r="BU54" s="36" t="s">
        <v>97</v>
      </c>
      <c r="BV54" s="37"/>
      <c r="BW54" s="37"/>
      <c r="BX54" s="37"/>
      <c r="BY54" s="38"/>
    </row>
    <row r="55" spans="1:79" ht="15" customHeight="1">
      <c r="A55" s="36">
        <v>1</v>
      </c>
      <c r="B55" s="37"/>
      <c r="C55" s="37"/>
      <c r="D55" s="38"/>
      <c r="E55" s="36">
        <v>2</v>
      </c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8"/>
      <c r="U55" s="36">
        <v>3</v>
      </c>
      <c r="V55" s="37"/>
      <c r="W55" s="37"/>
      <c r="X55" s="37"/>
      <c r="Y55" s="38"/>
      <c r="Z55" s="36">
        <v>4</v>
      </c>
      <c r="AA55" s="37"/>
      <c r="AB55" s="37"/>
      <c r="AC55" s="37"/>
      <c r="AD55" s="38"/>
      <c r="AE55" s="36">
        <v>5</v>
      </c>
      <c r="AF55" s="37"/>
      <c r="AG55" s="37"/>
      <c r="AH55" s="38"/>
      <c r="AI55" s="36">
        <v>6</v>
      </c>
      <c r="AJ55" s="37"/>
      <c r="AK55" s="37"/>
      <c r="AL55" s="37"/>
      <c r="AM55" s="38"/>
      <c r="AN55" s="36">
        <v>7</v>
      </c>
      <c r="AO55" s="37"/>
      <c r="AP55" s="37"/>
      <c r="AQ55" s="37"/>
      <c r="AR55" s="38"/>
      <c r="AS55" s="36">
        <v>8</v>
      </c>
      <c r="AT55" s="37"/>
      <c r="AU55" s="37"/>
      <c r="AV55" s="37"/>
      <c r="AW55" s="38"/>
      <c r="AX55" s="36">
        <v>9</v>
      </c>
      <c r="AY55" s="37"/>
      <c r="AZ55" s="37"/>
      <c r="BA55" s="38"/>
      <c r="BB55" s="36">
        <v>10</v>
      </c>
      <c r="BC55" s="37"/>
      <c r="BD55" s="37"/>
      <c r="BE55" s="37"/>
      <c r="BF55" s="38"/>
      <c r="BG55" s="36">
        <v>11</v>
      </c>
      <c r="BH55" s="37"/>
      <c r="BI55" s="37"/>
      <c r="BJ55" s="37"/>
      <c r="BK55" s="38"/>
      <c r="BL55" s="36">
        <v>12</v>
      </c>
      <c r="BM55" s="37"/>
      <c r="BN55" s="37"/>
      <c r="BO55" s="37"/>
      <c r="BP55" s="38"/>
      <c r="BQ55" s="36">
        <v>13</v>
      </c>
      <c r="BR55" s="37"/>
      <c r="BS55" s="37"/>
      <c r="BT55" s="38"/>
      <c r="BU55" s="36">
        <v>14</v>
      </c>
      <c r="BV55" s="37"/>
      <c r="BW55" s="37"/>
      <c r="BX55" s="37"/>
      <c r="BY55" s="38"/>
    </row>
    <row r="56" spans="1:79" s="1" customFormat="1" ht="12.75" hidden="1" customHeight="1">
      <c r="A56" s="39" t="s">
        <v>64</v>
      </c>
      <c r="B56" s="40"/>
      <c r="C56" s="40"/>
      <c r="D56" s="41"/>
      <c r="E56" s="39" t="s">
        <v>57</v>
      </c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1"/>
      <c r="U56" s="39" t="s">
        <v>65</v>
      </c>
      <c r="V56" s="40"/>
      <c r="W56" s="40"/>
      <c r="X56" s="40"/>
      <c r="Y56" s="41"/>
      <c r="Z56" s="39" t="s">
        <v>66</v>
      </c>
      <c r="AA56" s="40"/>
      <c r="AB56" s="40"/>
      <c r="AC56" s="40"/>
      <c r="AD56" s="41"/>
      <c r="AE56" s="39" t="s">
        <v>91</v>
      </c>
      <c r="AF56" s="40"/>
      <c r="AG56" s="40"/>
      <c r="AH56" s="41"/>
      <c r="AI56" s="47" t="s">
        <v>170</v>
      </c>
      <c r="AJ56" s="48"/>
      <c r="AK56" s="48"/>
      <c r="AL56" s="48"/>
      <c r="AM56" s="49"/>
      <c r="AN56" s="39" t="s">
        <v>67</v>
      </c>
      <c r="AO56" s="40"/>
      <c r="AP56" s="40"/>
      <c r="AQ56" s="40"/>
      <c r="AR56" s="41"/>
      <c r="AS56" s="39" t="s">
        <v>68</v>
      </c>
      <c r="AT56" s="40"/>
      <c r="AU56" s="40"/>
      <c r="AV56" s="40"/>
      <c r="AW56" s="41"/>
      <c r="AX56" s="39" t="s">
        <v>92</v>
      </c>
      <c r="AY56" s="40"/>
      <c r="AZ56" s="40"/>
      <c r="BA56" s="41"/>
      <c r="BB56" s="47" t="s">
        <v>170</v>
      </c>
      <c r="BC56" s="48"/>
      <c r="BD56" s="48"/>
      <c r="BE56" s="48"/>
      <c r="BF56" s="49"/>
      <c r="BG56" s="39" t="s">
        <v>58</v>
      </c>
      <c r="BH56" s="40"/>
      <c r="BI56" s="40"/>
      <c r="BJ56" s="40"/>
      <c r="BK56" s="41"/>
      <c r="BL56" s="39" t="s">
        <v>59</v>
      </c>
      <c r="BM56" s="40"/>
      <c r="BN56" s="40"/>
      <c r="BO56" s="40"/>
      <c r="BP56" s="41"/>
      <c r="BQ56" s="39" t="s">
        <v>93</v>
      </c>
      <c r="BR56" s="40"/>
      <c r="BS56" s="40"/>
      <c r="BT56" s="41"/>
      <c r="BU56" s="47" t="s">
        <v>170</v>
      </c>
      <c r="BV56" s="48"/>
      <c r="BW56" s="48"/>
      <c r="BX56" s="48"/>
      <c r="BY56" s="49"/>
      <c r="CA56" t="s">
        <v>25</v>
      </c>
    </row>
    <row r="57" spans="1:79" s="99" customFormat="1" ht="25.5" customHeight="1">
      <c r="A57" s="89">
        <v>3210</v>
      </c>
      <c r="B57" s="90"/>
      <c r="C57" s="90"/>
      <c r="D57" s="91"/>
      <c r="E57" s="92" t="s">
        <v>175</v>
      </c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4"/>
      <c r="U57" s="96">
        <v>0</v>
      </c>
      <c r="V57" s="97"/>
      <c r="W57" s="97"/>
      <c r="X57" s="97"/>
      <c r="Y57" s="98"/>
      <c r="Z57" s="96">
        <v>31132048.75</v>
      </c>
      <c r="AA57" s="97"/>
      <c r="AB57" s="97"/>
      <c r="AC57" s="97"/>
      <c r="AD57" s="98"/>
      <c r="AE57" s="96">
        <v>31132048.75</v>
      </c>
      <c r="AF57" s="97"/>
      <c r="AG57" s="97"/>
      <c r="AH57" s="98"/>
      <c r="AI57" s="96">
        <f>IF(ISNUMBER(U57),U57,0)+IF(ISNUMBER(Z57),Z57,0)</f>
        <v>31132048.75</v>
      </c>
      <c r="AJ57" s="97"/>
      <c r="AK57" s="97"/>
      <c r="AL57" s="97"/>
      <c r="AM57" s="98"/>
      <c r="AN57" s="96">
        <v>0</v>
      </c>
      <c r="AO57" s="97"/>
      <c r="AP57" s="97"/>
      <c r="AQ57" s="97"/>
      <c r="AR57" s="98"/>
      <c r="AS57" s="96">
        <v>17343650.149999999</v>
      </c>
      <c r="AT57" s="97"/>
      <c r="AU57" s="97"/>
      <c r="AV57" s="97"/>
      <c r="AW57" s="98"/>
      <c r="AX57" s="96">
        <v>17343650.149999999</v>
      </c>
      <c r="AY57" s="97"/>
      <c r="AZ57" s="97"/>
      <c r="BA57" s="98"/>
      <c r="BB57" s="96">
        <f>IF(ISNUMBER(AN57),AN57,0)+IF(ISNUMBER(AS57),AS57,0)</f>
        <v>17343650.149999999</v>
      </c>
      <c r="BC57" s="97"/>
      <c r="BD57" s="97"/>
      <c r="BE57" s="97"/>
      <c r="BF57" s="98"/>
      <c r="BG57" s="96">
        <v>0</v>
      </c>
      <c r="BH57" s="97"/>
      <c r="BI57" s="97"/>
      <c r="BJ57" s="97"/>
      <c r="BK57" s="98"/>
      <c r="BL57" s="96">
        <v>34800286</v>
      </c>
      <c r="BM57" s="97"/>
      <c r="BN57" s="97"/>
      <c r="BO57" s="97"/>
      <c r="BP57" s="98"/>
      <c r="BQ57" s="96">
        <v>34800286</v>
      </c>
      <c r="BR57" s="97"/>
      <c r="BS57" s="97"/>
      <c r="BT57" s="98"/>
      <c r="BU57" s="96">
        <f>IF(ISNUMBER(BG57),BG57,0)+IF(ISNUMBER(BL57),BL57,0)</f>
        <v>34800286</v>
      </c>
      <c r="BV57" s="97"/>
      <c r="BW57" s="97"/>
      <c r="BX57" s="97"/>
      <c r="BY57" s="98"/>
      <c r="CA57" s="99" t="s">
        <v>26</v>
      </c>
    </row>
    <row r="58" spans="1:79" s="6" customFormat="1" ht="12.75" customHeight="1">
      <c r="A58" s="86"/>
      <c r="B58" s="87"/>
      <c r="C58" s="87"/>
      <c r="D58" s="88"/>
      <c r="E58" s="100" t="s">
        <v>147</v>
      </c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2"/>
      <c r="U58" s="104">
        <v>0</v>
      </c>
      <c r="V58" s="105"/>
      <c r="W58" s="105"/>
      <c r="X58" s="105"/>
      <c r="Y58" s="106"/>
      <c r="Z58" s="104">
        <v>31132048.75</v>
      </c>
      <c r="AA58" s="105"/>
      <c r="AB58" s="105"/>
      <c r="AC58" s="105"/>
      <c r="AD58" s="106"/>
      <c r="AE58" s="104">
        <v>31132048.75</v>
      </c>
      <c r="AF58" s="105"/>
      <c r="AG58" s="105"/>
      <c r="AH58" s="106"/>
      <c r="AI58" s="104">
        <f>IF(ISNUMBER(U58),U58,0)+IF(ISNUMBER(Z58),Z58,0)</f>
        <v>31132048.75</v>
      </c>
      <c r="AJ58" s="105"/>
      <c r="AK58" s="105"/>
      <c r="AL58" s="105"/>
      <c r="AM58" s="106"/>
      <c r="AN58" s="104">
        <v>0</v>
      </c>
      <c r="AO58" s="105"/>
      <c r="AP58" s="105"/>
      <c r="AQ58" s="105"/>
      <c r="AR58" s="106"/>
      <c r="AS58" s="104">
        <v>17343650.149999999</v>
      </c>
      <c r="AT58" s="105"/>
      <c r="AU58" s="105"/>
      <c r="AV58" s="105"/>
      <c r="AW58" s="106"/>
      <c r="AX58" s="104">
        <v>17343650.149999999</v>
      </c>
      <c r="AY58" s="105"/>
      <c r="AZ58" s="105"/>
      <c r="BA58" s="106"/>
      <c r="BB58" s="104">
        <f>IF(ISNUMBER(AN58),AN58,0)+IF(ISNUMBER(AS58),AS58,0)</f>
        <v>17343650.149999999</v>
      </c>
      <c r="BC58" s="105"/>
      <c r="BD58" s="105"/>
      <c r="BE58" s="105"/>
      <c r="BF58" s="106"/>
      <c r="BG58" s="104">
        <v>0</v>
      </c>
      <c r="BH58" s="105"/>
      <c r="BI58" s="105"/>
      <c r="BJ58" s="105"/>
      <c r="BK58" s="106"/>
      <c r="BL58" s="104">
        <v>34800286</v>
      </c>
      <c r="BM58" s="105"/>
      <c r="BN58" s="105"/>
      <c r="BO58" s="105"/>
      <c r="BP58" s="106"/>
      <c r="BQ58" s="104">
        <v>34800286</v>
      </c>
      <c r="BR58" s="105"/>
      <c r="BS58" s="105"/>
      <c r="BT58" s="106"/>
      <c r="BU58" s="104">
        <f>IF(ISNUMBER(BG58),BG58,0)+IF(ISNUMBER(BL58),BL58,0)</f>
        <v>34800286</v>
      </c>
      <c r="BV58" s="105"/>
      <c r="BW58" s="105"/>
      <c r="BX58" s="105"/>
      <c r="BY58" s="106"/>
    </row>
    <row r="60" spans="1:79" ht="14.25" customHeight="1">
      <c r="A60" s="29" t="s">
        <v>267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</row>
    <row r="61" spans="1:79" ht="15" customHeight="1">
      <c r="A61" s="44" t="s">
        <v>254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</row>
    <row r="62" spans="1:79" ht="23.1" customHeight="1">
      <c r="A62" s="62" t="s">
        <v>119</v>
      </c>
      <c r="B62" s="63"/>
      <c r="C62" s="63"/>
      <c r="D62" s="63"/>
      <c r="E62" s="64"/>
      <c r="F62" s="27" t="s">
        <v>19</v>
      </c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36" t="s">
        <v>255</v>
      </c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8"/>
      <c r="AN62" s="36" t="s">
        <v>258</v>
      </c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8"/>
      <c r="BG62" s="36" t="s">
        <v>265</v>
      </c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8"/>
    </row>
    <row r="63" spans="1:79" ht="51.75" customHeight="1">
      <c r="A63" s="65"/>
      <c r="B63" s="66"/>
      <c r="C63" s="66"/>
      <c r="D63" s="66"/>
      <c r="E63" s="6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36" t="s">
        <v>4</v>
      </c>
      <c r="V63" s="37"/>
      <c r="W63" s="37"/>
      <c r="X63" s="37"/>
      <c r="Y63" s="38"/>
      <c r="Z63" s="36" t="s">
        <v>3</v>
      </c>
      <c r="AA63" s="37"/>
      <c r="AB63" s="37"/>
      <c r="AC63" s="37"/>
      <c r="AD63" s="38"/>
      <c r="AE63" s="51" t="s">
        <v>116</v>
      </c>
      <c r="AF63" s="52"/>
      <c r="AG63" s="52"/>
      <c r="AH63" s="53"/>
      <c r="AI63" s="36" t="s">
        <v>5</v>
      </c>
      <c r="AJ63" s="37"/>
      <c r="AK63" s="37"/>
      <c r="AL63" s="37"/>
      <c r="AM63" s="38"/>
      <c r="AN63" s="36" t="s">
        <v>4</v>
      </c>
      <c r="AO63" s="37"/>
      <c r="AP63" s="37"/>
      <c r="AQ63" s="37"/>
      <c r="AR63" s="38"/>
      <c r="AS63" s="36" t="s">
        <v>3</v>
      </c>
      <c r="AT63" s="37"/>
      <c r="AU63" s="37"/>
      <c r="AV63" s="37"/>
      <c r="AW63" s="38"/>
      <c r="AX63" s="51" t="s">
        <v>116</v>
      </c>
      <c r="AY63" s="52"/>
      <c r="AZ63" s="52"/>
      <c r="BA63" s="53"/>
      <c r="BB63" s="36" t="s">
        <v>96</v>
      </c>
      <c r="BC63" s="37"/>
      <c r="BD63" s="37"/>
      <c r="BE63" s="37"/>
      <c r="BF63" s="38"/>
      <c r="BG63" s="36" t="s">
        <v>4</v>
      </c>
      <c r="BH63" s="37"/>
      <c r="BI63" s="37"/>
      <c r="BJ63" s="37"/>
      <c r="BK63" s="38"/>
      <c r="BL63" s="36" t="s">
        <v>3</v>
      </c>
      <c r="BM63" s="37"/>
      <c r="BN63" s="37"/>
      <c r="BO63" s="37"/>
      <c r="BP63" s="38"/>
      <c r="BQ63" s="51" t="s">
        <v>116</v>
      </c>
      <c r="BR63" s="52"/>
      <c r="BS63" s="52"/>
      <c r="BT63" s="53"/>
      <c r="BU63" s="27" t="s">
        <v>97</v>
      </c>
      <c r="BV63" s="27"/>
      <c r="BW63" s="27"/>
      <c r="BX63" s="27"/>
      <c r="BY63" s="27"/>
    </row>
    <row r="64" spans="1:79" ht="15" customHeight="1">
      <c r="A64" s="36">
        <v>1</v>
      </c>
      <c r="B64" s="37"/>
      <c r="C64" s="37"/>
      <c r="D64" s="37"/>
      <c r="E64" s="38"/>
      <c r="F64" s="36">
        <v>2</v>
      </c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8"/>
      <c r="U64" s="36">
        <v>3</v>
      </c>
      <c r="V64" s="37"/>
      <c r="W64" s="37"/>
      <c r="X64" s="37"/>
      <c r="Y64" s="38"/>
      <c r="Z64" s="36">
        <v>4</v>
      </c>
      <c r="AA64" s="37"/>
      <c r="AB64" s="37"/>
      <c r="AC64" s="37"/>
      <c r="AD64" s="38"/>
      <c r="AE64" s="36">
        <v>5</v>
      </c>
      <c r="AF64" s="37"/>
      <c r="AG64" s="37"/>
      <c r="AH64" s="38"/>
      <c r="AI64" s="36">
        <v>6</v>
      </c>
      <c r="AJ64" s="37"/>
      <c r="AK64" s="37"/>
      <c r="AL64" s="37"/>
      <c r="AM64" s="38"/>
      <c r="AN64" s="36">
        <v>7</v>
      </c>
      <c r="AO64" s="37"/>
      <c r="AP64" s="37"/>
      <c r="AQ64" s="37"/>
      <c r="AR64" s="38"/>
      <c r="AS64" s="36">
        <v>8</v>
      </c>
      <c r="AT64" s="37"/>
      <c r="AU64" s="37"/>
      <c r="AV64" s="37"/>
      <c r="AW64" s="38"/>
      <c r="AX64" s="36">
        <v>9</v>
      </c>
      <c r="AY64" s="37"/>
      <c r="AZ64" s="37"/>
      <c r="BA64" s="38"/>
      <c r="BB64" s="36">
        <v>10</v>
      </c>
      <c r="BC64" s="37"/>
      <c r="BD64" s="37"/>
      <c r="BE64" s="37"/>
      <c r="BF64" s="38"/>
      <c r="BG64" s="36">
        <v>11</v>
      </c>
      <c r="BH64" s="37"/>
      <c r="BI64" s="37"/>
      <c r="BJ64" s="37"/>
      <c r="BK64" s="38"/>
      <c r="BL64" s="36">
        <v>12</v>
      </c>
      <c r="BM64" s="37"/>
      <c r="BN64" s="37"/>
      <c r="BO64" s="37"/>
      <c r="BP64" s="38"/>
      <c r="BQ64" s="36">
        <v>13</v>
      </c>
      <c r="BR64" s="37"/>
      <c r="BS64" s="37"/>
      <c r="BT64" s="38"/>
      <c r="BU64" s="27">
        <v>14</v>
      </c>
      <c r="BV64" s="27"/>
      <c r="BW64" s="27"/>
      <c r="BX64" s="27"/>
      <c r="BY64" s="27"/>
    </row>
    <row r="65" spans="1:79" s="1" customFormat="1" ht="13.5" hidden="1" customHeight="1">
      <c r="A65" s="39" t="s">
        <v>64</v>
      </c>
      <c r="B65" s="40"/>
      <c r="C65" s="40"/>
      <c r="D65" s="40"/>
      <c r="E65" s="41"/>
      <c r="F65" s="39" t="s">
        <v>57</v>
      </c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1"/>
      <c r="U65" s="39" t="s">
        <v>65</v>
      </c>
      <c r="V65" s="40"/>
      <c r="W65" s="40"/>
      <c r="X65" s="40"/>
      <c r="Y65" s="41"/>
      <c r="Z65" s="39" t="s">
        <v>66</v>
      </c>
      <c r="AA65" s="40"/>
      <c r="AB65" s="40"/>
      <c r="AC65" s="40"/>
      <c r="AD65" s="41"/>
      <c r="AE65" s="39" t="s">
        <v>91</v>
      </c>
      <c r="AF65" s="40"/>
      <c r="AG65" s="40"/>
      <c r="AH65" s="41"/>
      <c r="AI65" s="47" t="s">
        <v>170</v>
      </c>
      <c r="AJ65" s="48"/>
      <c r="AK65" s="48"/>
      <c r="AL65" s="48"/>
      <c r="AM65" s="49"/>
      <c r="AN65" s="39" t="s">
        <v>67</v>
      </c>
      <c r="AO65" s="40"/>
      <c r="AP65" s="40"/>
      <c r="AQ65" s="40"/>
      <c r="AR65" s="41"/>
      <c r="AS65" s="39" t="s">
        <v>68</v>
      </c>
      <c r="AT65" s="40"/>
      <c r="AU65" s="40"/>
      <c r="AV65" s="40"/>
      <c r="AW65" s="41"/>
      <c r="AX65" s="39" t="s">
        <v>92</v>
      </c>
      <c r="AY65" s="40"/>
      <c r="AZ65" s="40"/>
      <c r="BA65" s="41"/>
      <c r="BB65" s="47" t="s">
        <v>170</v>
      </c>
      <c r="BC65" s="48"/>
      <c r="BD65" s="48"/>
      <c r="BE65" s="48"/>
      <c r="BF65" s="49"/>
      <c r="BG65" s="39" t="s">
        <v>58</v>
      </c>
      <c r="BH65" s="40"/>
      <c r="BI65" s="40"/>
      <c r="BJ65" s="40"/>
      <c r="BK65" s="41"/>
      <c r="BL65" s="39" t="s">
        <v>59</v>
      </c>
      <c r="BM65" s="40"/>
      <c r="BN65" s="40"/>
      <c r="BO65" s="40"/>
      <c r="BP65" s="41"/>
      <c r="BQ65" s="39" t="s">
        <v>93</v>
      </c>
      <c r="BR65" s="40"/>
      <c r="BS65" s="40"/>
      <c r="BT65" s="41"/>
      <c r="BU65" s="50" t="s">
        <v>170</v>
      </c>
      <c r="BV65" s="50"/>
      <c r="BW65" s="50"/>
      <c r="BX65" s="50"/>
      <c r="BY65" s="50"/>
      <c r="CA65" t="s">
        <v>27</v>
      </c>
    </row>
    <row r="66" spans="1:79" s="6" customFormat="1" ht="12.75" customHeight="1">
      <c r="A66" s="86"/>
      <c r="B66" s="87"/>
      <c r="C66" s="87"/>
      <c r="D66" s="87"/>
      <c r="E66" s="88"/>
      <c r="F66" s="86" t="s">
        <v>147</v>
      </c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8"/>
      <c r="U66" s="104"/>
      <c r="V66" s="105"/>
      <c r="W66" s="105"/>
      <c r="X66" s="105"/>
      <c r="Y66" s="106"/>
      <c r="Z66" s="104"/>
      <c r="AA66" s="105"/>
      <c r="AB66" s="105"/>
      <c r="AC66" s="105"/>
      <c r="AD66" s="106"/>
      <c r="AE66" s="104"/>
      <c r="AF66" s="105"/>
      <c r="AG66" s="105"/>
      <c r="AH66" s="106"/>
      <c r="AI66" s="104">
        <f>IF(ISNUMBER(U66),U66,0)+IF(ISNUMBER(Z66),Z66,0)</f>
        <v>0</v>
      </c>
      <c r="AJ66" s="105"/>
      <c r="AK66" s="105"/>
      <c r="AL66" s="105"/>
      <c r="AM66" s="106"/>
      <c r="AN66" s="104"/>
      <c r="AO66" s="105"/>
      <c r="AP66" s="105"/>
      <c r="AQ66" s="105"/>
      <c r="AR66" s="106"/>
      <c r="AS66" s="104"/>
      <c r="AT66" s="105"/>
      <c r="AU66" s="105"/>
      <c r="AV66" s="105"/>
      <c r="AW66" s="106"/>
      <c r="AX66" s="104"/>
      <c r="AY66" s="105"/>
      <c r="AZ66" s="105"/>
      <c r="BA66" s="106"/>
      <c r="BB66" s="104">
        <f>IF(ISNUMBER(AN66),AN66,0)+IF(ISNUMBER(AS66),AS66,0)</f>
        <v>0</v>
      </c>
      <c r="BC66" s="105"/>
      <c r="BD66" s="105"/>
      <c r="BE66" s="105"/>
      <c r="BF66" s="106"/>
      <c r="BG66" s="104"/>
      <c r="BH66" s="105"/>
      <c r="BI66" s="105"/>
      <c r="BJ66" s="105"/>
      <c r="BK66" s="106"/>
      <c r="BL66" s="104"/>
      <c r="BM66" s="105"/>
      <c r="BN66" s="105"/>
      <c r="BO66" s="105"/>
      <c r="BP66" s="106"/>
      <c r="BQ66" s="104"/>
      <c r="BR66" s="105"/>
      <c r="BS66" s="105"/>
      <c r="BT66" s="106"/>
      <c r="BU66" s="104">
        <f>IF(ISNUMBER(BG66),BG66,0)+IF(ISNUMBER(BL66),BL66,0)</f>
        <v>0</v>
      </c>
      <c r="BV66" s="105"/>
      <c r="BW66" s="105"/>
      <c r="BX66" s="105"/>
      <c r="BY66" s="106"/>
      <c r="CA66" s="6" t="s">
        <v>28</v>
      </c>
    </row>
    <row r="68" spans="1:79" ht="14.25" customHeight="1">
      <c r="A68" s="29" t="s">
        <v>282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</row>
    <row r="69" spans="1:79" ht="15" customHeight="1">
      <c r="A69" s="44" t="s">
        <v>254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</row>
    <row r="70" spans="1:79" ht="23.1" customHeight="1">
      <c r="A70" s="62" t="s">
        <v>118</v>
      </c>
      <c r="B70" s="63"/>
      <c r="C70" s="63"/>
      <c r="D70" s="64"/>
      <c r="E70" s="54" t="s">
        <v>19</v>
      </c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6"/>
      <c r="X70" s="36" t="s">
        <v>276</v>
      </c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8"/>
      <c r="AR70" s="27" t="s">
        <v>281</v>
      </c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</row>
    <row r="71" spans="1:79" ht="48.75" customHeight="1">
      <c r="A71" s="65"/>
      <c r="B71" s="66"/>
      <c r="C71" s="66"/>
      <c r="D71" s="67"/>
      <c r="E71" s="57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9"/>
      <c r="X71" s="54" t="s">
        <v>4</v>
      </c>
      <c r="Y71" s="55"/>
      <c r="Z71" s="55"/>
      <c r="AA71" s="55"/>
      <c r="AB71" s="56"/>
      <c r="AC71" s="54" t="s">
        <v>3</v>
      </c>
      <c r="AD71" s="55"/>
      <c r="AE71" s="55"/>
      <c r="AF71" s="55"/>
      <c r="AG71" s="56"/>
      <c r="AH71" s="51" t="s">
        <v>116</v>
      </c>
      <c r="AI71" s="52"/>
      <c r="AJ71" s="52"/>
      <c r="AK71" s="52"/>
      <c r="AL71" s="53"/>
      <c r="AM71" s="36" t="s">
        <v>5</v>
      </c>
      <c r="AN71" s="37"/>
      <c r="AO71" s="37"/>
      <c r="AP71" s="37"/>
      <c r="AQ71" s="38"/>
      <c r="AR71" s="36" t="s">
        <v>4</v>
      </c>
      <c r="AS71" s="37"/>
      <c r="AT71" s="37"/>
      <c r="AU71" s="37"/>
      <c r="AV71" s="38"/>
      <c r="AW71" s="36" t="s">
        <v>3</v>
      </c>
      <c r="AX71" s="37"/>
      <c r="AY71" s="37"/>
      <c r="AZ71" s="37"/>
      <c r="BA71" s="38"/>
      <c r="BB71" s="51" t="s">
        <v>116</v>
      </c>
      <c r="BC71" s="52"/>
      <c r="BD71" s="52"/>
      <c r="BE71" s="52"/>
      <c r="BF71" s="53"/>
      <c r="BG71" s="36" t="s">
        <v>96</v>
      </c>
      <c r="BH71" s="37"/>
      <c r="BI71" s="37"/>
      <c r="BJ71" s="37"/>
      <c r="BK71" s="38"/>
    </row>
    <row r="72" spans="1:79" ht="12.75" customHeight="1">
      <c r="A72" s="36">
        <v>1</v>
      </c>
      <c r="B72" s="37"/>
      <c r="C72" s="37"/>
      <c r="D72" s="38"/>
      <c r="E72" s="36">
        <v>2</v>
      </c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  <c r="X72" s="36">
        <v>3</v>
      </c>
      <c r="Y72" s="37"/>
      <c r="Z72" s="37"/>
      <c r="AA72" s="37"/>
      <c r="AB72" s="38"/>
      <c r="AC72" s="36">
        <v>4</v>
      </c>
      <c r="AD72" s="37"/>
      <c r="AE72" s="37"/>
      <c r="AF72" s="37"/>
      <c r="AG72" s="38"/>
      <c r="AH72" s="36">
        <v>5</v>
      </c>
      <c r="AI72" s="37"/>
      <c r="AJ72" s="37"/>
      <c r="AK72" s="37"/>
      <c r="AL72" s="38"/>
      <c r="AM72" s="36">
        <v>6</v>
      </c>
      <c r="AN72" s="37"/>
      <c r="AO72" s="37"/>
      <c r="AP72" s="37"/>
      <c r="AQ72" s="38"/>
      <c r="AR72" s="36">
        <v>7</v>
      </c>
      <c r="AS72" s="37"/>
      <c r="AT72" s="37"/>
      <c r="AU72" s="37"/>
      <c r="AV72" s="38"/>
      <c r="AW72" s="36">
        <v>8</v>
      </c>
      <c r="AX72" s="37"/>
      <c r="AY72" s="37"/>
      <c r="AZ72" s="37"/>
      <c r="BA72" s="38"/>
      <c r="BB72" s="36">
        <v>9</v>
      </c>
      <c r="BC72" s="37"/>
      <c r="BD72" s="37"/>
      <c r="BE72" s="37"/>
      <c r="BF72" s="38"/>
      <c r="BG72" s="36">
        <v>10</v>
      </c>
      <c r="BH72" s="37"/>
      <c r="BI72" s="37"/>
      <c r="BJ72" s="37"/>
      <c r="BK72" s="38"/>
    </row>
    <row r="73" spans="1:79" s="1" customFormat="1" ht="12.75" hidden="1" customHeight="1">
      <c r="A73" s="39" t="s">
        <v>64</v>
      </c>
      <c r="B73" s="40"/>
      <c r="C73" s="40"/>
      <c r="D73" s="41"/>
      <c r="E73" s="39" t="s">
        <v>57</v>
      </c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1"/>
      <c r="X73" s="68" t="s">
        <v>60</v>
      </c>
      <c r="Y73" s="69"/>
      <c r="Z73" s="69"/>
      <c r="AA73" s="69"/>
      <c r="AB73" s="70"/>
      <c r="AC73" s="68" t="s">
        <v>61</v>
      </c>
      <c r="AD73" s="69"/>
      <c r="AE73" s="69"/>
      <c r="AF73" s="69"/>
      <c r="AG73" s="70"/>
      <c r="AH73" s="39" t="s">
        <v>94</v>
      </c>
      <c r="AI73" s="40"/>
      <c r="AJ73" s="40"/>
      <c r="AK73" s="40"/>
      <c r="AL73" s="41"/>
      <c r="AM73" s="47" t="s">
        <v>171</v>
      </c>
      <c r="AN73" s="48"/>
      <c r="AO73" s="48"/>
      <c r="AP73" s="48"/>
      <c r="AQ73" s="49"/>
      <c r="AR73" s="39" t="s">
        <v>62</v>
      </c>
      <c r="AS73" s="40"/>
      <c r="AT73" s="40"/>
      <c r="AU73" s="40"/>
      <c r="AV73" s="41"/>
      <c r="AW73" s="39" t="s">
        <v>63</v>
      </c>
      <c r="AX73" s="40"/>
      <c r="AY73" s="40"/>
      <c r="AZ73" s="40"/>
      <c r="BA73" s="41"/>
      <c r="BB73" s="39" t="s">
        <v>95</v>
      </c>
      <c r="BC73" s="40"/>
      <c r="BD73" s="40"/>
      <c r="BE73" s="40"/>
      <c r="BF73" s="41"/>
      <c r="BG73" s="47" t="s">
        <v>171</v>
      </c>
      <c r="BH73" s="48"/>
      <c r="BI73" s="48"/>
      <c r="BJ73" s="48"/>
      <c r="BK73" s="49"/>
      <c r="CA73" t="s">
        <v>29</v>
      </c>
    </row>
    <row r="74" spans="1:79" s="99" customFormat="1" ht="25.5" customHeight="1">
      <c r="A74" s="89">
        <v>3210</v>
      </c>
      <c r="B74" s="90"/>
      <c r="C74" s="90"/>
      <c r="D74" s="91"/>
      <c r="E74" s="92" t="s">
        <v>175</v>
      </c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4"/>
      <c r="X74" s="96">
        <v>0</v>
      </c>
      <c r="Y74" s="97"/>
      <c r="Z74" s="97"/>
      <c r="AA74" s="97"/>
      <c r="AB74" s="98"/>
      <c r="AC74" s="96">
        <v>10000000</v>
      </c>
      <c r="AD74" s="97"/>
      <c r="AE74" s="97"/>
      <c r="AF74" s="97"/>
      <c r="AG74" s="98"/>
      <c r="AH74" s="96">
        <v>10000000</v>
      </c>
      <c r="AI74" s="97"/>
      <c r="AJ74" s="97"/>
      <c r="AK74" s="97"/>
      <c r="AL74" s="98"/>
      <c r="AM74" s="96">
        <f>IF(ISNUMBER(X74),X74,0)+IF(ISNUMBER(AC74),AC74,0)</f>
        <v>10000000</v>
      </c>
      <c r="AN74" s="97"/>
      <c r="AO74" s="97"/>
      <c r="AP74" s="97"/>
      <c r="AQ74" s="98"/>
      <c r="AR74" s="96">
        <v>0</v>
      </c>
      <c r="AS74" s="97"/>
      <c r="AT74" s="97"/>
      <c r="AU74" s="97"/>
      <c r="AV74" s="98"/>
      <c r="AW74" s="96">
        <v>11261522</v>
      </c>
      <c r="AX74" s="97"/>
      <c r="AY74" s="97"/>
      <c r="AZ74" s="97"/>
      <c r="BA74" s="98"/>
      <c r="BB74" s="96">
        <v>11261522</v>
      </c>
      <c r="BC74" s="97"/>
      <c r="BD74" s="97"/>
      <c r="BE74" s="97"/>
      <c r="BF74" s="98"/>
      <c r="BG74" s="95">
        <f>IF(ISNUMBER(AR74),AR74,0)+IF(ISNUMBER(AW74),AW74,0)</f>
        <v>11261522</v>
      </c>
      <c r="BH74" s="95"/>
      <c r="BI74" s="95"/>
      <c r="BJ74" s="95"/>
      <c r="BK74" s="95"/>
      <c r="CA74" s="99" t="s">
        <v>30</v>
      </c>
    </row>
    <row r="75" spans="1:79" s="6" customFormat="1" ht="12.75" customHeight="1">
      <c r="A75" s="86"/>
      <c r="B75" s="87"/>
      <c r="C75" s="87"/>
      <c r="D75" s="88"/>
      <c r="E75" s="100" t="s">
        <v>147</v>
      </c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2"/>
      <c r="X75" s="104">
        <v>0</v>
      </c>
      <c r="Y75" s="105"/>
      <c r="Z75" s="105"/>
      <c r="AA75" s="105"/>
      <c r="AB75" s="106"/>
      <c r="AC75" s="104">
        <v>10000000</v>
      </c>
      <c r="AD75" s="105"/>
      <c r="AE75" s="105"/>
      <c r="AF75" s="105"/>
      <c r="AG75" s="106"/>
      <c r="AH75" s="104">
        <v>10000000</v>
      </c>
      <c r="AI75" s="105"/>
      <c r="AJ75" s="105"/>
      <c r="AK75" s="105"/>
      <c r="AL75" s="106"/>
      <c r="AM75" s="104">
        <f>IF(ISNUMBER(X75),X75,0)+IF(ISNUMBER(AC75),AC75,0)</f>
        <v>10000000</v>
      </c>
      <c r="AN75" s="105"/>
      <c r="AO75" s="105"/>
      <c r="AP75" s="105"/>
      <c r="AQ75" s="106"/>
      <c r="AR75" s="104">
        <v>0</v>
      </c>
      <c r="AS75" s="105"/>
      <c r="AT75" s="105"/>
      <c r="AU75" s="105"/>
      <c r="AV75" s="106"/>
      <c r="AW75" s="104">
        <v>11261522</v>
      </c>
      <c r="AX75" s="105"/>
      <c r="AY75" s="105"/>
      <c r="AZ75" s="105"/>
      <c r="BA75" s="106"/>
      <c r="BB75" s="104">
        <v>11261522</v>
      </c>
      <c r="BC75" s="105"/>
      <c r="BD75" s="105"/>
      <c r="BE75" s="105"/>
      <c r="BF75" s="106"/>
      <c r="BG75" s="103">
        <f>IF(ISNUMBER(AR75),AR75,0)+IF(ISNUMBER(AW75),AW75,0)</f>
        <v>11261522</v>
      </c>
      <c r="BH75" s="103"/>
      <c r="BI75" s="103"/>
      <c r="BJ75" s="103"/>
      <c r="BK75" s="103"/>
    </row>
    <row r="77" spans="1:79" ht="14.25" customHeight="1">
      <c r="A77" s="29" t="s">
        <v>283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</row>
    <row r="78" spans="1:79" ht="15" customHeight="1">
      <c r="A78" s="44" t="s">
        <v>254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</row>
    <row r="79" spans="1:79" ht="23.1" customHeight="1">
      <c r="A79" s="62" t="s">
        <v>119</v>
      </c>
      <c r="B79" s="63"/>
      <c r="C79" s="63"/>
      <c r="D79" s="63"/>
      <c r="E79" s="64"/>
      <c r="F79" s="54" t="s">
        <v>19</v>
      </c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6"/>
      <c r="X79" s="27" t="s">
        <v>276</v>
      </c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36" t="s">
        <v>281</v>
      </c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8"/>
    </row>
    <row r="80" spans="1:79" ht="53.25" customHeight="1">
      <c r="A80" s="65"/>
      <c r="B80" s="66"/>
      <c r="C80" s="66"/>
      <c r="D80" s="66"/>
      <c r="E80" s="67"/>
      <c r="F80" s="57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9"/>
      <c r="X80" s="36" t="s">
        <v>4</v>
      </c>
      <c r="Y80" s="37"/>
      <c r="Z80" s="37"/>
      <c r="AA80" s="37"/>
      <c r="AB80" s="38"/>
      <c r="AC80" s="36" t="s">
        <v>3</v>
      </c>
      <c r="AD80" s="37"/>
      <c r="AE80" s="37"/>
      <c r="AF80" s="37"/>
      <c r="AG80" s="38"/>
      <c r="AH80" s="51" t="s">
        <v>116</v>
      </c>
      <c r="AI80" s="52"/>
      <c r="AJ80" s="52"/>
      <c r="AK80" s="52"/>
      <c r="AL80" s="53"/>
      <c r="AM80" s="36" t="s">
        <v>5</v>
      </c>
      <c r="AN80" s="37"/>
      <c r="AO80" s="37"/>
      <c r="AP80" s="37"/>
      <c r="AQ80" s="38"/>
      <c r="AR80" s="36" t="s">
        <v>4</v>
      </c>
      <c r="AS80" s="37"/>
      <c r="AT80" s="37"/>
      <c r="AU80" s="37"/>
      <c r="AV80" s="38"/>
      <c r="AW80" s="36" t="s">
        <v>3</v>
      </c>
      <c r="AX80" s="37"/>
      <c r="AY80" s="37"/>
      <c r="AZ80" s="37"/>
      <c r="BA80" s="38"/>
      <c r="BB80" s="74" t="s">
        <v>116</v>
      </c>
      <c r="BC80" s="74"/>
      <c r="BD80" s="74"/>
      <c r="BE80" s="74"/>
      <c r="BF80" s="74"/>
      <c r="BG80" s="36" t="s">
        <v>96</v>
      </c>
      <c r="BH80" s="37"/>
      <c r="BI80" s="37"/>
      <c r="BJ80" s="37"/>
      <c r="BK80" s="38"/>
    </row>
    <row r="81" spans="1:79" ht="15" customHeight="1">
      <c r="A81" s="36">
        <v>1</v>
      </c>
      <c r="B81" s="37"/>
      <c r="C81" s="37"/>
      <c r="D81" s="37"/>
      <c r="E81" s="38"/>
      <c r="F81" s="36">
        <v>2</v>
      </c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8"/>
      <c r="X81" s="36">
        <v>3</v>
      </c>
      <c r="Y81" s="37"/>
      <c r="Z81" s="37"/>
      <c r="AA81" s="37"/>
      <c r="AB81" s="38"/>
      <c r="AC81" s="36">
        <v>4</v>
      </c>
      <c r="AD81" s="37"/>
      <c r="AE81" s="37"/>
      <c r="AF81" s="37"/>
      <c r="AG81" s="38"/>
      <c r="AH81" s="36">
        <v>5</v>
      </c>
      <c r="AI81" s="37"/>
      <c r="AJ81" s="37"/>
      <c r="AK81" s="37"/>
      <c r="AL81" s="38"/>
      <c r="AM81" s="36">
        <v>6</v>
      </c>
      <c r="AN81" s="37"/>
      <c r="AO81" s="37"/>
      <c r="AP81" s="37"/>
      <c r="AQ81" s="38"/>
      <c r="AR81" s="36">
        <v>7</v>
      </c>
      <c r="AS81" s="37"/>
      <c r="AT81" s="37"/>
      <c r="AU81" s="37"/>
      <c r="AV81" s="38"/>
      <c r="AW81" s="36">
        <v>8</v>
      </c>
      <c r="AX81" s="37"/>
      <c r="AY81" s="37"/>
      <c r="AZ81" s="37"/>
      <c r="BA81" s="38"/>
      <c r="BB81" s="36">
        <v>9</v>
      </c>
      <c r="BC81" s="37"/>
      <c r="BD81" s="37"/>
      <c r="BE81" s="37"/>
      <c r="BF81" s="38"/>
      <c r="BG81" s="36">
        <v>10</v>
      </c>
      <c r="BH81" s="37"/>
      <c r="BI81" s="37"/>
      <c r="BJ81" s="37"/>
      <c r="BK81" s="38"/>
    </row>
    <row r="82" spans="1:79" s="1" customFormat="1" ht="15" hidden="1" customHeight="1">
      <c r="A82" s="39" t="s">
        <v>64</v>
      </c>
      <c r="B82" s="40"/>
      <c r="C82" s="40"/>
      <c r="D82" s="40"/>
      <c r="E82" s="41"/>
      <c r="F82" s="39" t="s">
        <v>57</v>
      </c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1"/>
      <c r="X82" s="39" t="s">
        <v>60</v>
      </c>
      <c r="Y82" s="40"/>
      <c r="Z82" s="40"/>
      <c r="AA82" s="40"/>
      <c r="AB82" s="41"/>
      <c r="AC82" s="39" t="s">
        <v>61</v>
      </c>
      <c r="AD82" s="40"/>
      <c r="AE82" s="40"/>
      <c r="AF82" s="40"/>
      <c r="AG82" s="41"/>
      <c r="AH82" s="39" t="s">
        <v>94</v>
      </c>
      <c r="AI82" s="40"/>
      <c r="AJ82" s="40"/>
      <c r="AK82" s="40"/>
      <c r="AL82" s="41"/>
      <c r="AM82" s="47" t="s">
        <v>171</v>
      </c>
      <c r="AN82" s="48"/>
      <c r="AO82" s="48"/>
      <c r="AP82" s="48"/>
      <c r="AQ82" s="49"/>
      <c r="AR82" s="39" t="s">
        <v>62</v>
      </c>
      <c r="AS82" s="40"/>
      <c r="AT82" s="40"/>
      <c r="AU82" s="40"/>
      <c r="AV82" s="41"/>
      <c r="AW82" s="39" t="s">
        <v>63</v>
      </c>
      <c r="AX82" s="40"/>
      <c r="AY82" s="40"/>
      <c r="AZ82" s="40"/>
      <c r="BA82" s="41"/>
      <c r="BB82" s="39" t="s">
        <v>95</v>
      </c>
      <c r="BC82" s="40"/>
      <c r="BD82" s="40"/>
      <c r="BE82" s="40"/>
      <c r="BF82" s="41"/>
      <c r="BG82" s="47" t="s">
        <v>171</v>
      </c>
      <c r="BH82" s="48"/>
      <c r="BI82" s="48"/>
      <c r="BJ82" s="48"/>
      <c r="BK82" s="49"/>
      <c r="CA82" t="s">
        <v>31</v>
      </c>
    </row>
    <row r="83" spans="1:79" s="6" customFormat="1" ht="12.75" customHeight="1">
      <c r="A83" s="86"/>
      <c r="B83" s="87"/>
      <c r="C83" s="87"/>
      <c r="D83" s="87"/>
      <c r="E83" s="88"/>
      <c r="F83" s="86" t="s">
        <v>147</v>
      </c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8"/>
      <c r="X83" s="107"/>
      <c r="Y83" s="108"/>
      <c r="Z83" s="108"/>
      <c r="AA83" s="108"/>
      <c r="AB83" s="109"/>
      <c r="AC83" s="107"/>
      <c r="AD83" s="108"/>
      <c r="AE83" s="108"/>
      <c r="AF83" s="108"/>
      <c r="AG83" s="109"/>
      <c r="AH83" s="103"/>
      <c r="AI83" s="103"/>
      <c r="AJ83" s="103"/>
      <c r="AK83" s="103"/>
      <c r="AL83" s="103"/>
      <c r="AM83" s="103">
        <f>IF(ISNUMBER(X83),X83,0)+IF(ISNUMBER(AC83),AC83,0)</f>
        <v>0</v>
      </c>
      <c r="AN83" s="103"/>
      <c r="AO83" s="103"/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>
        <f>IF(ISNUMBER(AR83),AR83,0)+IF(ISNUMBER(AW83),AW83,0)</f>
        <v>0</v>
      </c>
      <c r="BH83" s="103"/>
      <c r="BI83" s="103"/>
      <c r="BJ83" s="103"/>
      <c r="BK83" s="103"/>
      <c r="CA83" s="6" t="s">
        <v>32</v>
      </c>
    </row>
    <row r="86" spans="1:79" ht="14.25" customHeight="1">
      <c r="A86" s="29" t="s">
        <v>120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</row>
    <row r="87" spans="1:79" ht="14.25" customHeight="1">
      <c r="A87" s="29" t="s">
        <v>268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</row>
    <row r="88" spans="1:79" ht="15" customHeight="1">
      <c r="A88" s="44" t="s">
        <v>254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</row>
    <row r="89" spans="1:79" ht="23.1" customHeight="1">
      <c r="A89" s="54" t="s">
        <v>6</v>
      </c>
      <c r="B89" s="55"/>
      <c r="C89" s="55"/>
      <c r="D89" s="54" t="s">
        <v>121</v>
      </c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6"/>
      <c r="U89" s="36" t="s">
        <v>255</v>
      </c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8"/>
      <c r="AN89" s="36" t="s">
        <v>258</v>
      </c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8"/>
      <c r="BG89" s="27" t="s">
        <v>265</v>
      </c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</row>
    <row r="90" spans="1:79" ht="52.5" customHeight="1">
      <c r="A90" s="57"/>
      <c r="B90" s="58"/>
      <c r="C90" s="58"/>
      <c r="D90" s="57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9"/>
      <c r="U90" s="36" t="s">
        <v>4</v>
      </c>
      <c r="V90" s="37"/>
      <c r="W90" s="37"/>
      <c r="X90" s="37"/>
      <c r="Y90" s="38"/>
      <c r="Z90" s="36" t="s">
        <v>3</v>
      </c>
      <c r="AA90" s="37"/>
      <c r="AB90" s="37"/>
      <c r="AC90" s="37"/>
      <c r="AD90" s="38"/>
      <c r="AE90" s="51" t="s">
        <v>116</v>
      </c>
      <c r="AF90" s="52"/>
      <c r="AG90" s="52"/>
      <c r="AH90" s="53"/>
      <c r="AI90" s="36" t="s">
        <v>5</v>
      </c>
      <c r="AJ90" s="37"/>
      <c r="AK90" s="37"/>
      <c r="AL90" s="37"/>
      <c r="AM90" s="38"/>
      <c r="AN90" s="36" t="s">
        <v>4</v>
      </c>
      <c r="AO90" s="37"/>
      <c r="AP90" s="37"/>
      <c r="AQ90" s="37"/>
      <c r="AR90" s="38"/>
      <c r="AS90" s="36" t="s">
        <v>3</v>
      </c>
      <c r="AT90" s="37"/>
      <c r="AU90" s="37"/>
      <c r="AV90" s="37"/>
      <c r="AW90" s="38"/>
      <c r="AX90" s="51" t="s">
        <v>116</v>
      </c>
      <c r="AY90" s="52"/>
      <c r="AZ90" s="52"/>
      <c r="BA90" s="53"/>
      <c r="BB90" s="36" t="s">
        <v>96</v>
      </c>
      <c r="BC90" s="37"/>
      <c r="BD90" s="37"/>
      <c r="BE90" s="37"/>
      <c r="BF90" s="38"/>
      <c r="BG90" s="36" t="s">
        <v>4</v>
      </c>
      <c r="BH90" s="37"/>
      <c r="BI90" s="37"/>
      <c r="BJ90" s="37"/>
      <c r="BK90" s="38"/>
      <c r="BL90" s="27" t="s">
        <v>3</v>
      </c>
      <c r="BM90" s="27"/>
      <c r="BN90" s="27"/>
      <c r="BO90" s="27"/>
      <c r="BP90" s="27"/>
      <c r="BQ90" s="74" t="s">
        <v>116</v>
      </c>
      <c r="BR90" s="74"/>
      <c r="BS90" s="74"/>
      <c r="BT90" s="74"/>
      <c r="BU90" s="36" t="s">
        <v>97</v>
      </c>
      <c r="BV90" s="37"/>
      <c r="BW90" s="37"/>
      <c r="BX90" s="37"/>
      <c r="BY90" s="38"/>
    </row>
    <row r="91" spans="1:79" ht="15" customHeight="1">
      <c r="A91" s="36">
        <v>1</v>
      </c>
      <c r="B91" s="37"/>
      <c r="C91" s="37"/>
      <c r="D91" s="36">
        <v>2</v>
      </c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8"/>
      <c r="U91" s="36">
        <v>3</v>
      </c>
      <c r="V91" s="37"/>
      <c r="W91" s="37"/>
      <c r="X91" s="37"/>
      <c r="Y91" s="38"/>
      <c r="Z91" s="36">
        <v>4</v>
      </c>
      <c r="AA91" s="37"/>
      <c r="AB91" s="37"/>
      <c r="AC91" s="37"/>
      <c r="AD91" s="38"/>
      <c r="AE91" s="36">
        <v>5</v>
      </c>
      <c r="AF91" s="37"/>
      <c r="AG91" s="37"/>
      <c r="AH91" s="38"/>
      <c r="AI91" s="36">
        <v>6</v>
      </c>
      <c r="AJ91" s="37"/>
      <c r="AK91" s="37"/>
      <c r="AL91" s="37"/>
      <c r="AM91" s="38"/>
      <c r="AN91" s="36">
        <v>7</v>
      </c>
      <c r="AO91" s="37"/>
      <c r="AP91" s="37"/>
      <c r="AQ91" s="37"/>
      <c r="AR91" s="38"/>
      <c r="AS91" s="36">
        <v>8</v>
      </c>
      <c r="AT91" s="37"/>
      <c r="AU91" s="37"/>
      <c r="AV91" s="37"/>
      <c r="AW91" s="38"/>
      <c r="AX91" s="27">
        <v>9</v>
      </c>
      <c r="AY91" s="27"/>
      <c r="AZ91" s="27"/>
      <c r="BA91" s="27"/>
      <c r="BB91" s="36">
        <v>10</v>
      </c>
      <c r="BC91" s="37"/>
      <c r="BD91" s="37"/>
      <c r="BE91" s="37"/>
      <c r="BF91" s="38"/>
      <c r="BG91" s="36">
        <v>11</v>
      </c>
      <c r="BH91" s="37"/>
      <c r="BI91" s="37"/>
      <c r="BJ91" s="37"/>
      <c r="BK91" s="38"/>
      <c r="BL91" s="27">
        <v>12</v>
      </c>
      <c r="BM91" s="27"/>
      <c r="BN91" s="27"/>
      <c r="BO91" s="27"/>
      <c r="BP91" s="27"/>
      <c r="BQ91" s="36">
        <v>13</v>
      </c>
      <c r="BR91" s="37"/>
      <c r="BS91" s="37"/>
      <c r="BT91" s="38"/>
      <c r="BU91" s="36">
        <v>14</v>
      </c>
      <c r="BV91" s="37"/>
      <c r="BW91" s="37"/>
      <c r="BX91" s="37"/>
      <c r="BY91" s="38"/>
    </row>
    <row r="92" spans="1:79" s="1" customFormat="1" ht="14.25" hidden="1" customHeight="1">
      <c r="A92" s="39" t="s">
        <v>69</v>
      </c>
      <c r="B92" s="40"/>
      <c r="C92" s="40"/>
      <c r="D92" s="39" t="s">
        <v>57</v>
      </c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1"/>
      <c r="U92" s="26" t="s">
        <v>65</v>
      </c>
      <c r="V92" s="26"/>
      <c r="W92" s="26"/>
      <c r="X92" s="26"/>
      <c r="Y92" s="26"/>
      <c r="Z92" s="26" t="s">
        <v>66</v>
      </c>
      <c r="AA92" s="26"/>
      <c r="AB92" s="26"/>
      <c r="AC92" s="26"/>
      <c r="AD92" s="26"/>
      <c r="AE92" s="26" t="s">
        <v>91</v>
      </c>
      <c r="AF92" s="26"/>
      <c r="AG92" s="26"/>
      <c r="AH92" s="26"/>
      <c r="AI92" s="50" t="s">
        <v>170</v>
      </c>
      <c r="AJ92" s="50"/>
      <c r="AK92" s="50"/>
      <c r="AL92" s="50"/>
      <c r="AM92" s="50"/>
      <c r="AN92" s="26" t="s">
        <v>67</v>
      </c>
      <c r="AO92" s="26"/>
      <c r="AP92" s="26"/>
      <c r="AQ92" s="26"/>
      <c r="AR92" s="26"/>
      <c r="AS92" s="26" t="s">
        <v>68</v>
      </c>
      <c r="AT92" s="26"/>
      <c r="AU92" s="26"/>
      <c r="AV92" s="26"/>
      <c r="AW92" s="26"/>
      <c r="AX92" s="26" t="s">
        <v>92</v>
      </c>
      <c r="AY92" s="26"/>
      <c r="AZ92" s="26"/>
      <c r="BA92" s="26"/>
      <c r="BB92" s="50" t="s">
        <v>170</v>
      </c>
      <c r="BC92" s="50"/>
      <c r="BD92" s="50"/>
      <c r="BE92" s="50"/>
      <c r="BF92" s="50"/>
      <c r="BG92" s="26" t="s">
        <v>58</v>
      </c>
      <c r="BH92" s="26"/>
      <c r="BI92" s="26"/>
      <c r="BJ92" s="26"/>
      <c r="BK92" s="26"/>
      <c r="BL92" s="26" t="s">
        <v>59</v>
      </c>
      <c r="BM92" s="26"/>
      <c r="BN92" s="26"/>
      <c r="BO92" s="26"/>
      <c r="BP92" s="26"/>
      <c r="BQ92" s="26" t="s">
        <v>93</v>
      </c>
      <c r="BR92" s="26"/>
      <c r="BS92" s="26"/>
      <c r="BT92" s="26"/>
      <c r="BU92" s="50" t="s">
        <v>170</v>
      </c>
      <c r="BV92" s="50"/>
      <c r="BW92" s="50"/>
      <c r="BX92" s="50"/>
      <c r="BY92" s="50"/>
      <c r="CA92" t="s">
        <v>33</v>
      </c>
    </row>
    <row r="93" spans="1:79" s="99" customFormat="1" ht="25.5" customHeight="1">
      <c r="A93" s="89">
        <v>1</v>
      </c>
      <c r="B93" s="90"/>
      <c r="C93" s="90"/>
      <c r="D93" s="92" t="s">
        <v>176</v>
      </c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4"/>
      <c r="U93" s="96">
        <v>0</v>
      </c>
      <c r="V93" s="97"/>
      <c r="W93" s="97"/>
      <c r="X93" s="97"/>
      <c r="Y93" s="98"/>
      <c r="Z93" s="96">
        <v>31132048.75</v>
      </c>
      <c r="AA93" s="97"/>
      <c r="AB93" s="97"/>
      <c r="AC93" s="97"/>
      <c r="AD93" s="98"/>
      <c r="AE93" s="96">
        <v>31132048.75</v>
      </c>
      <c r="AF93" s="97"/>
      <c r="AG93" s="97"/>
      <c r="AH93" s="98"/>
      <c r="AI93" s="96">
        <f>IF(ISNUMBER(U93),U93,0)+IF(ISNUMBER(Z93),Z93,0)</f>
        <v>31132048.75</v>
      </c>
      <c r="AJ93" s="97"/>
      <c r="AK93" s="97"/>
      <c r="AL93" s="97"/>
      <c r="AM93" s="98"/>
      <c r="AN93" s="96">
        <v>0</v>
      </c>
      <c r="AO93" s="97"/>
      <c r="AP93" s="97"/>
      <c r="AQ93" s="97"/>
      <c r="AR93" s="98"/>
      <c r="AS93" s="96">
        <v>17343650.149999999</v>
      </c>
      <c r="AT93" s="97"/>
      <c r="AU93" s="97"/>
      <c r="AV93" s="97"/>
      <c r="AW93" s="98"/>
      <c r="AX93" s="96">
        <v>17343650.149999999</v>
      </c>
      <c r="AY93" s="97"/>
      <c r="AZ93" s="97"/>
      <c r="BA93" s="98"/>
      <c r="BB93" s="96">
        <f>IF(ISNUMBER(AN93),AN93,0)+IF(ISNUMBER(AS93),AS93,0)</f>
        <v>17343650.149999999</v>
      </c>
      <c r="BC93" s="97"/>
      <c r="BD93" s="97"/>
      <c r="BE93" s="97"/>
      <c r="BF93" s="98"/>
      <c r="BG93" s="96">
        <v>0</v>
      </c>
      <c r="BH93" s="97"/>
      <c r="BI93" s="97"/>
      <c r="BJ93" s="97"/>
      <c r="BK93" s="98"/>
      <c r="BL93" s="96">
        <v>34800286</v>
      </c>
      <c r="BM93" s="97"/>
      <c r="BN93" s="97"/>
      <c r="BO93" s="97"/>
      <c r="BP93" s="98"/>
      <c r="BQ93" s="96">
        <v>34800286</v>
      </c>
      <c r="BR93" s="97"/>
      <c r="BS93" s="97"/>
      <c r="BT93" s="98"/>
      <c r="BU93" s="96">
        <f>IF(ISNUMBER(BG93),BG93,0)+IF(ISNUMBER(BL93),BL93,0)</f>
        <v>34800286</v>
      </c>
      <c r="BV93" s="97"/>
      <c r="BW93" s="97"/>
      <c r="BX93" s="97"/>
      <c r="BY93" s="98"/>
      <c r="CA93" s="99" t="s">
        <v>34</v>
      </c>
    </row>
    <row r="94" spans="1:79" s="6" customFormat="1" ht="12.75" customHeight="1">
      <c r="A94" s="86"/>
      <c r="B94" s="87"/>
      <c r="C94" s="87"/>
      <c r="D94" s="100" t="s">
        <v>147</v>
      </c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2"/>
      <c r="U94" s="104">
        <v>0</v>
      </c>
      <c r="V94" s="105"/>
      <c r="W94" s="105"/>
      <c r="X94" s="105"/>
      <c r="Y94" s="106"/>
      <c r="Z94" s="104">
        <v>31132048.75</v>
      </c>
      <c r="AA94" s="105"/>
      <c r="AB94" s="105"/>
      <c r="AC94" s="105"/>
      <c r="AD94" s="106"/>
      <c r="AE94" s="104">
        <v>31132048.75</v>
      </c>
      <c r="AF94" s="105"/>
      <c r="AG94" s="105"/>
      <c r="AH94" s="106"/>
      <c r="AI94" s="104">
        <f>IF(ISNUMBER(U94),U94,0)+IF(ISNUMBER(Z94),Z94,0)</f>
        <v>31132048.75</v>
      </c>
      <c r="AJ94" s="105"/>
      <c r="AK94" s="105"/>
      <c r="AL94" s="105"/>
      <c r="AM94" s="106"/>
      <c r="AN94" s="104">
        <v>0</v>
      </c>
      <c r="AO94" s="105"/>
      <c r="AP94" s="105"/>
      <c r="AQ94" s="105"/>
      <c r="AR94" s="106"/>
      <c r="AS94" s="104">
        <v>17343650.149999999</v>
      </c>
      <c r="AT94" s="105"/>
      <c r="AU94" s="105"/>
      <c r="AV94" s="105"/>
      <c r="AW94" s="106"/>
      <c r="AX94" s="104">
        <v>17343650.149999999</v>
      </c>
      <c r="AY94" s="105"/>
      <c r="AZ94" s="105"/>
      <c r="BA94" s="106"/>
      <c r="BB94" s="104">
        <f>IF(ISNUMBER(AN94),AN94,0)+IF(ISNUMBER(AS94),AS94,0)</f>
        <v>17343650.149999999</v>
      </c>
      <c r="BC94" s="105"/>
      <c r="BD94" s="105"/>
      <c r="BE94" s="105"/>
      <c r="BF94" s="106"/>
      <c r="BG94" s="104">
        <v>0</v>
      </c>
      <c r="BH94" s="105"/>
      <c r="BI94" s="105"/>
      <c r="BJ94" s="105"/>
      <c r="BK94" s="106"/>
      <c r="BL94" s="104">
        <v>34800286</v>
      </c>
      <c r="BM94" s="105"/>
      <c r="BN94" s="105"/>
      <c r="BO94" s="105"/>
      <c r="BP94" s="106"/>
      <c r="BQ94" s="104">
        <v>34800286</v>
      </c>
      <c r="BR94" s="105"/>
      <c r="BS94" s="105"/>
      <c r="BT94" s="106"/>
      <c r="BU94" s="104">
        <f>IF(ISNUMBER(BG94),BG94,0)+IF(ISNUMBER(BL94),BL94,0)</f>
        <v>34800286</v>
      </c>
      <c r="BV94" s="105"/>
      <c r="BW94" s="105"/>
      <c r="BX94" s="105"/>
      <c r="BY94" s="106"/>
    </row>
    <row r="96" spans="1:79" ht="14.25" customHeight="1">
      <c r="A96" s="29" t="s">
        <v>284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</row>
    <row r="97" spans="1:79" ht="15" customHeight="1">
      <c r="A97" s="75" t="s">
        <v>254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</row>
    <row r="98" spans="1:79" ht="23.1" customHeight="1">
      <c r="A98" s="54" t="s">
        <v>6</v>
      </c>
      <c r="B98" s="55"/>
      <c r="C98" s="55"/>
      <c r="D98" s="54" t="s">
        <v>121</v>
      </c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6"/>
      <c r="U98" s="27" t="s">
        <v>276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 t="s">
        <v>281</v>
      </c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</row>
    <row r="99" spans="1:79" ht="54" customHeight="1">
      <c r="A99" s="57"/>
      <c r="B99" s="58"/>
      <c r="C99" s="58"/>
      <c r="D99" s="57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9"/>
      <c r="U99" s="36" t="s">
        <v>4</v>
      </c>
      <c r="V99" s="37"/>
      <c r="W99" s="37"/>
      <c r="X99" s="37"/>
      <c r="Y99" s="38"/>
      <c r="Z99" s="36" t="s">
        <v>3</v>
      </c>
      <c r="AA99" s="37"/>
      <c r="AB99" s="37"/>
      <c r="AC99" s="37"/>
      <c r="AD99" s="38"/>
      <c r="AE99" s="51" t="s">
        <v>116</v>
      </c>
      <c r="AF99" s="52"/>
      <c r="AG99" s="52"/>
      <c r="AH99" s="52"/>
      <c r="AI99" s="53"/>
      <c r="AJ99" s="36" t="s">
        <v>5</v>
      </c>
      <c r="AK99" s="37"/>
      <c r="AL99" s="37"/>
      <c r="AM99" s="37"/>
      <c r="AN99" s="38"/>
      <c r="AO99" s="36" t="s">
        <v>4</v>
      </c>
      <c r="AP99" s="37"/>
      <c r="AQ99" s="37"/>
      <c r="AR99" s="37"/>
      <c r="AS99" s="38"/>
      <c r="AT99" s="36" t="s">
        <v>3</v>
      </c>
      <c r="AU99" s="37"/>
      <c r="AV99" s="37"/>
      <c r="AW99" s="37"/>
      <c r="AX99" s="38"/>
      <c r="AY99" s="51" t="s">
        <v>116</v>
      </c>
      <c r="AZ99" s="52"/>
      <c r="BA99" s="52"/>
      <c r="BB99" s="52"/>
      <c r="BC99" s="53"/>
      <c r="BD99" s="27" t="s">
        <v>96</v>
      </c>
      <c r="BE99" s="27"/>
      <c r="BF99" s="27"/>
      <c r="BG99" s="27"/>
      <c r="BH99" s="27"/>
    </row>
    <row r="100" spans="1:79" ht="15" customHeight="1">
      <c r="A100" s="36" t="s">
        <v>169</v>
      </c>
      <c r="B100" s="37"/>
      <c r="C100" s="37"/>
      <c r="D100" s="36">
        <v>2</v>
      </c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8"/>
      <c r="U100" s="36">
        <v>3</v>
      </c>
      <c r="V100" s="37"/>
      <c r="W100" s="37"/>
      <c r="X100" s="37"/>
      <c r="Y100" s="38"/>
      <c r="Z100" s="36">
        <v>4</v>
      </c>
      <c r="AA100" s="37"/>
      <c r="AB100" s="37"/>
      <c r="AC100" s="37"/>
      <c r="AD100" s="38"/>
      <c r="AE100" s="36">
        <v>5</v>
      </c>
      <c r="AF100" s="37"/>
      <c r="AG100" s="37"/>
      <c r="AH100" s="37"/>
      <c r="AI100" s="38"/>
      <c r="AJ100" s="36">
        <v>6</v>
      </c>
      <c r="AK100" s="37"/>
      <c r="AL100" s="37"/>
      <c r="AM100" s="37"/>
      <c r="AN100" s="38"/>
      <c r="AO100" s="36">
        <v>7</v>
      </c>
      <c r="AP100" s="37"/>
      <c r="AQ100" s="37"/>
      <c r="AR100" s="37"/>
      <c r="AS100" s="38"/>
      <c r="AT100" s="36">
        <v>8</v>
      </c>
      <c r="AU100" s="37"/>
      <c r="AV100" s="37"/>
      <c r="AW100" s="37"/>
      <c r="AX100" s="38"/>
      <c r="AY100" s="36">
        <v>9</v>
      </c>
      <c r="AZ100" s="37"/>
      <c r="BA100" s="37"/>
      <c r="BB100" s="37"/>
      <c r="BC100" s="38"/>
      <c r="BD100" s="36">
        <v>10</v>
      </c>
      <c r="BE100" s="37"/>
      <c r="BF100" s="37"/>
      <c r="BG100" s="37"/>
      <c r="BH100" s="38"/>
    </row>
    <row r="101" spans="1:79" s="1" customFormat="1" ht="12.75" hidden="1" customHeight="1">
      <c r="A101" s="39" t="s">
        <v>69</v>
      </c>
      <c r="B101" s="40"/>
      <c r="C101" s="40"/>
      <c r="D101" s="39" t="s">
        <v>57</v>
      </c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1"/>
      <c r="U101" s="39" t="s">
        <v>60</v>
      </c>
      <c r="V101" s="40"/>
      <c r="W101" s="40"/>
      <c r="X101" s="40"/>
      <c r="Y101" s="41"/>
      <c r="Z101" s="39" t="s">
        <v>61</v>
      </c>
      <c r="AA101" s="40"/>
      <c r="AB101" s="40"/>
      <c r="AC101" s="40"/>
      <c r="AD101" s="41"/>
      <c r="AE101" s="39" t="s">
        <v>94</v>
      </c>
      <c r="AF101" s="40"/>
      <c r="AG101" s="40"/>
      <c r="AH101" s="40"/>
      <c r="AI101" s="41"/>
      <c r="AJ101" s="47" t="s">
        <v>171</v>
      </c>
      <c r="AK101" s="48"/>
      <c r="AL101" s="48"/>
      <c r="AM101" s="48"/>
      <c r="AN101" s="49"/>
      <c r="AO101" s="39" t="s">
        <v>62</v>
      </c>
      <c r="AP101" s="40"/>
      <c r="AQ101" s="40"/>
      <c r="AR101" s="40"/>
      <c r="AS101" s="41"/>
      <c r="AT101" s="39" t="s">
        <v>63</v>
      </c>
      <c r="AU101" s="40"/>
      <c r="AV101" s="40"/>
      <c r="AW101" s="40"/>
      <c r="AX101" s="41"/>
      <c r="AY101" s="39" t="s">
        <v>95</v>
      </c>
      <c r="AZ101" s="40"/>
      <c r="BA101" s="40"/>
      <c r="BB101" s="40"/>
      <c r="BC101" s="41"/>
      <c r="BD101" s="50" t="s">
        <v>171</v>
      </c>
      <c r="BE101" s="50"/>
      <c r="BF101" s="50"/>
      <c r="BG101" s="50"/>
      <c r="BH101" s="50"/>
      <c r="CA101" s="1" t="s">
        <v>35</v>
      </c>
    </row>
    <row r="102" spans="1:79" s="99" customFormat="1" ht="25.5" customHeight="1">
      <c r="A102" s="89">
        <v>1</v>
      </c>
      <c r="B102" s="90"/>
      <c r="C102" s="90"/>
      <c r="D102" s="92" t="s">
        <v>176</v>
      </c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4"/>
      <c r="U102" s="96">
        <v>0</v>
      </c>
      <c r="V102" s="97"/>
      <c r="W102" s="97"/>
      <c r="X102" s="97"/>
      <c r="Y102" s="98"/>
      <c r="Z102" s="96">
        <v>10000000</v>
      </c>
      <c r="AA102" s="97"/>
      <c r="AB102" s="97"/>
      <c r="AC102" s="97"/>
      <c r="AD102" s="98"/>
      <c r="AE102" s="95">
        <v>10000000</v>
      </c>
      <c r="AF102" s="95"/>
      <c r="AG102" s="95"/>
      <c r="AH102" s="95"/>
      <c r="AI102" s="95"/>
      <c r="AJ102" s="110">
        <f>IF(ISNUMBER(U102),U102,0)+IF(ISNUMBER(Z102),Z102,0)</f>
        <v>10000000</v>
      </c>
      <c r="AK102" s="110"/>
      <c r="AL102" s="110"/>
      <c r="AM102" s="110"/>
      <c r="AN102" s="110"/>
      <c r="AO102" s="95">
        <v>0</v>
      </c>
      <c r="AP102" s="95"/>
      <c r="AQ102" s="95"/>
      <c r="AR102" s="95"/>
      <c r="AS102" s="95"/>
      <c r="AT102" s="110">
        <v>11261522</v>
      </c>
      <c r="AU102" s="110"/>
      <c r="AV102" s="110"/>
      <c r="AW102" s="110"/>
      <c r="AX102" s="110"/>
      <c r="AY102" s="95">
        <v>11261522</v>
      </c>
      <c r="AZ102" s="95"/>
      <c r="BA102" s="95"/>
      <c r="BB102" s="95"/>
      <c r="BC102" s="95"/>
      <c r="BD102" s="110">
        <f>IF(ISNUMBER(AO102),AO102,0)+IF(ISNUMBER(AT102),AT102,0)</f>
        <v>11261522</v>
      </c>
      <c r="BE102" s="110"/>
      <c r="BF102" s="110"/>
      <c r="BG102" s="110"/>
      <c r="BH102" s="110"/>
      <c r="CA102" s="99" t="s">
        <v>36</v>
      </c>
    </row>
    <row r="103" spans="1:79" s="6" customFormat="1" ht="12.75" customHeight="1">
      <c r="A103" s="86"/>
      <c r="B103" s="87"/>
      <c r="C103" s="87"/>
      <c r="D103" s="100" t="s">
        <v>147</v>
      </c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2"/>
      <c r="U103" s="104">
        <v>0</v>
      </c>
      <c r="V103" s="105"/>
      <c r="W103" s="105"/>
      <c r="X103" s="105"/>
      <c r="Y103" s="106"/>
      <c r="Z103" s="104">
        <v>10000000</v>
      </c>
      <c r="AA103" s="105"/>
      <c r="AB103" s="105"/>
      <c r="AC103" s="105"/>
      <c r="AD103" s="106"/>
      <c r="AE103" s="103">
        <v>10000000</v>
      </c>
      <c r="AF103" s="103"/>
      <c r="AG103" s="103"/>
      <c r="AH103" s="103"/>
      <c r="AI103" s="103"/>
      <c r="AJ103" s="85">
        <f>IF(ISNUMBER(U103),U103,0)+IF(ISNUMBER(Z103),Z103,0)</f>
        <v>10000000</v>
      </c>
      <c r="AK103" s="85"/>
      <c r="AL103" s="85"/>
      <c r="AM103" s="85"/>
      <c r="AN103" s="85"/>
      <c r="AO103" s="103">
        <v>0</v>
      </c>
      <c r="AP103" s="103"/>
      <c r="AQ103" s="103"/>
      <c r="AR103" s="103"/>
      <c r="AS103" s="103"/>
      <c r="AT103" s="85">
        <v>11261522</v>
      </c>
      <c r="AU103" s="85"/>
      <c r="AV103" s="85"/>
      <c r="AW103" s="85"/>
      <c r="AX103" s="85"/>
      <c r="AY103" s="103">
        <v>11261522</v>
      </c>
      <c r="AZ103" s="103"/>
      <c r="BA103" s="103"/>
      <c r="BB103" s="103"/>
      <c r="BC103" s="103"/>
      <c r="BD103" s="85">
        <f>IF(ISNUMBER(AO103),AO103,0)+IF(ISNUMBER(AT103),AT103,0)</f>
        <v>11261522</v>
      </c>
      <c r="BE103" s="85"/>
      <c r="BF103" s="85"/>
      <c r="BG103" s="85"/>
      <c r="BH103" s="85"/>
    </row>
    <row r="104" spans="1:79" s="5" customFormat="1" ht="12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</row>
    <row r="106" spans="1:79" ht="14.25" customHeight="1">
      <c r="A106" s="29" t="s">
        <v>152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</row>
    <row r="107" spans="1:79" ht="14.25" customHeight="1">
      <c r="A107" s="29" t="s">
        <v>269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</row>
    <row r="108" spans="1:79" ht="23.1" customHeight="1">
      <c r="A108" s="54" t="s">
        <v>6</v>
      </c>
      <c r="B108" s="55"/>
      <c r="C108" s="55"/>
      <c r="D108" s="27" t="s">
        <v>9</v>
      </c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 t="s">
        <v>8</v>
      </c>
      <c r="R108" s="27"/>
      <c r="S108" s="27"/>
      <c r="T108" s="27"/>
      <c r="U108" s="27"/>
      <c r="V108" s="27" t="s">
        <v>7</v>
      </c>
      <c r="W108" s="27"/>
      <c r="X108" s="27"/>
      <c r="Y108" s="27"/>
      <c r="Z108" s="27"/>
      <c r="AA108" s="27"/>
      <c r="AB108" s="27"/>
      <c r="AC108" s="27"/>
      <c r="AD108" s="27"/>
      <c r="AE108" s="27"/>
      <c r="AF108" s="36" t="s">
        <v>255</v>
      </c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8"/>
      <c r="AU108" s="36" t="s">
        <v>258</v>
      </c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8"/>
      <c r="BJ108" s="36" t="s">
        <v>265</v>
      </c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8"/>
    </row>
    <row r="109" spans="1:79" ht="32.25" customHeight="1">
      <c r="A109" s="57"/>
      <c r="B109" s="58"/>
      <c r="C109" s="58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 t="s">
        <v>4</v>
      </c>
      <c r="AG109" s="27"/>
      <c r="AH109" s="27"/>
      <c r="AI109" s="27"/>
      <c r="AJ109" s="27"/>
      <c r="AK109" s="27" t="s">
        <v>3</v>
      </c>
      <c r="AL109" s="27"/>
      <c r="AM109" s="27"/>
      <c r="AN109" s="27"/>
      <c r="AO109" s="27"/>
      <c r="AP109" s="27" t="s">
        <v>123</v>
      </c>
      <c r="AQ109" s="27"/>
      <c r="AR109" s="27"/>
      <c r="AS109" s="27"/>
      <c r="AT109" s="27"/>
      <c r="AU109" s="27" t="s">
        <v>4</v>
      </c>
      <c r="AV109" s="27"/>
      <c r="AW109" s="27"/>
      <c r="AX109" s="27"/>
      <c r="AY109" s="27"/>
      <c r="AZ109" s="27" t="s">
        <v>3</v>
      </c>
      <c r="BA109" s="27"/>
      <c r="BB109" s="27"/>
      <c r="BC109" s="27"/>
      <c r="BD109" s="27"/>
      <c r="BE109" s="27" t="s">
        <v>90</v>
      </c>
      <c r="BF109" s="27"/>
      <c r="BG109" s="27"/>
      <c r="BH109" s="27"/>
      <c r="BI109" s="27"/>
      <c r="BJ109" s="27" t="s">
        <v>4</v>
      </c>
      <c r="BK109" s="27"/>
      <c r="BL109" s="27"/>
      <c r="BM109" s="27"/>
      <c r="BN109" s="27"/>
      <c r="BO109" s="27" t="s">
        <v>3</v>
      </c>
      <c r="BP109" s="27"/>
      <c r="BQ109" s="27"/>
      <c r="BR109" s="27"/>
      <c r="BS109" s="27"/>
      <c r="BT109" s="27" t="s">
        <v>97</v>
      </c>
      <c r="BU109" s="27"/>
      <c r="BV109" s="27"/>
      <c r="BW109" s="27"/>
      <c r="BX109" s="27"/>
    </row>
    <row r="110" spans="1:79" ht="15" customHeight="1">
      <c r="A110" s="36">
        <v>1</v>
      </c>
      <c r="B110" s="37"/>
      <c r="C110" s="37"/>
      <c r="D110" s="27">
        <v>2</v>
      </c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>
        <v>3</v>
      </c>
      <c r="R110" s="27"/>
      <c r="S110" s="27"/>
      <c r="T110" s="27"/>
      <c r="U110" s="27"/>
      <c r="V110" s="27">
        <v>4</v>
      </c>
      <c r="W110" s="27"/>
      <c r="X110" s="27"/>
      <c r="Y110" s="27"/>
      <c r="Z110" s="27"/>
      <c r="AA110" s="27"/>
      <c r="AB110" s="27"/>
      <c r="AC110" s="27"/>
      <c r="AD110" s="27"/>
      <c r="AE110" s="27"/>
      <c r="AF110" s="27">
        <v>5</v>
      </c>
      <c r="AG110" s="27"/>
      <c r="AH110" s="27"/>
      <c r="AI110" s="27"/>
      <c r="AJ110" s="27"/>
      <c r="AK110" s="27">
        <v>6</v>
      </c>
      <c r="AL110" s="27"/>
      <c r="AM110" s="27"/>
      <c r="AN110" s="27"/>
      <c r="AO110" s="27"/>
      <c r="AP110" s="27">
        <v>7</v>
      </c>
      <c r="AQ110" s="27"/>
      <c r="AR110" s="27"/>
      <c r="AS110" s="27"/>
      <c r="AT110" s="27"/>
      <c r="AU110" s="27">
        <v>8</v>
      </c>
      <c r="AV110" s="27"/>
      <c r="AW110" s="27"/>
      <c r="AX110" s="27"/>
      <c r="AY110" s="27"/>
      <c r="AZ110" s="27">
        <v>9</v>
      </c>
      <c r="BA110" s="27"/>
      <c r="BB110" s="27"/>
      <c r="BC110" s="27"/>
      <c r="BD110" s="27"/>
      <c r="BE110" s="27">
        <v>10</v>
      </c>
      <c r="BF110" s="27"/>
      <c r="BG110" s="27"/>
      <c r="BH110" s="27"/>
      <c r="BI110" s="27"/>
      <c r="BJ110" s="27">
        <v>11</v>
      </c>
      <c r="BK110" s="27"/>
      <c r="BL110" s="27"/>
      <c r="BM110" s="27"/>
      <c r="BN110" s="27"/>
      <c r="BO110" s="27">
        <v>12</v>
      </c>
      <c r="BP110" s="27"/>
      <c r="BQ110" s="27"/>
      <c r="BR110" s="27"/>
      <c r="BS110" s="27"/>
      <c r="BT110" s="27">
        <v>13</v>
      </c>
      <c r="BU110" s="27"/>
      <c r="BV110" s="27"/>
      <c r="BW110" s="27"/>
      <c r="BX110" s="27"/>
    </row>
    <row r="111" spans="1:79" ht="10.5" hidden="1" customHeight="1">
      <c r="A111" s="39" t="s">
        <v>154</v>
      </c>
      <c r="B111" s="40"/>
      <c r="C111" s="40"/>
      <c r="D111" s="27" t="s">
        <v>57</v>
      </c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 t="s">
        <v>70</v>
      </c>
      <c r="R111" s="27"/>
      <c r="S111" s="27"/>
      <c r="T111" s="27"/>
      <c r="U111" s="27"/>
      <c r="V111" s="27" t="s">
        <v>71</v>
      </c>
      <c r="W111" s="27"/>
      <c r="X111" s="27"/>
      <c r="Y111" s="27"/>
      <c r="Z111" s="27"/>
      <c r="AA111" s="27"/>
      <c r="AB111" s="27"/>
      <c r="AC111" s="27"/>
      <c r="AD111" s="27"/>
      <c r="AE111" s="27"/>
      <c r="AF111" s="26" t="s">
        <v>111</v>
      </c>
      <c r="AG111" s="26"/>
      <c r="AH111" s="26"/>
      <c r="AI111" s="26"/>
      <c r="AJ111" s="26"/>
      <c r="AK111" s="30" t="s">
        <v>112</v>
      </c>
      <c r="AL111" s="30"/>
      <c r="AM111" s="30"/>
      <c r="AN111" s="30"/>
      <c r="AO111" s="30"/>
      <c r="AP111" s="50" t="s">
        <v>178</v>
      </c>
      <c r="AQ111" s="50"/>
      <c r="AR111" s="50"/>
      <c r="AS111" s="50"/>
      <c r="AT111" s="50"/>
      <c r="AU111" s="26" t="s">
        <v>113</v>
      </c>
      <c r="AV111" s="26"/>
      <c r="AW111" s="26"/>
      <c r="AX111" s="26"/>
      <c r="AY111" s="26"/>
      <c r="AZ111" s="30" t="s">
        <v>114</v>
      </c>
      <c r="BA111" s="30"/>
      <c r="BB111" s="30"/>
      <c r="BC111" s="30"/>
      <c r="BD111" s="30"/>
      <c r="BE111" s="50" t="s">
        <v>178</v>
      </c>
      <c r="BF111" s="50"/>
      <c r="BG111" s="50"/>
      <c r="BH111" s="50"/>
      <c r="BI111" s="50"/>
      <c r="BJ111" s="26" t="s">
        <v>105</v>
      </c>
      <c r="BK111" s="26"/>
      <c r="BL111" s="26"/>
      <c r="BM111" s="26"/>
      <c r="BN111" s="26"/>
      <c r="BO111" s="30" t="s">
        <v>106</v>
      </c>
      <c r="BP111" s="30"/>
      <c r="BQ111" s="30"/>
      <c r="BR111" s="30"/>
      <c r="BS111" s="30"/>
      <c r="BT111" s="50" t="s">
        <v>178</v>
      </c>
      <c r="BU111" s="50"/>
      <c r="BV111" s="50"/>
      <c r="BW111" s="50"/>
      <c r="BX111" s="50"/>
      <c r="CA111" t="s">
        <v>37</v>
      </c>
    </row>
    <row r="112" spans="1:79" s="6" customFormat="1" ht="15" customHeight="1">
      <c r="A112" s="86">
        <v>0</v>
      </c>
      <c r="B112" s="87"/>
      <c r="C112" s="87"/>
      <c r="D112" s="111" t="s">
        <v>177</v>
      </c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12"/>
      <c r="AG112" s="112"/>
      <c r="AH112" s="112"/>
      <c r="AI112" s="112"/>
      <c r="AJ112" s="112"/>
      <c r="AK112" s="112"/>
      <c r="AL112" s="112"/>
      <c r="AM112" s="112"/>
      <c r="AN112" s="112"/>
      <c r="AO112" s="112"/>
      <c r="AP112" s="112"/>
      <c r="AQ112" s="112"/>
      <c r="AR112" s="112"/>
      <c r="AS112" s="112"/>
      <c r="AT112" s="112"/>
      <c r="AU112" s="112"/>
      <c r="AV112" s="112"/>
      <c r="AW112" s="112"/>
      <c r="AX112" s="112"/>
      <c r="AY112" s="112"/>
      <c r="AZ112" s="112"/>
      <c r="BA112" s="112"/>
      <c r="BB112" s="112"/>
      <c r="BC112" s="112"/>
      <c r="BD112" s="112"/>
      <c r="BE112" s="112"/>
      <c r="BF112" s="112"/>
      <c r="BG112" s="112"/>
      <c r="BH112" s="112"/>
      <c r="BI112" s="112"/>
      <c r="BJ112" s="112"/>
      <c r="BK112" s="112"/>
      <c r="BL112" s="112"/>
      <c r="BM112" s="112"/>
      <c r="BN112" s="112"/>
      <c r="BO112" s="112"/>
      <c r="BP112" s="112"/>
      <c r="BQ112" s="112"/>
      <c r="BR112" s="112"/>
      <c r="BS112" s="112"/>
      <c r="BT112" s="112"/>
      <c r="BU112" s="112"/>
      <c r="BV112" s="112"/>
      <c r="BW112" s="112"/>
      <c r="BX112" s="112"/>
      <c r="CA112" s="6" t="s">
        <v>38</v>
      </c>
    </row>
    <row r="113" spans="1:76" s="99" customFormat="1" ht="57" customHeight="1">
      <c r="A113" s="89">
        <v>0</v>
      </c>
      <c r="B113" s="90"/>
      <c r="C113" s="90"/>
      <c r="D113" s="115" t="s">
        <v>179</v>
      </c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117"/>
      <c r="Q113" s="27" t="s">
        <v>180</v>
      </c>
      <c r="R113" s="27"/>
      <c r="S113" s="27"/>
      <c r="T113" s="27"/>
      <c r="U113" s="27"/>
      <c r="V113" s="115" t="s">
        <v>181</v>
      </c>
      <c r="W113" s="116"/>
      <c r="X113" s="116"/>
      <c r="Y113" s="116"/>
      <c r="Z113" s="116"/>
      <c r="AA113" s="116"/>
      <c r="AB113" s="116"/>
      <c r="AC113" s="116"/>
      <c r="AD113" s="116"/>
      <c r="AE113" s="117"/>
      <c r="AF113" s="118">
        <v>0</v>
      </c>
      <c r="AG113" s="118"/>
      <c r="AH113" s="118"/>
      <c r="AI113" s="118"/>
      <c r="AJ113" s="118"/>
      <c r="AK113" s="118">
        <v>15200</v>
      </c>
      <c r="AL113" s="118"/>
      <c r="AM113" s="118"/>
      <c r="AN113" s="118"/>
      <c r="AO113" s="118"/>
      <c r="AP113" s="118">
        <v>15200</v>
      </c>
      <c r="AQ113" s="118"/>
      <c r="AR113" s="118"/>
      <c r="AS113" s="118"/>
      <c r="AT113" s="118"/>
      <c r="AU113" s="118">
        <v>0</v>
      </c>
      <c r="AV113" s="118"/>
      <c r="AW113" s="118"/>
      <c r="AX113" s="118"/>
      <c r="AY113" s="118"/>
      <c r="AZ113" s="118">
        <v>0</v>
      </c>
      <c r="BA113" s="118"/>
      <c r="BB113" s="118"/>
      <c r="BC113" s="118"/>
      <c r="BD113" s="118"/>
      <c r="BE113" s="118">
        <v>0</v>
      </c>
      <c r="BF113" s="118"/>
      <c r="BG113" s="118"/>
      <c r="BH113" s="118"/>
      <c r="BI113" s="118"/>
      <c r="BJ113" s="118">
        <v>0</v>
      </c>
      <c r="BK113" s="118"/>
      <c r="BL113" s="118"/>
      <c r="BM113" s="118"/>
      <c r="BN113" s="118"/>
      <c r="BO113" s="118">
        <v>15200</v>
      </c>
      <c r="BP113" s="118"/>
      <c r="BQ113" s="118"/>
      <c r="BR113" s="118"/>
      <c r="BS113" s="118"/>
      <c r="BT113" s="118">
        <v>15200</v>
      </c>
      <c r="BU113" s="118"/>
      <c r="BV113" s="118"/>
      <c r="BW113" s="118"/>
      <c r="BX113" s="118"/>
    </row>
    <row r="114" spans="1:76" s="99" customFormat="1" ht="45" customHeight="1">
      <c r="A114" s="89">
        <v>0</v>
      </c>
      <c r="B114" s="90"/>
      <c r="C114" s="90"/>
      <c r="D114" s="115" t="s">
        <v>182</v>
      </c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4"/>
      <c r="Q114" s="27" t="s">
        <v>180</v>
      </c>
      <c r="R114" s="27"/>
      <c r="S114" s="27"/>
      <c r="T114" s="27"/>
      <c r="U114" s="27"/>
      <c r="V114" s="115" t="s">
        <v>181</v>
      </c>
      <c r="W114" s="93"/>
      <c r="X114" s="93"/>
      <c r="Y114" s="93"/>
      <c r="Z114" s="93"/>
      <c r="AA114" s="93"/>
      <c r="AB114" s="93"/>
      <c r="AC114" s="93"/>
      <c r="AD114" s="93"/>
      <c r="AE114" s="94"/>
      <c r="AF114" s="118">
        <v>0</v>
      </c>
      <c r="AG114" s="118"/>
      <c r="AH114" s="118"/>
      <c r="AI114" s="118"/>
      <c r="AJ114" s="118"/>
      <c r="AK114" s="118">
        <v>61800</v>
      </c>
      <c r="AL114" s="118"/>
      <c r="AM114" s="118"/>
      <c r="AN114" s="118"/>
      <c r="AO114" s="118"/>
      <c r="AP114" s="118">
        <v>61800</v>
      </c>
      <c r="AQ114" s="118"/>
      <c r="AR114" s="118"/>
      <c r="AS114" s="118"/>
      <c r="AT114" s="118"/>
      <c r="AU114" s="118">
        <v>0</v>
      </c>
      <c r="AV114" s="118"/>
      <c r="AW114" s="118"/>
      <c r="AX114" s="118"/>
      <c r="AY114" s="118"/>
      <c r="AZ114" s="118">
        <v>61800</v>
      </c>
      <c r="BA114" s="118"/>
      <c r="BB114" s="118"/>
      <c r="BC114" s="118"/>
      <c r="BD114" s="118"/>
      <c r="BE114" s="118">
        <v>61800</v>
      </c>
      <c r="BF114" s="118"/>
      <c r="BG114" s="118"/>
      <c r="BH114" s="118"/>
      <c r="BI114" s="118"/>
      <c r="BJ114" s="118">
        <v>0</v>
      </c>
      <c r="BK114" s="118"/>
      <c r="BL114" s="118"/>
      <c r="BM114" s="118"/>
      <c r="BN114" s="118"/>
      <c r="BO114" s="118">
        <v>61800</v>
      </c>
      <c r="BP114" s="118"/>
      <c r="BQ114" s="118"/>
      <c r="BR114" s="118"/>
      <c r="BS114" s="118"/>
      <c r="BT114" s="118">
        <v>61800</v>
      </c>
      <c r="BU114" s="118"/>
      <c r="BV114" s="118"/>
      <c r="BW114" s="118"/>
      <c r="BX114" s="118"/>
    </row>
    <row r="115" spans="1:76" s="99" customFormat="1" ht="45" customHeight="1">
      <c r="A115" s="89">
        <v>0</v>
      </c>
      <c r="B115" s="90"/>
      <c r="C115" s="90"/>
      <c r="D115" s="115" t="s">
        <v>183</v>
      </c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4"/>
      <c r="Q115" s="27" t="s">
        <v>180</v>
      </c>
      <c r="R115" s="27"/>
      <c r="S115" s="27"/>
      <c r="T115" s="27"/>
      <c r="U115" s="27"/>
      <c r="V115" s="115" t="s">
        <v>181</v>
      </c>
      <c r="W115" s="93"/>
      <c r="X115" s="93"/>
      <c r="Y115" s="93"/>
      <c r="Z115" s="93"/>
      <c r="AA115" s="93"/>
      <c r="AB115" s="93"/>
      <c r="AC115" s="93"/>
      <c r="AD115" s="93"/>
      <c r="AE115" s="94"/>
      <c r="AF115" s="118">
        <v>0</v>
      </c>
      <c r="AG115" s="118"/>
      <c r="AH115" s="118"/>
      <c r="AI115" s="118"/>
      <c r="AJ115" s="118"/>
      <c r="AK115" s="118">
        <v>65100</v>
      </c>
      <c r="AL115" s="118"/>
      <c r="AM115" s="118"/>
      <c r="AN115" s="118"/>
      <c r="AO115" s="118"/>
      <c r="AP115" s="118">
        <v>65100</v>
      </c>
      <c r="AQ115" s="118"/>
      <c r="AR115" s="118"/>
      <c r="AS115" s="118"/>
      <c r="AT115" s="118"/>
      <c r="AU115" s="118">
        <v>0</v>
      </c>
      <c r="AV115" s="118"/>
      <c r="AW115" s="118"/>
      <c r="AX115" s="118"/>
      <c r="AY115" s="118"/>
      <c r="AZ115" s="118">
        <v>65100</v>
      </c>
      <c r="BA115" s="118"/>
      <c r="BB115" s="118"/>
      <c r="BC115" s="118"/>
      <c r="BD115" s="118"/>
      <c r="BE115" s="118">
        <v>65100</v>
      </c>
      <c r="BF115" s="118"/>
      <c r="BG115" s="118"/>
      <c r="BH115" s="118"/>
      <c r="BI115" s="118"/>
      <c r="BJ115" s="118">
        <v>0</v>
      </c>
      <c r="BK115" s="118"/>
      <c r="BL115" s="118"/>
      <c r="BM115" s="118"/>
      <c r="BN115" s="118"/>
      <c r="BO115" s="118">
        <v>65100</v>
      </c>
      <c r="BP115" s="118"/>
      <c r="BQ115" s="118"/>
      <c r="BR115" s="118"/>
      <c r="BS115" s="118"/>
      <c r="BT115" s="118">
        <v>65100</v>
      </c>
      <c r="BU115" s="118"/>
      <c r="BV115" s="118"/>
      <c r="BW115" s="118"/>
      <c r="BX115" s="118"/>
    </row>
    <row r="116" spans="1:76" s="99" customFormat="1" ht="45" customHeight="1">
      <c r="A116" s="89">
        <v>0</v>
      </c>
      <c r="B116" s="90"/>
      <c r="C116" s="90"/>
      <c r="D116" s="115" t="s">
        <v>184</v>
      </c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4"/>
      <c r="Q116" s="27" t="s">
        <v>180</v>
      </c>
      <c r="R116" s="27"/>
      <c r="S116" s="27"/>
      <c r="T116" s="27"/>
      <c r="U116" s="27"/>
      <c r="V116" s="115" t="s">
        <v>181</v>
      </c>
      <c r="W116" s="93"/>
      <c r="X116" s="93"/>
      <c r="Y116" s="93"/>
      <c r="Z116" s="93"/>
      <c r="AA116" s="93"/>
      <c r="AB116" s="93"/>
      <c r="AC116" s="93"/>
      <c r="AD116" s="93"/>
      <c r="AE116" s="94"/>
      <c r="AF116" s="118">
        <v>0</v>
      </c>
      <c r="AG116" s="118"/>
      <c r="AH116" s="118"/>
      <c r="AI116" s="118"/>
      <c r="AJ116" s="118"/>
      <c r="AK116" s="118">
        <v>17500</v>
      </c>
      <c r="AL116" s="118"/>
      <c r="AM116" s="118"/>
      <c r="AN116" s="118"/>
      <c r="AO116" s="118"/>
      <c r="AP116" s="118">
        <v>17500</v>
      </c>
      <c r="AQ116" s="118"/>
      <c r="AR116" s="118"/>
      <c r="AS116" s="118"/>
      <c r="AT116" s="118"/>
      <c r="AU116" s="118">
        <v>0</v>
      </c>
      <c r="AV116" s="118"/>
      <c r="AW116" s="118"/>
      <c r="AX116" s="118"/>
      <c r="AY116" s="118"/>
      <c r="AZ116" s="118">
        <v>17500</v>
      </c>
      <c r="BA116" s="118"/>
      <c r="BB116" s="118"/>
      <c r="BC116" s="118"/>
      <c r="BD116" s="118"/>
      <c r="BE116" s="118">
        <v>17500</v>
      </c>
      <c r="BF116" s="118"/>
      <c r="BG116" s="118"/>
      <c r="BH116" s="118"/>
      <c r="BI116" s="118"/>
      <c r="BJ116" s="118">
        <v>0</v>
      </c>
      <c r="BK116" s="118"/>
      <c r="BL116" s="118"/>
      <c r="BM116" s="118"/>
      <c r="BN116" s="118"/>
      <c r="BO116" s="118">
        <v>0</v>
      </c>
      <c r="BP116" s="118"/>
      <c r="BQ116" s="118"/>
      <c r="BR116" s="118"/>
      <c r="BS116" s="118"/>
      <c r="BT116" s="118">
        <v>0</v>
      </c>
      <c r="BU116" s="118"/>
      <c r="BV116" s="118"/>
      <c r="BW116" s="118"/>
      <c r="BX116" s="118"/>
    </row>
    <row r="117" spans="1:76" s="99" customFormat="1" ht="45" customHeight="1">
      <c r="A117" s="89">
        <v>0</v>
      </c>
      <c r="B117" s="90"/>
      <c r="C117" s="90"/>
      <c r="D117" s="115" t="s">
        <v>185</v>
      </c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4"/>
      <c r="Q117" s="27" t="s">
        <v>180</v>
      </c>
      <c r="R117" s="27"/>
      <c r="S117" s="27"/>
      <c r="T117" s="27"/>
      <c r="U117" s="27"/>
      <c r="V117" s="115" t="s">
        <v>181</v>
      </c>
      <c r="W117" s="93"/>
      <c r="X117" s="93"/>
      <c r="Y117" s="93"/>
      <c r="Z117" s="93"/>
      <c r="AA117" s="93"/>
      <c r="AB117" s="93"/>
      <c r="AC117" s="93"/>
      <c r="AD117" s="93"/>
      <c r="AE117" s="94"/>
      <c r="AF117" s="118">
        <v>0</v>
      </c>
      <c r="AG117" s="118"/>
      <c r="AH117" s="118"/>
      <c r="AI117" s="118"/>
      <c r="AJ117" s="118"/>
      <c r="AK117" s="118">
        <v>0</v>
      </c>
      <c r="AL117" s="118"/>
      <c r="AM117" s="118"/>
      <c r="AN117" s="118"/>
      <c r="AO117" s="118"/>
      <c r="AP117" s="118">
        <v>0</v>
      </c>
      <c r="AQ117" s="118"/>
      <c r="AR117" s="118"/>
      <c r="AS117" s="118"/>
      <c r="AT117" s="118"/>
      <c r="AU117" s="118">
        <v>0</v>
      </c>
      <c r="AV117" s="118"/>
      <c r="AW117" s="118"/>
      <c r="AX117" s="118"/>
      <c r="AY117" s="118"/>
      <c r="AZ117" s="118">
        <v>0</v>
      </c>
      <c r="BA117" s="118"/>
      <c r="BB117" s="118"/>
      <c r="BC117" s="118"/>
      <c r="BD117" s="118"/>
      <c r="BE117" s="118">
        <v>0</v>
      </c>
      <c r="BF117" s="118"/>
      <c r="BG117" s="118"/>
      <c r="BH117" s="118"/>
      <c r="BI117" s="118"/>
      <c r="BJ117" s="118">
        <v>0</v>
      </c>
      <c r="BK117" s="118"/>
      <c r="BL117" s="118"/>
      <c r="BM117" s="118"/>
      <c r="BN117" s="118"/>
      <c r="BO117" s="118">
        <v>0</v>
      </c>
      <c r="BP117" s="118"/>
      <c r="BQ117" s="118"/>
      <c r="BR117" s="118"/>
      <c r="BS117" s="118"/>
      <c r="BT117" s="118">
        <v>0</v>
      </c>
      <c r="BU117" s="118"/>
      <c r="BV117" s="118"/>
      <c r="BW117" s="118"/>
      <c r="BX117" s="118"/>
    </row>
    <row r="118" spans="1:76" s="99" customFormat="1" ht="45" customHeight="1">
      <c r="A118" s="89">
        <v>0</v>
      </c>
      <c r="B118" s="90"/>
      <c r="C118" s="90"/>
      <c r="D118" s="115" t="s">
        <v>186</v>
      </c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4"/>
      <c r="Q118" s="27" t="s">
        <v>180</v>
      </c>
      <c r="R118" s="27"/>
      <c r="S118" s="27"/>
      <c r="T118" s="27"/>
      <c r="U118" s="27"/>
      <c r="V118" s="115" t="s">
        <v>181</v>
      </c>
      <c r="W118" s="93"/>
      <c r="X118" s="93"/>
      <c r="Y118" s="93"/>
      <c r="Z118" s="93"/>
      <c r="AA118" s="93"/>
      <c r="AB118" s="93"/>
      <c r="AC118" s="93"/>
      <c r="AD118" s="93"/>
      <c r="AE118" s="94"/>
      <c r="AF118" s="118">
        <v>0</v>
      </c>
      <c r="AG118" s="118"/>
      <c r="AH118" s="118"/>
      <c r="AI118" s="118"/>
      <c r="AJ118" s="118"/>
      <c r="AK118" s="118">
        <v>29600</v>
      </c>
      <c r="AL118" s="118"/>
      <c r="AM118" s="118"/>
      <c r="AN118" s="118"/>
      <c r="AO118" s="118"/>
      <c r="AP118" s="118">
        <v>29600</v>
      </c>
      <c r="AQ118" s="118"/>
      <c r="AR118" s="118"/>
      <c r="AS118" s="118"/>
      <c r="AT118" s="118"/>
      <c r="AU118" s="118">
        <v>0</v>
      </c>
      <c r="AV118" s="118"/>
      <c r="AW118" s="118"/>
      <c r="AX118" s="118"/>
      <c r="AY118" s="118"/>
      <c r="AZ118" s="118">
        <v>18000</v>
      </c>
      <c r="BA118" s="118"/>
      <c r="BB118" s="118"/>
      <c r="BC118" s="118"/>
      <c r="BD118" s="118"/>
      <c r="BE118" s="118">
        <v>18000</v>
      </c>
      <c r="BF118" s="118"/>
      <c r="BG118" s="118"/>
      <c r="BH118" s="118"/>
      <c r="BI118" s="118"/>
      <c r="BJ118" s="118">
        <v>0</v>
      </c>
      <c r="BK118" s="118"/>
      <c r="BL118" s="118"/>
      <c r="BM118" s="118"/>
      <c r="BN118" s="118"/>
      <c r="BO118" s="118">
        <v>0</v>
      </c>
      <c r="BP118" s="118"/>
      <c r="BQ118" s="118"/>
      <c r="BR118" s="118"/>
      <c r="BS118" s="118"/>
      <c r="BT118" s="118">
        <v>0</v>
      </c>
      <c r="BU118" s="118"/>
      <c r="BV118" s="118"/>
      <c r="BW118" s="118"/>
      <c r="BX118" s="118"/>
    </row>
    <row r="119" spans="1:76" s="99" customFormat="1" ht="45" customHeight="1">
      <c r="A119" s="89">
        <v>0</v>
      </c>
      <c r="B119" s="90"/>
      <c r="C119" s="90"/>
      <c r="D119" s="115" t="s">
        <v>187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4"/>
      <c r="Q119" s="27" t="s">
        <v>180</v>
      </c>
      <c r="R119" s="27"/>
      <c r="S119" s="27"/>
      <c r="T119" s="27"/>
      <c r="U119" s="27"/>
      <c r="V119" s="115" t="s">
        <v>181</v>
      </c>
      <c r="W119" s="93"/>
      <c r="X119" s="93"/>
      <c r="Y119" s="93"/>
      <c r="Z119" s="93"/>
      <c r="AA119" s="93"/>
      <c r="AB119" s="93"/>
      <c r="AC119" s="93"/>
      <c r="AD119" s="93"/>
      <c r="AE119" s="94"/>
      <c r="AF119" s="118">
        <v>0</v>
      </c>
      <c r="AG119" s="118"/>
      <c r="AH119" s="118"/>
      <c r="AI119" s="118"/>
      <c r="AJ119" s="118"/>
      <c r="AK119" s="118">
        <v>76000</v>
      </c>
      <c r="AL119" s="118"/>
      <c r="AM119" s="118"/>
      <c r="AN119" s="118"/>
      <c r="AO119" s="118"/>
      <c r="AP119" s="118">
        <v>76000</v>
      </c>
      <c r="AQ119" s="118"/>
      <c r="AR119" s="118"/>
      <c r="AS119" s="118"/>
      <c r="AT119" s="118"/>
      <c r="AU119" s="118">
        <v>0</v>
      </c>
      <c r="AV119" s="118"/>
      <c r="AW119" s="118"/>
      <c r="AX119" s="118"/>
      <c r="AY119" s="118"/>
      <c r="AZ119" s="118">
        <v>0</v>
      </c>
      <c r="BA119" s="118"/>
      <c r="BB119" s="118"/>
      <c r="BC119" s="118"/>
      <c r="BD119" s="118"/>
      <c r="BE119" s="118">
        <v>0</v>
      </c>
      <c r="BF119" s="118"/>
      <c r="BG119" s="118"/>
      <c r="BH119" s="118"/>
      <c r="BI119" s="118"/>
      <c r="BJ119" s="118">
        <v>0</v>
      </c>
      <c r="BK119" s="118"/>
      <c r="BL119" s="118"/>
      <c r="BM119" s="118"/>
      <c r="BN119" s="118"/>
      <c r="BO119" s="118">
        <v>0</v>
      </c>
      <c r="BP119" s="118"/>
      <c r="BQ119" s="118"/>
      <c r="BR119" s="118"/>
      <c r="BS119" s="118"/>
      <c r="BT119" s="118">
        <v>0</v>
      </c>
      <c r="BU119" s="118"/>
      <c r="BV119" s="118"/>
      <c r="BW119" s="118"/>
      <c r="BX119" s="118"/>
    </row>
    <row r="120" spans="1:76" s="99" customFormat="1" ht="45" customHeight="1">
      <c r="A120" s="89">
        <v>0</v>
      </c>
      <c r="B120" s="90"/>
      <c r="C120" s="90"/>
      <c r="D120" s="115" t="s">
        <v>188</v>
      </c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4"/>
      <c r="Q120" s="27" t="s">
        <v>189</v>
      </c>
      <c r="R120" s="27"/>
      <c r="S120" s="27"/>
      <c r="T120" s="27"/>
      <c r="U120" s="27"/>
      <c r="V120" s="115" t="s">
        <v>181</v>
      </c>
      <c r="W120" s="93"/>
      <c r="X120" s="93"/>
      <c r="Y120" s="93"/>
      <c r="Z120" s="93"/>
      <c r="AA120" s="93"/>
      <c r="AB120" s="93"/>
      <c r="AC120" s="93"/>
      <c r="AD120" s="93"/>
      <c r="AE120" s="94"/>
      <c r="AF120" s="118">
        <v>0</v>
      </c>
      <c r="AG120" s="118"/>
      <c r="AH120" s="118"/>
      <c r="AI120" s="118"/>
      <c r="AJ120" s="118"/>
      <c r="AK120" s="118">
        <v>0</v>
      </c>
      <c r="AL120" s="118"/>
      <c r="AM120" s="118"/>
      <c r="AN120" s="118"/>
      <c r="AO120" s="118"/>
      <c r="AP120" s="118">
        <v>0</v>
      </c>
      <c r="AQ120" s="118"/>
      <c r="AR120" s="118"/>
      <c r="AS120" s="118"/>
      <c r="AT120" s="118"/>
      <c r="AU120" s="118">
        <v>0</v>
      </c>
      <c r="AV120" s="118"/>
      <c r="AW120" s="118"/>
      <c r="AX120" s="118"/>
      <c r="AY120" s="118"/>
      <c r="AZ120" s="118">
        <v>48500</v>
      </c>
      <c r="BA120" s="118"/>
      <c r="BB120" s="118"/>
      <c r="BC120" s="118"/>
      <c r="BD120" s="118"/>
      <c r="BE120" s="118">
        <v>48500</v>
      </c>
      <c r="BF120" s="118"/>
      <c r="BG120" s="118"/>
      <c r="BH120" s="118"/>
      <c r="BI120" s="118"/>
      <c r="BJ120" s="118">
        <v>0</v>
      </c>
      <c r="BK120" s="118"/>
      <c r="BL120" s="118"/>
      <c r="BM120" s="118"/>
      <c r="BN120" s="118"/>
      <c r="BO120" s="118">
        <v>0</v>
      </c>
      <c r="BP120" s="118"/>
      <c r="BQ120" s="118"/>
      <c r="BR120" s="118"/>
      <c r="BS120" s="118"/>
      <c r="BT120" s="118">
        <v>0</v>
      </c>
      <c r="BU120" s="118"/>
      <c r="BV120" s="118"/>
      <c r="BW120" s="118"/>
      <c r="BX120" s="118"/>
    </row>
    <row r="121" spans="1:76" s="99" customFormat="1" ht="45" customHeight="1">
      <c r="A121" s="89">
        <v>0</v>
      </c>
      <c r="B121" s="90"/>
      <c r="C121" s="90"/>
      <c r="D121" s="115" t="s">
        <v>190</v>
      </c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4"/>
      <c r="Q121" s="27" t="s">
        <v>180</v>
      </c>
      <c r="R121" s="27"/>
      <c r="S121" s="27"/>
      <c r="T121" s="27"/>
      <c r="U121" s="27"/>
      <c r="V121" s="115" t="s">
        <v>191</v>
      </c>
      <c r="W121" s="93"/>
      <c r="X121" s="93"/>
      <c r="Y121" s="93"/>
      <c r="Z121" s="93"/>
      <c r="AA121" s="93"/>
      <c r="AB121" s="93"/>
      <c r="AC121" s="93"/>
      <c r="AD121" s="93"/>
      <c r="AE121" s="94"/>
      <c r="AF121" s="118">
        <v>0</v>
      </c>
      <c r="AG121" s="118"/>
      <c r="AH121" s="118"/>
      <c r="AI121" s="118"/>
      <c r="AJ121" s="118"/>
      <c r="AK121" s="118">
        <v>0</v>
      </c>
      <c r="AL121" s="118"/>
      <c r="AM121" s="118"/>
      <c r="AN121" s="118"/>
      <c r="AO121" s="118"/>
      <c r="AP121" s="118">
        <v>0</v>
      </c>
      <c r="AQ121" s="118"/>
      <c r="AR121" s="118"/>
      <c r="AS121" s="118"/>
      <c r="AT121" s="118"/>
      <c r="AU121" s="118">
        <v>0</v>
      </c>
      <c r="AV121" s="118"/>
      <c r="AW121" s="118"/>
      <c r="AX121" s="118"/>
      <c r="AY121" s="118"/>
      <c r="AZ121" s="118">
        <v>-145900</v>
      </c>
      <c r="BA121" s="118"/>
      <c r="BB121" s="118"/>
      <c r="BC121" s="118"/>
      <c r="BD121" s="118"/>
      <c r="BE121" s="118">
        <v>-145900</v>
      </c>
      <c r="BF121" s="118"/>
      <c r="BG121" s="118"/>
      <c r="BH121" s="118"/>
      <c r="BI121" s="118"/>
      <c r="BJ121" s="118">
        <v>0</v>
      </c>
      <c r="BK121" s="118"/>
      <c r="BL121" s="118"/>
      <c r="BM121" s="118"/>
      <c r="BN121" s="118"/>
      <c r="BO121" s="118">
        <v>0</v>
      </c>
      <c r="BP121" s="118"/>
      <c r="BQ121" s="118"/>
      <c r="BR121" s="118"/>
      <c r="BS121" s="118"/>
      <c r="BT121" s="118">
        <v>0</v>
      </c>
      <c r="BU121" s="118"/>
      <c r="BV121" s="118"/>
      <c r="BW121" s="118"/>
      <c r="BX121" s="118"/>
    </row>
    <row r="122" spans="1:76" s="99" customFormat="1" ht="45" customHeight="1">
      <c r="A122" s="89">
        <v>0</v>
      </c>
      <c r="B122" s="90"/>
      <c r="C122" s="90"/>
      <c r="D122" s="115" t="s">
        <v>192</v>
      </c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27" t="s">
        <v>180</v>
      </c>
      <c r="R122" s="27"/>
      <c r="S122" s="27"/>
      <c r="T122" s="27"/>
      <c r="U122" s="27"/>
      <c r="V122" s="115" t="s">
        <v>191</v>
      </c>
      <c r="W122" s="93"/>
      <c r="X122" s="93"/>
      <c r="Y122" s="93"/>
      <c r="Z122" s="93"/>
      <c r="AA122" s="93"/>
      <c r="AB122" s="93"/>
      <c r="AC122" s="93"/>
      <c r="AD122" s="93"/>
      <c r="AE122" s="94"/>
      <c r="AF122" s="118">
        <v>0</v>
      </c>
      <c r="AG122" s="118"/>
      <c r="AH122" s="118"/>
      <c r="AI122" s="118"/>
      <c r="AJ122" s="118"/>
      <c r="AK122" s="118">
        <v>0</v>
      </c>
      <c r="AL122" s="118"/>
      <c r="AM122" s="118"/>
      <c r="AN122" s="118"/>
      <c r="AO122" s="118"/>
      <c r="AP122" s="118">
        <v>0</v>
      </c>
      <c r="AQ122" s="118"/>
      <c r="AR122" s="118"/>
      <c r="AS122" s="118"/>
      <c r="AT122" s="118"/>
      <c r="AU122" s="118">
        <v>0</v>
      </c>
      <c r="AV122" s="118"/>
      <c r="AW122" s="118"/>
      <c r="AX122" s="118"/>
      <c r="AY122" s="118"/>
      <c r="AZ122" s="118">
        <v>0</v>
      </c>
      <c r="BA122" s="118"/>
      <c r="BB122" s="118"/>
      <c r="BC122" s="118"/>
      <c r="BD122" s="118"/>
      <c r="BE122" s="118">
        <v>0</v>
      </c>
      <c r="BF122" s="118"/>
      <c r="BG122" s="118"/>
      <c r="BH122" s="118"/>
      <c r="BI122" s="118"/>
      <c r="BJ122" s="118">
        <v>0</v>
      </c>
      <c r="BK122" s="118"/>
      <c r="BL122" s="118"/>
      <c r="BM122" s="118"/>
      <c r="BN122" s="118"/>
      <c r="BO122" s="118">
        <v>0</v>
      </c>
      <c r="BP122" s="118"/>
      <c r="BQ122" s="118"/>
      <c r="BR122" s="118"/>
      <c r="BS122" s="118"/>
      <c r="BT122" s="118">
        <v>0</v>
      </c>
      <c r="BU122" s="118"/>
      <c r="BV122" s="118"/>
      <c r="BW122" s="118"/>
      <c r="BX122" s="118"/>
    </row>
    <row r="123" spans="1:76" s="6" customFormat="1" ht="15" customHeight="1">
      <c r="A123" s="86">
        <v>0</v>
      </c>
      <c r="B123" s="87"/>
      <c r="C123" s="87"/>
      <c r="D123" s="114" t="s">
        <v>193</v>
      </c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2"/>
      <c r="Q123" s="111"/>
      <c r="R123" s="111"/>
      <c r="S123" s="111"/>
      <c r="T123" s="111"/>
      <c r="U123" s="111"/>
      <c r="V123" s="114"/>
      <c r="W123" s="101"/>
      <c r="X123" s="101"/>
      <c r="Y123" s="101"/>
      <c r="Z123" s="101"/>
      <c r="AA123" s="101"/>
      <c r="AB123" s="101"/>
      <c r="AC123" s="101"/>
      <c r="AD123" s="101"/>
      <c r="AE123" s="102"/>
      <c r="AF123" s="112"/>
      <c r="AG123" s="112"/>
      <c r="AH123" s="112"/>
      <c r="AI123" s="112"/>
      <c r="AJ123" s="112"/>
      <c r="AK123" s="112"/>
      <c r="AL123" s="112"/>
      <c r="AM123" s="112"/>
      <c r="AN123" s="112"/>
      <c r="AO123" s="112"/>
      <c r="AP123" s="112"/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/>
      <c r="BF123" s="112"/>
      <c r="BG123" s="112"/>
      <c r="BH123" s="112"/>
      <c r="BI123" s="112"/>
      <c r="BJ123" s="112"/>
      <c r="BK123" s="112"/>
      <c r="BL123" s="112"/>
      <c r="BM123" s="112"/>
      <c r="BN123" s="112"/>
      <c r="BO123" s="112"/>
      <c r="BP123" s="112"/>
      <c r="BQ123" s="112"/>
      <c r="BR123" s="112"/>
      <c r="BS123" s="112"/>
      <c r="BT123" s="112"/>
      <c r="BU123" s="112"/>
      <c r="BV123" s="112"/>
      <c r="BW123" s="112"/>
      <c r="BX123" s="112"/>
    </row>
    <row r="124" spans="1:76" s="99" customFormat="1" ht="85.5" customHeight="1">
      <c r="A124" s="89">
        <v>0</v>
      </c>
      <c r="B124" s="90"/>
      <c r="C124" s="90"/>
      <c r="D124" s="115" t="s">
        <v>194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27" t="s">
        <v>180</v>
      </c>
      <c r="R124" s="27"/>
      <c r="S124" s="27"/>
      <c r="T124" s="27"/>
      <c r="U124" s="27"/>
      <c r="V124" s="115" t="s">
        <v>195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8">
        <v>0</v>
      </c>
      <c r="AG124" s="118"/>
      <c r="AH124" s="118"/>
      <c r="AI124" s="118"/>
      <c r="AJ124" s="118"/>
      <c r="AK124" s="118">
        <v>14100000</v>
      </c>
      <c r="AL124" s="118"/>
      <c r="AM124" s="118"/>
      <c r="AN124" s="118"/>
      <c r="AO124" s="118"/>
      <c r="AP124" s="118">
        <v>14100000</v>
      </c>
      <c r="AQ124" s="118"/>
      <c r="AR124" s="118"/>
      <c r="AS124" s="118"/>
      <c r="AT124" s="118"/>
      <c r="AU124" s="118">
        <v>0</v>
      </c>
      <c r="AV124" s="118"/>
      <c r="AW124" s="118"/>
      <c r="AX124" s="118"/>
      <c r="AY124" s="118"/>
      <c r="AZ124" s="118">
        <v>0</v>
      </c>
      <c r="BA124" s="118"/>
      <c r="BB124" s="118"/>
      <c r="BC124" s="118"/>
      <c r="BD124" s="118"/>
      <c r="BE124" s="118">
        <v>0</v>
      </c>
      <c r="BF124" s="118"/>
      <c r="BG124" s="118"/>
      <c r="BH124" s="118"/>
      <c r="BI124" s="118"/>
      <c r="BJ124" s="118">
        <v>0</v>
      </c>
      <c r="BK124" s="118"/>
      <c r="BL124" s="118"/>
      <c r="BM124" s="118"/>
      <c r="BN124" s="118"/>
      <c r="BO124" s="118">
        <v>28000000</v>
      </c>
      <c r="BP124" s="118"/>
      <c r="BQ124" s="118"/>
      <c r="BR124" s="118"/>
      <c r="BS124" s="118"/>
      <c r="BT124" s="118">
        <v>28000000</v>
      </c>
      <c r="BU124" s="118"/>
      <c r="BV124" s="118"/>
      <c r="BW124" s="118"/>
      <c r="BX124" s="118"/>
    </row>
    <row r="125" spans="1:76" s="99" customFormat="1" ht="75" customHeight="1">
      <c r="A125" s="89">
        <v>0</v>
      </c>
      <c r="B125" s="90"/>
      <c r="C125" s="90"/>
      <c r="D125" s="115" t="s">
        <v>196</v>
      </c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4"/>
      <c r="Q125" s="27" t="s">
        <v>180</v>
      </c>
      <c r="R125" s="27"/>
      <c r="S125" s="27"/>
      <c r="T125" s="27"/>
      <c r="U125" s="27"/>
      <c r="V125" s="115" t="s">
        <v>197</v>
      </c>
      <c r="W125" s="93"/>
      <c r="X125" s="93"/>
      <c r="Y125" s="93"/>
      <c r="Z125" s="93"/>
      <c r="AA125" s="93"/>
      <c r="AB125" s="93"/>
      <c r="AC125" s="93"/>
      <c r="AD125" s="93"/>
      <c r="AE125" s="94"/>
      <c r="AF125" s="118">
        <v>0</v>
      </c>
      <c r="AG125" s="118"/>
      <c r="AH125" s="118"/>
      <c r="AI125" s="118"/>
      <c r="AJ125" s="118"/>
      <c r="AK125" s="118">
        <v>13126724.59</v>
      </c>
      <c r="AL125" s="118"/>
      <c r="AM125" s="118"/>
      <c r="AN125" s="118"/>
      <c r="AO125" s="118"/>
      <c r="AP125" s="118">
        <v>13126724.59</v>
      </c>
      <c r="AQ125" s="118"/>
      <c r="AR125" s="118"/>
      <c r="AS125" s="118"/>
      <c r="AT125" s="118"/>
      <c r="AU125" s="118">
        <v>0</v>
      </c>
      <c r="AV125" s="118"/>
      <c r="AW125" s="118"/>
      <c r="AX125" s="118"/>
      <c r="AY125" s="118"/>
      <c r="AZ125" s="118">
        <v>14444660</v>
      </c>
      <c r="BA125" s="118"/>
      <c r="BB125" s="118"/>
      <c r="BC125" s="118"/>
      <c r="BD125" s="118"/>
      <c r="BE125" s="118">
        <v>14444660</v>
      </c>
      <c r="BF125" s="118"/>
      <c r="BG125" s="118"/>
      <c r="BH125" s="118"/>
      <c r="BI125" s="118"/>
      <c r="BJ125" s="118">
        <v>0</v>
      </c>
      <c r="BK125" s="118"/>
      <c r="BL125" s="118"/>
      <c r="BM125" s="118"/>
      <c r="BN125" s="118"/>
      <c r="BO125" s="118">
        <v>5485000</v>
      </c>
      <c r="BP125" s="118"/>
      <c r="BQ125" s="118"/>
      <c r="BR125" s="118"/>
      <c r="BS125" s="118"/>
      <c r="BT125" s="118">
        <v>5485000</v>
      </c>
      <c r="BU125" s="118"/>
      <c r="BV125" s="118"/>
      <c r="BW125" s="118"/>
      <c r="BX125" s="118"/>
    </row>
    <row r="126" spans="1:76" s="99" customFormat="1" ht="75" customHeight="1">
      <c r="A126" s="89">
        <v>0</v>
      </c>
      <c r="B126" s="90"/>
      <c r="C126" s="90"/>
      <c r="D126" s="115" t="s">
        <v>198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27" t="s">
        <v>180</v>
      </c>
      <c r="R126" s="27"/>
      <c r="S126" s="27"/>
      <c r="T126" s="27"/>
      <c r="U126" s="27"/>
      <c r="V126" s="115" t="s">
        <v>197</v>
      </c>
      <c r="W126" s="93"/>
      <c r="X126" s="93"/>
      <c r="Y126" s="93"/>
      <c r="Z126" s="93"/>
      <c r="AA126" s="93"/>
      <c r="AB126" s="93"/>
      <c r="AC126" s="93"/>
      <c r="AD126" s="93"/>
      <c r="AE126" s="94"/>
      <c r="AF126" s="118">
        <v>0</v>
      </c>
      <c r="AG126" s="118"/>
      <c r="AH126" s="118"/>
      <c r="AI126" s="118"/>
      <c r="AJ126" s="118"/>
      <c r="AK126" s="118">
        <v>1862803.8</v>
      </c>
      <c r="AL126" s="118"/>
      <c r="AM126" s="118"/>
      <c r="AN126" s="118"/>
      <c r="AO126" s="118"/>
      <c r="AP126" s="118">
        <v>1862803.8</v>
      </c>
      <c r="AQ126" s="118"/>
      <c r="AR126" s="118"/>
      <c r="AS126" s="118"/>
      <c r="AT126" s="118"/>
      <c r="AU126" s="118">
        <v>0</v>
      </c>
      <c r="AV126" s="118"/>
      <c r="AW126" s="118"/>
      <c r="AX126" s="118"/>
      <c r="AY126" s="118"/>
      <c r="AZ126" s="118">
        <v>2113443</v>
      </c>
      <c r="BA126" s="118"/>
      <c r="BB126" s="118"/>
      <c r="BC126" s="118"/>
      <c r="BD126" s="118"/>
      <c r="BE126" s="118">
        <v>2113443</v>
      </c>
      <c r="BF126" s="118"/>
      <c r="BG126" s="118"/>
      <c r="BH126" s="118"/>
      <c r="BI126" s="118"/>
      <c r="BJ126" s="118">
        <v>0</v>
      </c>
      <c r="BK126" s="118"/>
      <c r="BL126" s="118"/>
      <c r="BM126" s="118"/>
      <c r="BN126" s="118"/>
      <c r="BO126" s="118">
        <v>1315286</v>
      </c>
      <c r="BP126" s="118"/>
      <c r="BQ126" s="118"/>
      <c r="BR126" s="118"/>
      <c r="BS126" s="118"/>
      <c r="BT126" s="118">
        <v>1315286</v>
      </c>
      <c r="BU126" s="118"/>
      <c r="BV126" s="118"/>
      <c r="BW126" s="118"/>
      <c r="BX126" s="118"/>
    </row>
    <row r="127" spans="1:76" s="99" customFormat="1" ht="75" customHeight="1">
      <c r="A127" s="89">
        <v>0</v>
      </c>
      <c r="B127" s="90"/>
      <c r="C127" s="90"/>
      <c r="D127" s="115" t="s">
        <v>199</v>
      </c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4"/>
      <c r="Q127" s="27" t="s">
        <v>180</v>
      </c>
      <c r="R127" s="27"/>
      <c r="S127" s="27"/>
      <c r="T127" s="27"/>
      <c r="U127" s="27"/>
      <c r="V127" s="115" t="s">
        <v>200</v>
      </c>
      <c r="W127" s="93"/>
      <c r="X127" s="93"/>
      <c r="Y127" s="93"/>
      <c r="Z127" s="93"/>
      <c r="AA127" s="93"/>
      <c r="AB127" s="93"/>
      <c r="AC127" s="93"/>
      <c r="AD127" s="93"/>
      <c r="AE127" s="94"/>
      <c r="AF127" s="118">
        <v>0</v>
      </c>
      <c r="AG127" s="118"/>
      <c r="AH127" s="118"/>
      <c r="AI127" s="118"/>
      <c r="AJ127" s="118"/>
      <c r="AK127" s="118">
        <v>253634.36</v>
      </c>
      <c r="AL127" s="118"/>
      <c r="AM127" s="118"/>
      <c r="AN127" s="118"/>
      <c r="AO127" s="118"/>
      <c r="AP127" s="118">
        <v>253634.36</v>
      </c>
      <c r="AQ127" s="118"/>
      <c r="AR127" s="118"/>
      <c r="AS127" s="118"/>
      <c r="AT127" s="118"/>
      <c r="AU127" s="118">
        <v>0</v>
      </c>
      <c r="AV127" s="118"/>
      <c r="AW127" s="118"/>
      <c r="AX127" s="118"/>
      <c r="AY127" s="118"/>
      <c r="AZ127" s="118">
        <v>293700</v>
      </c>
      <c r="BA127" s="118"/>
      <c r="BB127" s="118"/>
      <c r="BC127" s="118"/>
      <c r="BD127" s="118"/>
      <c r="BE127" s="118">
        <v>293700</v>
      </c>
      <c r="BF127" s="118"/>
      <c r="BG127" s="118"/>
      <c r="BH127" s="118"/>
      <c r="BI127" s="118"/>
      <c r="BJ127" s="118">
        <v>0</v>
      </c>
      <c r="BK127" s="118"/>
      <c r="BL127" s="118"/>
      <c r="BM127" s="118"/>
      <c r="BN127" s="118"/>
      <c r="BO127" s="118">
        <v>0</v>
      </c>
      <c r="BP127" s="118"/>
      <c r="BQ127" s="118"/>
      <c r="BR127" s="118"/>
      <c r="BS127" s="118"/>
      <c r="BT127" s="118">
        <v>0</v>
      </c>
      <c r="BU127" s="118"/>
      <c r="BV127" s="118"/>
      <c r="BW127" s="118"/>
      <c r="BX127" s="118"/>
    </row>
    <row r="128" spans="1:76" s="99" customFormat="1" ht="45" customHeight="1">
      <c r="A128" s="89">
        <v>0</v>
      </c>
      <c r="B128" s="90"/>
      <c r="C128" s="90"/>
      <c r="D128" s="115" t="s">
        <v>201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4"/>
      <c r="Q128" s="27" t="s">
        <v>180</v>
      </c>
      <c r="R128" s="27"/>
      <c r="S128" s="27"/>
      <c r="T128" s="27"/>
      <c r="U128" s="27"/>
      <c r="V128" s="115" t="s">
        <v>181</v>
      </c>
      <c r="W128" s="93"/>
      <c r="X128" s="93"/>
      <c r="Y128" s="93"/>
      <c r="Z128" s="93"/>
      <c r="AA128" s="93"/>
      <c r="AB128" s="93"/>
      <c r="AC128" s="93"/>
      <c r="AD128" s="93"/>
      <c r="AE128" s="94"/>
      <c r="AF128" s="118">
        <v>0</v>
      </c>
      <c r="AG128" s="118"/>
      <c r="AH128" s="118"/>
      <c r="AI128" s="118"/>
      <c r="AJ128" s="118"/>
      <c r="AK128" s="118">
        <v>96600</v>
      </c>
      <c r="AL128" s="118"/>
      <c r="AM128" s="118"/>
      <c r="AN128" s="118"/>
      <c r="AO128" s="118"/>
      <c r="AP128" s="118">
        <v>96600</v>
      </c>
      <c r="AQ128" s="118"/>
      <c r="AR128" s="118"/>
      <c r="AS128" s="118"/>
      <c r="AT128" s="118"/>
      <c r="AU128" s="118">
        <v>0</v>
      </c>
      <c r="AV128" s="118"/>
      <c r="AW128" s="118"/>
      <c r="AX128" s="118"/>
      <c r="AY128" s="118"/>
      <c r="AZ128" s="118">
        <v>336316.15</v>
      </c>
      <c r="BA128" s="118"/>
      <c r="BB128" s="118"/>
      <c r="BC128" s="118"/>
      <c r="BD128" s="118"/>
      <c r="BE128" s="118">
        <v>336316.15</v>
      </c>
      <c r="BF128" s="118"/>
      <c r="BG128" s="118"/>
      <c r="BH128" s="118"/>
      <c r="BI128" s="118"/>
      <c r="BJ128" s="118">
        <v>0</v>
      </c>
      <c r="BK128" s="118"/>
      <c r="BL128" s="118"/>
      <c r="BM128" s="118"/>
      <c r="BN128" s="118"/>
      <c r="BO128" s="118">
        <v>0</v>
      </c>
      <c r="BP128" s="118"/>
      <c r="BQ128" s="118"/>
      <c r="BR128" s="118"/>
      <c r="BS128" s="118"/>
      <c r="BT128" s="118">
        <v>0</v>
      </c>
      <c r="BU128" s="118"/>
      <c r="BV128" s="118"/>
      <c r="BW128" s="118"/>
      <c r="BX128" s="118"/>
    </row>
    <row r="129" spans="1:76" s="99" customFormat="1" ht="45" customHeight="1">
      <c r="A129" s="89">
        <v>0</v>
      </c>
      <c r="B129" s="90"/>
      <c r="C129" s="90"/>
      <c r="D129" s="115" t="s">
        <v>202</v>
      </c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4"/>
      <c r="Q129" s="27" t="s">
        <v>180</v>
      </c>
      <c r="R129" s="27"/>
      <c r="S129" s="27"/>
      <c r="T129" s="27"/>
      <c r="U129" s="27"/>
      <c r="V129" s="115" t="s">
        <v>203</v>
      </c>
      <c r="W129" s="93"/>
      <c r="X129" s="93"/>
      <c r="Y129" s="93"/>
      <c r="Z129" s="93"/>
      <c r="AA129" s="93"/>
      <c r="AB129" s="93"/>
      <c r="AC129" s="93"/>
      <c r="AD129" s="93"/>
      <c r="AE129" s="94"/>
      <c r="AF129" s="118">
        <v>0</v>
      </c>
      <c r="AG129" s="118"/>
      <c r="AH129" s="118"/>
      <c r="AI129" s="118"/>
      <c r="AJ129" s="118"/>
      <c r="AK129" s="118">
        <v>0</v>
      </c>
      <c r="AL129" s="118"/>
      <c r="AM129" s="118"/>
      <c r="AN129" s="118"/>
      <c r="AO129" s="118"/>
      <c r="AP129" s="118">
        <v>0</v>
      </c>
      <c r="AQ129" s="118"/>
      <c r="AR129" s="118"/>
      <c r="AS129" s="118"/>
      <c r="AT129" s="118"/>
      <c r="AU129" s="118">
        <v>0</v>
      </c>
      <c r="AV129" s="118"/>
      <c r="AW129" s="118"/>
      <c r="AX129" s="118"/>
      <c r="AY129" s="118"/>
      <c r="AZ129" s="118">
        <v>15000</v>
      </c>
      <c r="BA129" s="118"/>
      <c r="BB129" s="118"/>
      <c r="BC129" s="118"/>
      <c r="BD129" s="118"/>
      <c r="BE129" s="118">
        <v>15000</v>
      </c>
      <c r="BF129" s="118"/>
      <c r="BG129" s="118"/>
      <c r="BH129" s="118"/>
      <c r="BI129" s="118"/>
      <c r="BJ129" s="118">
        <v>0</v>
      </c>
      <c r="BK129" s="118"/>
      <c r="BL129" s="118"/>
      <c r="BM129" s="118"/>
      <c r="BN129" s="118"/>
      <c r="BO129" s="118">
        <v>0</v>
      </c>
      <c r="BP129" s="118"/>
      <c r="BQ129" s="118"/>
      <c r="BR129" s="118"/>
      <c r="BS129" s="118"/>
      <c r="BT129" s="118">
        <v>0</v>
      </c>
      <c r="BU129" s="118"/>
      <c r="BV129" s="118"/>
      <c r="BW129" s="118"/>
      <c r="BX129" s="118"/>
    </row>
    <row r="130" spans="1:76" s="99" customFormat="1" ht="45" customHeight="1">
      <c r="A130" s="89">
        <v>0</v>
      </c>
      <c r="B130" s="90"/>
      <c r="C130" s="90"/>
      <c r="D130" s="115" t="s">
        <v>204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27" t="s">
        <v>180</v>
      </c>
      <c r="R130" s="27"/>
      <c r="S130" s="27"/>
      <c r="T130" s="27"/>
      <c r="U130" s="27"/>
      <c r="V130" s="115" t="s">
        <v>203</v>
      </c>
      <c r="W130" s="93"/>
      <c r="X130" s="93"/>
      <c r="Y130" s="93"/>
      <c r="Z130" s="93"/>
      <c r="AA130" s="93"/>
      <c r="AB130" s="93"/>
      <c r="AC130" s="93"/>
      <c r="AD130" s="93"/>
      <c r="AE130" s="94"/>
      <c r="AF130" s="118">
        <v>0</v>
      </c>
      <c r="AG130" s="118"/>
      <c r="AH130" s="118"/>
      <c r="AI130" s="118"/>
      <c r="AJ130" s="118"/>
      <c r="AK130" s="118">
        <v>0</v>
      </c>
      <c r="AL130" s="118"/>
      <c r="AM130" s="118"/>
      <c r="AN130" s="118"/>
      <c r="AO130" s="118"/>
      <c r="AP130" s="118">
        <v>0</v>
      </c>
      <c r="AQ130" s="118"/>
      <c r="AR130" s="118"/>
      <c r="AS130" s="118"/>
      <c r="AT130" s="118"/>
      <c r="AU130" s="118">
        <v>0</v>
      </c>
      <c r="AV130" s="118"/>
      <c r="AW130" s="118"/>
      <c r="AX130" s="118"/>
      <c r="AY130" s="118"/>
      <c r="AZ130" s="118">
        <v>10531</v>
      </c>
      <c r="BA130" s="118"/>
      <c r="BB130" s="118"/>
      <c r="BC130" s="118"/>
      <c r="BD130" s="118"/>
      <c r="BE130" s="118">
        <v>10531</v>
      </c>
      <c r="BF130" s="118"/>
      <c r="BG130" s="118"/>
      <c r="BH130" s="118"/>
      <c r="BI130" s="118"/>
      <c r="BJ130" s="118">
        <v>0</v>
      </c>
      <c r="BK130" s="118"/>
      <c r="BL130" s="118"/>
      <c r="BM130" s="118"/>
      <c r="BN130" s="118"/>
      <c r="BO130" s="118">
        <v>0</v>
      </c>
      <c r="BP130" s="118"/>
      <c r="BQ130" s="118"/>
      <c r="BR130" s="118"/>
      <c r="BS130" s="118"/>
      <c r="BT130" s="118">
        <v>0</v>
      </c>
      <c r="BU130" s="118"/>
      <c r="BV130" s="118"/>
      <c r="BW130" s="118"/>
      <c r="BX130" s="118"/>
    </row>
    <row r="131" spans="1:76" s="99" customFormat="1" ht="45" customHeight="1">
      <c r="A131" s="89">
        <v>0</v>
      </c>
      <c r="B131" s="90"/>
      <c r="C131" s="90"/>
      <c r="D131" s="115" t="s">
        <v>205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27" t="s">
        <v>180</v>
      </c>
      <c r="R131" s="27"/>
      <c r="S131" s="27"/>
      <c r="T131" s="27"/>
      <c r="U131" s="27"/>
      <c r="V131" s="115" t="s">
        <v>206</v>
      </c>
      <c r="W131" s="93"/>
      <c r="X131" s="93"/>
      <c r="Y131" s="93"/>
      <c r="Z131" s="93"/>
      <c r="AA131" s="93"/>
      <c r="AB131" s="93"/>
      <c r="AC131" s="93"/>
      <c r="AD131" s="93"/>
      <c r="AE131" s="94"/>
      <c r="AF131" s="118">
        <v>0</v>
      </c>
      <c r="AG131" s="118"/>
      <c r="AH131" s="118"/>
      <c r="AI131" s="118"/>
      <c r="AJ131" s="118"/>
      <c r="AK131" s="118">
        <v>1000000</v>
      </c>
      <c r="AL131" s="118"/>
      <c r="AM131" s="118"/>
      <c r="AN131" s="118"/>
      <c r="AO131" s="118"/>
      <c r="AP131" s="118">
        <v>1000000</v>
      </c>
      <c r="AQ131" s="118"/>
      <c r="AR131" s="118"/>
      <c r="AS131" s="118"/>
      <c r="AT131" s="118"/>
      <c r="AU131" s="118">
        <v>0</v>
      </c>
      <c r="AV131" s="118"/>
      <c r="AW131" s="118"/>
      <c r="AX131" s="118"/>
      <c r="AY131" s="118"/>
      <c r="AZ131" s="118">
        <v>0</v>
      </c>
      <c r="BA131" s="118"/>
      <c r="BB131" s="118"/>
      <c r="BC131" s="118"/>
      <c r="BD131" s="118"/>
      <c r="BE131" s="118">
        <v>0</v>
      </c>
      <c r="BF131" s="118"/>
      <c r="BG131" s="118"/>
      <c r="BH131" s="118"/>
      <c r="BI131" s="118"/>
      <c r="BJ131" s="118">
        <v>0</v>
      </c>
      <c r="BK131" s="118"/>
      <c r="BL131" s="118"/>
      <c r="BM131" s="118"/>
      <c r="BN131" s="118"/>
      <c r="BO131" s="118">
        <v>0</v>
      </c>
      <c r="BP131" s="118"/>
      <c r="BQ131" s="118"/>
      <c r="BR131" s="118"/>
      <c r="BS131" s="118"/>
      <c r="BT131" s="118">
        <v>0</v>
      </c>
      <c r="BU131" s="118"/>
      <c r="BV131" s="118"/>
      <c r="BW131" s="118"/>
      <c r="BX131" s="118"/>
    </row>
    <row r="132" spans="1:76" s="99" customFormat="1" ht="75" customHeight="1">
      <c r="A132" s="89">
        <v>0</v>
      </c>
      <c r="B132" s="90"/>
      <c r="C132" s="90"/>
      <c r="D132" s="115" t="s">
        <v>207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27" t="s">
        <v>180</v>
      </c>
      <c r="R132" s="27"/>
      <c r="S132" s="27"/>
      <c r="T132" s="27"/>
      <c r="U132" s="27"/>
      <c r="V132" s="115" t="s">
        <v>208</v>
      </c>
      <c r="W132" s="93"/>
      <c r="X132" s="93"/>
      <c r="Y132" s="93"/>
      <c r="Z132" s="93"/>
      <c r="AA132" s="93"/>
      <c r="AB132" s="93"/>
      <c r="AC132" s="93"/>
      <c r="AD132" s="93"/>
      <c r="AE132" s="94"/>
      <c r="AF132" s="118">
        <v>0</v>
      </c>
      <c r="AG132" s="118"/>
      <c r="AH132" s="118"/>
      <c r="AI132" s="118"/>
      <c r="AJ132" s="118"/>
      <c r="AK132" s="118">
        <v>59800</v>
      </c>
      <c r="AL132" s="118"/>
      <c r="AM132" s="118"/>
      <c r="AN132" s="118"/>
      <c r="AO132" s="118"/>
      <c r="AP132" s="118">
        <v>59800</v>
      </c>
      <c r="AQ132" s="118"/>
      <c r="AR132" s="118"/>
      <c r="AS132" s="118"/>
      <c r="AT132" s="118"/>
      <c r="AU132" s="118">
        <v>0</v>
      </c>
      <c r="AV132" s="118"/>
      <c r="AW132" s="118"/>
      <c r="AX132" s="118"/>
      <c r="AY132" s="118"/>
      <c r="AZ132" s="118">
        <v>130000</v>
      </c>
      <c r="BA132" s="118"/>
      <c r="BB132" s="118"/>
      <c r="BC132" s="118"/>
      <c r="BD132" s="118"/>
      <c r="BE132" s="118">
        <v>130000</v>
      </c>
      <c r="BF132" s="118"/>
      <c r="BG132" s="118"/>
      <c r="BH132" s="118"/>
      <c r="BI132" s="118"/>
      <c r="BJ132" s="118">
        <v>0</v>
      </c>
      <c r="BK132" s="118"/>
      <c r="BL132" s="118"/>
      <c r="BM132" s="118"/>
      <c r="BN132" s="118"/>
      <c r="BO132" s="118">
        <v>0</v>
      </c>
      <c r="BP132" s="118"/>
      <c r="BQ132" s="118"/>
      <c r="BR132" s="118"/>
      <c r="BS132" s="118"/>
      <c r="BT132" s="118">
        <v>0</v>
      </c>
      <c r="BU132" s="118"/>
      <c r="BV132" s="118"/>
      <c r="BW132" s="118"/>
      <c r="BX132" s="118"/>
    </row>
    <row r="133" spans="1:76" s="99" customFormat="1" ht="45" customHeight="1">
      <c r="A133" s="89">
        <v>0</v>
      </c>
      <c r="B133" s="90"/>
      <c r="C133" s="90"/>
      <c r="D133" s="115" t="s">
        <v>209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27" t="s">
        <v>180</v>
      </c>
      <c r="R133" s="27"/>
      <c r="S133" s="27"/>
      <c r="T133" s="27"/>
      <c r="U133" s="27"/>
      <c r="V133" s="115" t="s">
        <v>206</v>
      </c>
      <c r="W133" s="93"/>
      <c r="X133" s="93"/>
      <c r="Y133" s="93"/>
      <c r="Z133" s="93"/>
      <c r="AA133" s="93"/>
      <c r="AB133" s="93"/>
      <c r="AC133" s="93"/>
      <c r="AD133" s="93"/>
      <c r="AE133" s="94"/>
      <c r="AF133" s="118">
        <v>0</v>
      </c>
      <c r="AG133" s="118"/>
      <c r="AH133" s="118"/>
      <c r="AI133" s="118"/>
      <c r="AJ133" s="118"/>
      <c r="AK133" s="118">
        <v>632486</v>
      </c>
      <c r="AL133" s="118"/>
      <c r="AM133" s="118"/>
      <c r="AN133" s="118"/>
      <c r="AO133" s="118"/>
      <c r="AP133" s="118">
        <v>632486</v>
      </c>
      <c r="AQ133" s="118"/>
      <c r="AR133" s="118"/>
      <c r="AS133" s="118"/>
      <c r="AT133" s="118"/>
      <c r="AU133" s="118">
        <v>0</v>
      </c>
      <c r="AV133" s="118"/>
      <c r="AW133" s="118"/>
      <c r="AX133" s="118"/>
      <c r="AY133" s="118"/>
      <c r="AZ133" s="118">
        <v>0</v>
      </c>
      <c r="BA133" s="118"/>
      <c r="BB133" s="118"/>
      <c r="BC133" s="118"/>
      <c r="BD133" s="118"/>
      <c r="BE133" s="118">
        <v>0</v>
      </c>
      <c r="BF133" s="118"/>
      <c r="BG133" s="118"/>
      <c r="BH133" s="118"/>
      <c r="BI133" s="118"/>
      <c r="BJ133" s="118">
        <v>0</v>
      </c>
      <c r="BK133" s="118"/>
      <c r="BL133" s="118"/>
      <c r="BM133" s="118"/>
      <c r="BN133" s="118"/>
      <c r="BO133" s="118">
        <v>0</v>
      </c>
      <c r="BP133" s="118"/>
      <c r="BQ133" s="118"/>
      <c r="BR133" s="118"/>
      <c r="BS133" s="118"/>
      <c r="BT133" s="118">
        <v>0</v>
      </c>
      <c r="BU133" s="118"/>
      <c r="BV133" s="118"/>
      <c r="BW133" s="118"/>
      <c r="BX133" s="118"/>
    </row>
    <row r="134" spans="1:76" s="6" customFormat="1" ht="15" customHeight="1">
      <c r="A134" s="86">
        <v>0</v>
      </c>
      <c r="B134" s="87"/>
      <c r="C134" s="87"/>
      <c r="D134" s="114" t="s">
        <v>210</v>
      </c>
      <c r="E134" s="101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2"/>
      <c r="Q134" s="111"/>
      <c r="R134" s="111"/>
      <c r="S134" s="111"/>
      <c r="T134" s="111"/>
      <c r="U134" s="111"/>
      <c r="V134" s="114"/>
      <c r="W134" s="101"/>
      <c r="X134" s="101"/>
      <c r="Y134" s="101"/>
      <c r="Z134" s="101"/>
      <c r="AA134" s="101"/>
      <c r="AB134" s="101"/>
      <c r="AC134" s="101"/>
      <c r="AD134" s="101"/>
      <c r="AE134" s="102"/>
      <c r="AF134" s="112"/>
      <c r="AG134" s="112"/>
      <c r="AH134" s="112"/>
      <c r="AI134" s="112"/>
      <c r="AJ134" s="112"/>
      <c r="AK134" s="112"/>
      <c r="AL134" s="112"/>
      <c r="AM134" s="112"/>
      <c r="AN134" s="112"/>
      <c r="AO134" s="112"/>
      <c r="AP134" s="112"/>
      <c r="AQ134" s="112"/>
      <c r="AR134" s="112"/>
      <c r="AS134" s="112"/>
      <c r="AT134" s="112"/>
      <c r="AU134" s="112"/>
      <c r="AV134" s="112"/>
      <c r="AW134" s="112"/>
      <c r="AX134" s="112"/>
      <c r="AY134" s="112"/>
      <c r="AZ134" s="112"/>
      <c r="BA134" s="112"/>
      <c r="BB134" s="112"/>
      <c r="BC134" s="112"/>
      <c r="BD134" s="112"/>
      <c r="BE134" s="112"/>
      <c r="BF134" s="112"/>
      <c r="BG134" s="112"/>
      <c r="BH134" s="112"/>
      <c r="BI134" s="112"/>
      <c r="BJ134" s="112"/>
      <c r="BK134" s="112"/>
      <c r="BL134" s="112"/>
      <c r="BM134" s="112"/>
      <c r="BN134" s="112"/>
      <c r="BO134" s="112"/>
      <c r="BP134" s="112"/>
      <c r="BQ134" s="112"/>
      <c r="BR134" s="112"/>
      <c r="BS134" s="112"/>
      <c r="BT134" s="112"/>
      <c r="BU134" s="112"/>
      <c r="BV134" s="112"/>
      <c r="BW134" s="112"/>
      <c r="BX134" s="112"/>
    </row>
    <row r="135" spans="1:76" s="99" customFormat="1" ht="42.75" customHeight="1">
      <c r="A135" s="89">
        <v>0</v>
      </c>
      <c r="B135" s="90"/>
      <c r="C135" s="90"/>
      <c r="D135" s="115" t="s">
        <v>211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27" t="s">
        <v>180</v>
      </c>
      <c r="R135" s="27"/>
      <c r="S135" s="27"/>
      <c r="T135" s="27"/>
      <c r="U135" s="27"/>
      <c r="V135" s="115" t="s">
        <v>212</v>
      </c>
      <c r="W135" s="93"/>
      <c r="X135" s="93"/>
      <c r="Y135" s="93"/>
      <c r="Z135" s="93"/>
      <c r="AA135" s="93"/>
      <c r="AB135" s="93"/>
      <c r="AC135" s="93"/>
      <c r="AD135" s="93"/>
      <c r="AE135" s="94"/>
      <c r="AF135" s="118">
        <v>0</v>
      </c>
      <c r="AG135" s="118"/>
      <c r="AH135" s="118"/>
      <c r="AI135" s="118"/>
      <c r="AJ135" s="118"/>
      <c r="AK135" s="118">
        <v>26600</v>
      </c>
      <c r="AL135" s="118"/>
      <c r="AM135" s="118"/>
      <c r="AN135" s="118"/>
      <c r="AO135" s="118"/>
      <c r="AP135" s="118">
        <v>26600</v>
      </c>
      <c r="AQ135" s="118"/>
      <c r="AR135" s="118"/>
      <c r="AS135" s="118"/>
      <c r="AT135" s="118"/>
      <c r="AU135" s="118">
        <v>0</v>
      </c>
      <c r="AV135" s="118"/>
      <c r="AW135" s="118"/>
      <c r="AX135" s="118"/>
      <c r="AY135" s="118"/>
      <c r="AZ135" s="118">
        <v>0</v>
      </c>
      <c r="BA135" s="118"/>
      <c r="BB135" s="118"/>
      <c r="BC135" s="118"/>
      <c r="BD135" s="118"/>
      <c r="BE135" s="118">
        <v>0</v>
      </c>
      <c r="BF135" s="118"/>
      <c r="BG135" s="118"/>
      <c r="BH135" s="118"/>
      <c r="BI135" s="118"/>
      <c r="BJ135" s="118">
        <v>0</v>
      </c>
      <c r="BK135" s="118"/>
      <c r="BL135" s="118"/>
      <c r="BM135" s="118"/>
      <c r="BN135" s="118"/>
      <c r="BO135" s="118">
        <v>26600</v>
      </c>
      <c r="BP135" s="118"/>
      <c r="BQ135" s="118"/>
      <c r="BR135" s="118"/>
      <c r="BS135" s="118"/>
      <c r="BT135" s="118">
        <v>26600</v>
      </c>
      <c r="BU135" s="118"/>
      <c r="BV135" s="118"/>
      <c r="BW135" s="118"/>
      <c r="BX135" s="118"/>
    </row>
    <row r="136" spans="1:76" s="99" customFormat="1" ht="45" customHeight="1">
      <c r="A136" s="89">
        <v>0</v>
      </c>
      <c r="B136" s="90"/>
      <c r="C136" s="90"/>
      <c r="D136" s="115" t="s">
        <v>213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27" t="s">
        <v>180</v>
      </c>
      <c r="R136" s="27"/>
      <c r="S136" s="27"/>
      <c r="T136" s="27"/>
      <c r="U136" s="27"/>
      <c r="V136" s="115" t="s">
        <v>181</v>
      </c>
      <c r="W136" s="93"/>
      <c r="X136" s="93"/>
      <c r="Y136" s="93"/>
      <c r="Z136" s="93"/>
      <c r="AA136" s="93"/>
      <c r="AB136" s="93"/>
      <c r="AC136" s="93"/>
      <c r="AD136" s="93"/>
      <c r="AE136" s="94"/>
      <c r="AF136" s="118">
        <v>0</v>
      </c>
      <c r="AG136" s="118"/>
      <c r="AH136" s="118"/>
      <c r="AI136" s="118"/>
      <c r="AJ136" s="118"/>
      <c r="AK136" s="118">
        <v>127500</v>
      </c>
      <c r="AL136" s="118"/>
      <c r="AM136" s="118"/>
      <c r="AN136" s="118"/>
      <c r="AO136" s="118"/>
      <c r="AP136" s="118">
        <v>127500</v>
      </c>
      <c r="AQ136" s="118"/>
      <c r="AR136" s="118"/>
      <c r="AS136" s="118"/>
      <c r="AT136" s="118"/>
      <c r="AU136" s="118">
        <v>0</v>
      </c>
      <c r="AV136" s="118"/>
      <c r="AW136" s="118"/>
      <c r="AX136" s="118"/>
      <c r="AY136" s="118"/>
      <c r="AZ136" s="118">
        <v>127500</v>
      </c>
      <c r="BA136" s="118"/>
      <c r="BB136" s="118"/>
      <c r="BC136" s="118"/>
      <c r="BD136" s="118"/>
      <c r="BE136" s="118">
        <v>127500</v>
      </c>
      <c r="BF136" s="118"/>
      <c r="BG136" s="118"/>
      <c r="BH136" s="118"/>
      <c r="BI136" s="118"/>
      <c r="BJ136" s="118">
        <v>0</v>
      </c>
      <c r="BK136" s="118"/>
      <c r="BL136" s="118"/>
      <c r="BM136" s="118"/>
      <c r="BN136" s="118"/>
      <c r="BO136" s="118">
        <v>127500</v>
      </c>
      <c r="BP136" s="118"/>
      <c r="BQ136" s="118"/>
      <c r="BR136" s="118"/>
      <c r="BS136" s="118"/>
      <c r="BT136" s="118">
        <v>127500</v>
      </c>
      <c r="BU136" s="118"/>
      <c r="BV136" s="118"/>
      <c r="BW136" s="118"/>
      <c r="BX136" s="118"/>
    </row>
    <row r="137" spans="1:76" s="99" customFormat="1" ht="45" customHeight="1">
      <c r="A137" s="89">
        <v>0</v>
      </c>
      <c r="B137" s="90"/>
      <c r="C137" s="90"/>
      <c r="D137" s="115" t="s">
        <v>214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27" t="s">
        <v>180</v>
      </c>
      <c r="R137" s="27"/>
      <c r="S137" s="27"/>
      <c r="T137" s="27"/>
      <c r="U137" s="27"/>
      <c r="V137" s="115" t="s">
        <v>215</v>
      </c>
      <c r="W137" s="93"/>
      <c r="X137" s="93"/>
      <c r="Y137" s="93"/>
      <c r="Z137" s="93"/>
      <c r="AA137" s="93"/>
      <c r="AB137" s="93"/>
      <c r="AC137" s="93"/>
      <c r="AD137" s="93"/>
      <c r="AE137" s="94"/>
      <c r="AF137" s="118">
        <v>0</v>
      </c>
      <c r="AG137" s="118"/>
      <c r="AH137" s="118"/>
      <c r="AI137" s="118"/>
      <c r="AJ137" s="118"/>
      <c r="AK137" s="118">
        <v>0</v>
      </c>
      <c r="AL137" s="118"/>
      <c r="AM137" s="118"/>
      <c r="AN137" s="118"/>
      <c r="AO137" s="118"/>
      <c r="AP137" s="118">
        <v>0</v>
      </c>
      <c r="AQ137" s="118"/>
      <c r="AR137" s="118"/>
      <c r="AS137" s="118"/>
      <c r="AT137" s="118"/>
      <c r="AU137" s="118">
        <v>0</v>
      </c>
      <c r="AV137" s="118"/>
      <c r="AW137" s="118"/>
      <c r="AX137" s="118"/>
      <c r="AY137" s="118"/>
      <c r="AZ137" s="118">
        <v>-1180</v>
      </c>
      <c r="BA137" s="118"/>
      <c r="BB137" s="118"/>
      <c r="BC137" s="118"/>
      <c r="BD137" s="118"/>
      <c r="BE137" s="118">
        <v>-1180</v>
      </c>
      <c r="BF137" s="118"/>
      <c r="BG137" s="118"/>
      <c r="BH137" s="118"/>
      <c r="BI137" s="118"/>
      <c r="BJ137" s="118">
        <v>0</v>
      </c>
      <c r="BK137" s="118"/>
      <c r="BL137" s="118"/>
      <c r="BM137" s="118"/>
      <c r="BN137" s="118"/>
      <c r="BO137" s="118">
        <v>0</v>
      </c>
      <c r="BP137" s="118"/>
      <c r="BQ137" s="118"/>
      <c r="BR137" s="118"/>
      <c r="BS137" s="118"/>
      <c r="BT137" s="118">
        <v>0</v>
      </c>
      <c r="BU137" s="118"/>
      <c r="BV137" s="118"/>
      <c r="BW137" s="118"/>
      <c r="BX137" s="118"/>
    </row>
    <row r="138" spans="1:76" s="99" customFormat="1" ht="45" customHeight="1">
      <c r="A138" s="89">
        <v>0</v>
      </c>
      <c r="B138" s="90"/>
      <c r="C138" s="90"/>
      <c r="D138" s="115" t="s">
        <v>216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27" t="s">
        <v>180</v>
      </c>
      <c r="R138" s="27"/>
      <c r="S138" s="27"/>
      <c r="T138" s="27"/>
      <c r="U138" s="27"/>
      <c r="V138" s="115" t="s">
        <v>217</v>
      </c>
      <c r="W138" s="93"/>
      <c r="X138" s="93"/>
      <c r="Y138" s="93"/>
      <c r="Z138" s="93"/>
      <c r="AA138" s="93"/>
      <c r="AB138" s="93"/>
      <c r="AC138" s="93"/>
      <c r="AD138" s="93"/>
      <c r="AE138" s="94"/>
      <c r="AF138" s="118">
        <v>0</v>
      </c>
      <c r="AG138" s="118"/>
      <c r="AH138" s="118"/>
      <c r="AI138" s="118"/>
      <c r="AJ138" s="118"/>
      <c r="AK138" s="118">
        <v>18300</v>
      </c>
      <c r="AL138" s="118"/>
      <c r="AM138" s="118"/>
      <c r="AN138" s="118"/>
      <c r="AO138" s="118"/>
      <c r="AP138" s="118">
        <v>18300</v>
      </c>
      <c r="AQ138" s="118"/>
      <c r="AR138" s="118"/>
      <c r="AS138" s="118"/>
      <c r="AT138" s="118"/>
      <c r="AU138" s="118">
        <v>0</v>
      </c>
      <c r="AV138" s="118"/>
      <c r="AW138" s="118"/>
      <c r="AX138" s="118"/>
      <c r="AY138" s="118"/>
      <c r="AZ138" s="118">
        <v>18300</v>
      </c>
      <c r="BA138" s="118"/>
      <c r="BB138" s="118"/>
      <c r="BC138" s="118"/>
      <c r="BD138" s="118"/>
      <c r="BE138" s="118">
        <v>18300</v>
      </c>
      <c r="BF138" s="118"/>
      <c r="BG138" s="118"/>
      <c r="BH138" s="118"/>
      <c r="BI138" s="118"/>
      <c r="BJ138" s="118">
        <v>0</v>
      </c>
      <c r="BK138" s="118"/>
      <c r="BL138" s="118"/>
      <c r="BM138" s="118"/>
      <c r="BN138" s="118"/>
      <c r="BO138" s="118">
        <v>0</v>
      </c>
      <c r="BP138" s="118"/>
      <c r="BQ138" s="118"/>
      <c r="BR138" s="118"/>
      <c r="BS138" s="118"/>
      <c r="BT138" s="118">
        <v>0</v>
      </c>
      <c r="BU138" s="118"/>
      <c r="BV138" s="118"/>
      <c r="BW138" s="118"/>
      <c r="BX138" s="118"/>
    </row>
    <row r="139" spans="1:76" s="99" customFormat="1" ht="45" customHeight="1">
      <c r="A139" s="89">
        <v>0</v>
      </c>
      <c r="B139" s="90"/>
      <c r="C139" s="90"/>
      <c r="D139" s="115" t="s">
        <v>218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27" t="s">
        <v>180</v>
      </c>
      <c r="R139" s="27"/>
      <c r="S139" s="27"/>
      <c r="T139" s="27"/>
      <c r="U139" s="27"/>
      <c r="V139" s="115" t="s">
        <v>206</v>
      </c>
      <c r="W139" s="93"/>
      <c r="X139" s="93"/>
      <c r="Y139" s="93"/>
      <c r="Z139" s="93"/>
      <c r="AA139" s="93"/>
      <c r="AB139" s="93"/>
      <c r="AC139" s="93"/>
      <c r="AD139" s="93"/>
      <c r="AE139" s="94"/>
      <c r="AF139" s="118">
        <v>0</v>
      </c>
      <c r="AG139" s="118"/>
      <c r="AH139" s="118"/>
      <c r="AI139" s="118"/>
      <c r="AJ139" s="118"/>
      <c r="AK139" s="118">
        <v>10000</v>
      </c>
      <c r="AL139" s="118"/>
      <c r="AM139" s="118"/>
      <c r="AN139" s="118"/>
      <c r="AO139" s="118"/>
      <c r="AP139" s="118">
        <v>10000</v>
      </c>
      <c r="AQ139" s="118"/>
      <c r="AR139" s="118"/>
      <c r="AS139" s="118"/>
      <c r="AT139" s="118"/>
      <c r="AU139" s="118">
        <v>0</v>
      </c>
      <c r="AV139" s="118"/>
      <c r="AW139" s="118"/>
      <c r="AX139" s="118"/>
      <c r="AY139" s="118"/>
      <c r="AZ139" s="118">
        <v>0</v>
      </c>
      <c r="BA139" s="118"/>
      <c r="BB139" s="118"/>
      <c r="BC139" s="118"/>
      <c r="BD139" s="118"/>
      <c r="BE139" s="118">
        <v>0</v>
      </c>
      <c r="BF139" s="118"/>
      <c r="BG139" s="118"/>
      <c r="BH139" s="118"/>
      <c r="BI139" s="118"/>
      <c r="BJ139" s="118">
        <v>0</v>
      </c>
      <c r="BK139" s="118"/>
      <c r="BL139" s="118"/>
      <c r="BM139" s="118"/>
      <c r="BN139" s="118"/>
      <c r="BO139" s="118">
        <v>0</v>
      </c>
      <c r="BP139" s="118"/>
      <c r="BQ139" s="118"/>
      <c r="BR139" s="118"/>
      <c r="BS139" s="118"/>
      <c r="BT139" s="118">
        <v>0</v>
      </c>
      <c r="BU139" s="118"/>
      <c r="BV139" s="118"/>
      <c r="BW139" s="118"/>
      <c r="BX139" s="118"/>
    </row>
    <row r="140" spans="1:76" s="99" customFormat="1" ht="45" customHeight="1">
      <c r="A140" s="89">
        <v>0</v>
      </c>
      <c r="B140" s="90"/>
      <c r="C140" s="90"/>
      <c r="D140" s="115" t="s">
        <v>219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27" t="s">
        <v>180</v>
      </c>
      <c r="R140" s="27"/>
      <c r="S140" s="27"/>
      <c r="T140" s="27"/>
      <c r="U140" s="27"/>
      <c r="V140" s="115" t="s">
        <v>181</v>
      </c>
      <c r="W140" s="93"/>
      <c r="X140" s="93"/>
      <c r="Y140" s="93"/>
      <c r="Z140" s="93"/>
      <c r="AA140" s="93"/>
      <c r="AB140" s="93"/>
      <c r="AC140" s="93"/>
      <c r="AD140" s="93"/>
      <c r="AE140" s="94"/>
      <c r="AF140" s="118">
        <v>0</v>
      </c>
      <c r="AG140" s="118"/>
      <c r="AH140" s="118"/>
      <c r="AI140" s="118"/>
      <c r="AJ140" s="118"/>
      <c r="AK140" s="118">
        <v>0</v>
      </c>
      <c r="AL140" s="118"/>
      <c r="AM140" s="118"/>
      <c r="AN140" s="118"/>
      <c r="AO140" s="118"/>
      <c r="AP140" s="118">
        <v>0</v>
      </c>
      <c r="AQ140" s="118"/>
      <c r="AR140" s="118"/>
      <c r="AS140" s="118"/>
      <c r="AT140" s="118"/>
      <c r="AU140" s="118">
        <v>0</v>
      </c>
      <c r="AV140" s="118"/>
      <c r="AW140" s="118"/>
      <c r="AX140" s="118"/>
      <c r="AY140" s="118"/>
      <c r="AZ140" s="118">
        <v>0</v>
      </c>
      <c r="BA140" s="118"/>
      <c r="BB140" s="118"/>
      <c r="BC140" s="118"/>
      <c r="BD140" s="118"/>
      <c r="BE140" s="118">
        <v>0</v>
      </c>
      <c r="BF140" s="118"/>
      <c r="BG140" s="118"/>
      <c r="BH140" s="118"/>
      <c r="BI140" s="118"/>
      <c r="BJ140" s="118">
        <v>0</v>
      </c>
      <c r="BK140" s="118"/>
      <c r="BL140" s="118"/>
      <c r="BM140" s="118"/>
      <c r="BN140" s="118"/>
      <c r="BO140" s="118">
        <v>0</v>
      </c>
      <c r="BP140" s="118"/>
      <c r="BQ140" s="118"/>
      <c r="BR140" s="118"/>
      <c r="BS140" s="118"/>
      <c r="BT140" s="118">
        <v>0</v>
      </c>
      <c r="BU140" s="118"/>
      <c r="BV140" s="118"/>
      <c r="BW140" s="118"/>
      <c r="BX140" s="118"/>
    </row>
    <row r="141" spans="1:76" s="99" customFormat="1" ht="45" customHeight="1">
      <c r="A141" s="89">
        <v>0</v>
      </c>
      <c r="B141" s="90"/>
      <c r="C141" s="90"/>
      <c r="D141" s="115" t="s">
        <v>220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27" t="s">
        <v>180</v>
      </c>
      <c r="R141" s="27"/>
      <c r="S141" s="27"/>
      <c r="T141" s="27"/>
      <c r="U141" s="27"/>
      <c r="V141" s="115" t="s">
        <v>181</v>
      </c>
      <c r="W141" s="93"/>
      <c r="X141" s="93"/>
      <c r="Y141" s="93"/>
      <c r="Z141" s="93"/>
      <c r="AA141" s="93"/>
      <c r="AB141" s="93"/>
      <c r="AC141" s="93"/>
      <c r="AD141" s="93"/>
      <c r="AE141" s="94"/>
      <c r="AF141" s="118">
        <v>0</v>
      </c>
      <c r="AG141" s="118"/>
      <c r="AH141" s="118"/>
      <c r="AI141" s="118"/>
      <c r="AJ141" s="118"/>
      <c r="AK141" s="118">
        <v>31600</v>
      </c>
      <c r="AL141" s="118"/>
      <c r="AM141" s="118"/>
      <c r="AN141" s="118"/>
      <c r="AO141" s="118"/>
      <c r="AP141" s="118">
        <v>31600</v>
      </c>
      <c r="AQ141" s="118"/>
      <c r="AR141" s="118"/>
      <c r="AS141" s="118"/>
      <c r="AT141" s="118"/>
      <c r="AU141" s="118">
        <v>0</v>
      </c>
      <c r="AV141" s="118"/>
      <c r="AW141" s="118"/>
      <c r="AX141" s="118"/>
      <c r="AY141" s="118"/>
      <c r="AZ141" s="118">
        <v>19100</v>
      </c>
      <c r="BA141" s="118"/>
      <c r="BB141" s="118"/>
      <c r="BC141" s="118"/>
      <c r="BD141" s="118"/>
      <c r="BE141" s="118">
        <v>19100</v>
      </c>
      <c r="BF141" s="118"/>
      <c r="BG141" s="118"/>
      <c r="BH141" s="118"/>
      <c r="BI141" s="118"/>
      <c r="BJ141" s="118">
        <v>0</v>
      </c>
      <c r="BK141" s="118"/>
      <c r="BL141" s="118"/>
      <c r="BM141" s="118"/>
      <c r="BN141" s="118"/>
      <c r="BO141" s="118">
        <v>0</v>
      </c>
      <c r="BP141" s="118"/>
      <c r="BQ141" s="118"/>
      <c r="BR141" s="118"/>
      <c r="BS141" s="118"/>
      <c r="BT141" s="118">
        <v>0</v>
      </c>
      <c r="BU141" s="118"/>
      <c r="BV141" s="118"/>
      <c r="BW141" s="118"/>
      <c r="BX141" s="118"/>
    </row>
    <row r="142" spans="1:76" s="99" customFormat="1" ht="45" customHeight="1">
      <c r="A142" s="89">
        <v>0</v>
      </c>
      <c r="B142" s="90"/>
      <c r="C142" s="90"/>
      <c r="D142" s="115" t="s">
        <v>221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27" t="s">
        <v>180</v>
      </c>
      <c r="R142" s="27"/>
      <c r="S142" s="27"/>
      <c r="T142" s="27"/>
      <c r="U142" s="27"/>
      <c r="V142" s="115" t="s">
        <v>206</v>
      </c>
      <c r="W142" s="93"/>
      <c r="X142" s="93"/>
      <c r="Y142" s="93"/>
      <c r="Z142" s="93"/>
      <c r="AA142" s="93"/>
      <c r="AB142" s="93"/>
      <c r="AC142" s="93"/>
      <c r="AD142" s="93"/>
      <c r="AE142" s="94"/>
      <c r="AF142" s="118">
        <v>0</v>
      </c>
      <c r="AG142" s="118"/>
      <c r="AH142" s="118"/>
      <c r="AI142" s="118"/>
      <c r="AJ142" s="118"/>
      <c r="AK142" s="118">
        <v>470600</v>
      </c>
      <c r="AL142" s="118"/>
      <c r="AM142" s="118"/>
      <c r="AN142" s="118"/>
      <c r="AO142" s="118"/>
      <c r="AP142" s="118">
        <v>470600</v>
      </c>
      <c r="AQ142" s="118"/>
      <c r="AR142" s="118"/>
      <c r="AS142" s="118"/>
      <c r="AT142" s="118"/>
      <c r="AU142" s="118">
        <v>0</v>
      </c>
      <c r="AV142" s="118"/>
      <c r="AW142" s="118"/>
      <c r="AX142" s="118"/>
      <c r="AY142" s="118"/>
      <c r="AZ142" s="118">
        <v>0</v>
      </c>
      <c r="BA142" s="118"/>
      <c r="BB142" s="118"/>
      <c r="BC142" s="118"/>
      <c r="BD142" s="118"/>
      <c r="BE142" s="118">
        <v>0</v>
      </c>
      <c r="BF142" s="118"/>
      <c r="BG142" s="118"/>
      <c r="BH142" s="118"/>
      <c r="BI142" s="118"/>
      <c r="BJ142" s="118">
        <v>0</v>
      </c>
      <c r="BK142" s="118"/>
      <c r="BL142" s="118"/>
      <c r="BM142" s="118"/>
      <c r="BN142" s="118"/>
      <c r="BO142" s="118">
        <v>0</v>
      </c>
      <c r="BP142" s="118"/>
      <c r="BQ142" s="118"/>
      <c r="BR142" s="118"/>
      <c r="BS142" s="118"/>
      <c r="BT142" s="118">
        <v>0</v>
      </c>
      <c r="BU142" s="118"/>
      <c r="BV142" s="118"/>
      <c r="BW142" s="118"/>
      <c r="BX142" s="118"/>
    </row>
    <row r="143" spans="1:76" s="99" customFormat="1" ht="45" customHeight="1">
      <c r="A143" s="89">
        <v>0</v>
      </c>
      <c r="B143" s="90"/>
      <c r="C143" s="90"/>
      <c r="D143" s="115" t="s">
        <v>222</v>
      </c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4"/>
      <c r="Q143" s="27" t="s">
        <v>180</v>
      </c>
      <c r="R143" s="27"/>
      <c r="S143" s="27"/>
      <c r="T143" s="27"/>
      <c r="U143" s="27"/>
      <c r="V143" s="115" t="s">
        <v>203</v>
      </c>
      <c r="W143" s="93"/>
      <c r="X143" s="93"/>
      <c r="Y143" s="93"/>
      <c r="Z143" s="93"/>
      <c r="AA143" s="93"/>
      <c r="AB143" s="93"/>
      <c r="AC143" s="93"/>
      <c r="AD143" s="93"/>
      <c r="AE143" s="94"/>
      <c r="AF143" s="118">
        <v>0</v>
      </c>
      <c r="AG143" s="118"/>
      <c r="AH143" s="118"/>
      <c r="AI143" s="118"/>
      <c r="AJ143" s="118"/>
      <c r="AK143" s="118">
        <v>0</v>
      </c>
      <c r="AL143" s="118"/>
      <c r="AM143" s="118"/>
      <c r="AN143" s="118"/>
      <c r="AO143" s="118"/>
      <c r="AP143" s="118">
        <v>0</v>
      </c>
      <c r="AQ143" s="118"/>
      <c r="AR143" s="118"/>
      <c r="AS143" s="118"/>
      <c r="AT143" s="118"/>
      <c r="AU143" s="118">
        <v>0</v>
      </c>
      <c r="AV143" s="118"/>
      <c r="AW143" s="118"/>
      <c r="AX143" s="118"/>
      <c r="AY143" s="118"/>
      <c r="AZ143" s="118">
        <v>48500</v>
      </c>
      <c r="BA143" s="118"/>
      <c r="BB143" s="118"/>
      <c r="BC143" s="118"/>
      <c r="BD143" s="118"/>
      <c r="BE143" s="118">
        <v>48500</v>
      </c>
      <c r="BF143" s="118"/>
      <c r="BG143" s="118"/>
      <c r="BH143" s="118"/>
      <c r="BI143" s="118"/>
      <c r="BJ143" s="118">
        <v>0</v>
      </c>
      <c r="BK143" s="118"/>
      <c r="BL143" s="118"/>
      <c r="BM143" s="118"/>
      <c r="BN143" s="118"/>
      <c r="BO143" s="118">
        <v>0</v>
      </c>
      <c r="BP143" s="118"/>
      <c r="BQ143" s="118"/>
      <c r="BR143" s="118"/>
      <c r="BS143" s="118"/>
      <c r="BT143" s="118">
        <v>0</v>
      </c>
      <c r="BU143" s="118"/>
      <c r="BV143" s="118"/>
      <c r="BW143" s="118"/>
      <c r="BX143" s="118"/>
    </row>
    <row r="144" spans="1:76" s="99" customFormat="1" ht="45" customHeight="1">
      <c r="A144" s="89">
        <v>0</v>
      </c>
      <c r="B144" s="90"/>
      <c r="C144" s="90"/>
      <c r="D144" s="115" t="s">
        <v>223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27" t="s">
        <v>180</v>
      </c>
      <c r="R144" s="27"/>
      <c r="S144" s="27"/>
      <c r="T144" s="27"/>
      <c r="U144" s="27"/>
      <c r="V144" s="115" t="s">
        <v>203</v>
      </c>
      <c r="W144" s="93"/>
      <c r="X144" s="93"/>
      <c r="Y144" s="93"/>
      <c r="Z144" s="93"/>
      <c r="AA144" s="93"/>
      <c r="AB144" s="93"/>
      <c r="AC144" s="93"/>
      <c r="AD144" s="93"/>
      <c r="AE144" s="94"/>
      <c r="AF144" s="118">
        <v>0</v>
      </c>
      <c r="AG144" s="118"/>
      <c r="AH144" s="118"/>
      <c r="AI144" s="118"/>
      <c r="AJ144" s="118"/>
      <c r="AK144" s="118">
        <v>0</v>
      </c>
      <c r="AL144" s="118"/>
      <c r="AM144" s="118"/>
      <c r="AN144" s="118"/>
      <c r="AO144" s="118"/>
      <c r="AP144" s="118">
        <v>0</v>
      </c>
      <c r="AQ144" s="118"/>
      <c r="AR144" s="118"/>
      <c r="AS144" s="118"/>
      <c r="AT144" s="118"/>
      <c r="AU144" s="118">
        <v>0</v>
      </c>
      <c r="AV144" s="118"/>
      <c r="AW144" s="118"/>
      <c r="AX144" s="118"/>
      <c r="AY144" s="118"/>
      <c r="AZ144" s="118">
        <v>8900</v>
      </c>
      <c r="BA144" s="118"/>
      <c r="BB144" s="118"/>
      <c r="BC144" s="118"/>
      <c r="BD144" s="118"/>
      <c r="BE144" s="118">
        <v>8900</v>
      </c>
      <c r="BF144" s="118"/>
      <c r="BG144" s="118"/>
      <c r="BH144" s="118"/>
      <c r="BI144" s="118"/>
      <c r="BJ144" s="118">
        <v>0</v>
      </c>
      <c r="BK144" s="118"/>
      <c r="BL144" s="118"/>
      <c r="BM144" s="118"/>
      <c r="BN144" s="118"/>
      <c r="BO144" s="118">
        <v>0</v>
      </c>
      <c r="BP144" s="118"/>
      <c r="BQ144" s="118"/>
      <c r="BR144" s="118"/>
      <c r="BS144" s="118"/>
      <c r="BT144" s="118">
        <v>0</v>
      </c>
      <c r="BU144" s="118"/>
      <c r="BV144" s="118"/>
      <c r="BW144" s="118"/>
      <c r="BX144" s="118"/>
    </row>
    <row r="145" spans="1:76" s="6" customFormat="1" ht="15" customHeight="1">
      <c r="A145" s="86">
        <v>0</v>
      </c>
      <c r="B145" s="87"/>
      <c r="C145" s="87"/>
      <c r="D145" s="114" t="s">
        <v>224</v>
      </c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2"/>
      <c r="Q145" s="111"/>
      <c r="R145" s="111"/>
      <c r="S145" s="111"/>
      <c r="T145" s="111"/>
      <c r="U145" s="111"/>
      <c r="V145" s="114"/>
      <c r="W145" s="101"/>
      <c r="X145" s="101"/>
      <c r="Y145" s="101"/>
      <c r="Z145" s="101"/>
      <c r="AA145" s="101"/>
      <c r="AB145" s="101"/>
      <c r="AC145" s="101"/>
      <c r="AD145" s="101"/>
      <c r="AE145" s="102"/>
      <c r="AF145" s="112"/>
      <c r="AG145" s="112"/>
      <c r="AH145" s="112"/>
      <c r="AI145" s="112"/>
      <c r="AJ145" s="112"/>
      <c r="AK145" s="112"/>
      <c r="AL145" s="112"/>
      <c r="AM145" s="112"/>
      <c r="AN145" s="112"/>
      <c r="AO145" s="112"/>
      <c r="AP145" s="112"/>
      <c r="AQ145" s="112"/>
      <c r="AR145" s="112"/>
      <c r="AS145" s="112"/>
      <c r="AT145" s="112"/>
      <c r="AU145" s="112"/>
      <c r="AV145" s="112"/>
      <c r="AW145" s="112"/>
      <c r="AX145" s="112"/>
      <c r="AY145" s="112"/>
      <c r="AZ145" s="112"/>
      <c r="BA145" s="112"/>
      <c r="BB145" s="112"/>
      <c r="BC145" s="112"/>
      <c r="BD145" s="112"/>
      <c r="BE145" s="112"/>
      <c r="BF145" s="112"/>
      <c r="BG145" s="112"/>
      <c r="BH145" s="112"/>
      <c r="BI145" s="112"/>
      <c r="BJ145" s="112"/>
      <c r="BK145" s="112"/>
      <c r="BL145" s="112"/>
      <c r="BM145" s="112"/>
      <c r="BN145" s="112"/>
      <c r="BO145" s="112"/>
      <c r="BP145" s="112"/>
      <c r="BQ145" s="112"/>
      <c r="BR145" s="112"/>
      <c r="BS145" s="112"/>
      <c r="BT145" s="112"/>
      <c r="BU145" s="112"/>
      <c r="BV145" s="112"/>
      <c r="BW145" s="112"/>
      <c r="BX145" s="112"/>
    </row>
    <row r="146" spans="1:76" s="99" customFormat="1" ht="71.25" customHeight="1">
      <c r="A146" s="89">
        <v>0</v>
      </c>
      <c r="B146" s="90"/>
      <c r="C146" s="90"/>
      <c r="D146" s="115" t="s">
        <v>225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27" t="s">
        <v>189</v>
      </c>
      <c r="R146" s="27"/>
      <c r="S146" s="27"/>
      <c r="T146" s="27"/>
      <c r="U146" s="27"/>
      <c r="V146" s="115" t="s">
        <v>226</v>
      </c>
      <c r="W146" s="93"/>
      <c r="X146" s="93"/>
      <c r="Y146" s="93"/>
      <c r="Z146" s="93"/>
      <c r="AA146" s="93"/>
      <c r="AB146" s="93"/>
      <c r="AC146" s="93"/>
      <c r="AD146" s="93"/>
      <c r="AE146" s="94"/>
      <c r="AF146" s="118">
        <v>0</v>
      </c>
      <c r="AG146" s="118"/>
      <c r="AH146" s="118"/>
      <c r="AI146" s="118"/>
      <c r="AJ146" s="118"/>
      <c r="AK146" s="118">
        <v>25</v>
      </c>
      <c r="AL146" s="118"/>
      <c r="AM146" s="118"/>
      <c r="AN146" s="118"/>
      <c r="AO146" s="118"/>
      <c r="AP146" s="118">
        <v>25</v>
      </c>
      <c r="AQ146" s="118"/>
      <c r="AR146" s="118"/>
      <c r="AS146" s="118"/>
      <c r="AT146" s="118"/>
      <c r="AU146" s="118">
        <v>0</v>
      </c>
      <c r="AV146" s="118"/>
      <c r="AW146" s="118"/>
      <c r="AX146" s="118"/>
      <c r="AY146" s="118"/>
      <c r="AZ146" s="118">
        <v>0</v>
      </c>
      <c r="BA146" s="118"/>
      <c r="BB146" s="118"/>
      <c r="BC146" s="118"/>
      <c r="BD146" s="118"/>
      <c r="BE146" s="118">
        <v>0</v>
      </c>
      <c r="BF146" s="118"/>
      <c r="BG146" s="118"/>
      <c r="BH146" s="118"/>
      <c r="BI146" s="118"/>
      <c r="BJ146" s="118">
        <v>0</v>
      </c>
      <c r="BK146" s="118"/>
      <c r="BL146" s="118"/>
      <c r="BM146" s="118"/>
      <c r="BN146" s="118"/>
      <c r="BO146" s="118">
        <v>0</v>
      </c>
      <c r="BP146" s="118"/>
      <c r="BQ146" s="118"/>
      <c r="BR146" s="118"/>
      <c r="BS146" s="118"/>
      <c r="BT146" s="118">
        <v>0</v>
      </c>
      <c r="BU146" s="118"/>
      <c r="BV146" s="118"/>
      <c r="BW146" s="118"/>
      <c r="BX146" s="118"/>
    </row>
    <row r="147" spans="1:76" s="99" customFormat="1" ht="75" customHeight="1">
      <c r="A147" s="89">
        <v>0</v>
      </c>
      <c r="B147" s="90"/>
      <c r="C147" s="90"/>
      <c r="D147" s="115" t="s">
        <v>227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27" t="s">
        <v>189</v>
      </c>
      <c r="R147" s="27"/>
      <c r="S147" s="27"/>
      <c r="T147" s="27"/>
      <c r="U147" s="27"/>
      <c r="V147" s="115" t="s">
        <v>226</v>
      </c>
      <c r="W147" s="93"/>
      <c r="X147" s="93"/>
      <c r="Y147" s="93"/>
      <c r="Z147" s="93"/>
      <c r="AA147" s="93"/>
      <c r="AB147" s="93"/>
      <c r="AC147" s="93"/>
      <c r="AD147" s="93"/>
      <c r="AE147" s="94"/>
      <c r="AF147" s="118">
        <v>0</v>
      </c>
      <c r="AG147" s="118"/>
      <c r="AH147" s="118"/>
      <c r="AI147" s="118"/>
      <c r="AJ147" s="118"/>
      <c r="AK147" s="118">
        <v>103</v>
      </c>
      <c r="AL147" s="118"/>
      <c r="AM147" s="118"/>
      <c r="AN147" s="118"/>
      <c r="AO147" s="118"/>
      <c r="AP147" s="118">
        <v>103</v>
      </c>
      <c r="AQ147" s="118"/>
      <c r="AR147" s="118"/>
      <c r="AS147" s="118"/>
      <c r="AT147" s="118"/>
      <c r="AU147" s="118">
        <v>0</v>
      </c>
      <c r="AV147" s="118"/>
      <c r="AW147" s="118"/>
      <c r="AX147" s="118"/>
      <c r="AY147" s="118"/>
      <c r="AZ147" s="118">
        <v>138</v>
      </c>
      <c r="BA147" s="118"/>
      <c r="BB147" s="118"/>
      <c r="BC147" s="118"/>
      <c r="BD147" s="118"/>
      <c r="BE147" s="118">
        <v>138</v>
      </c>
      <c r="BF147" s="118"/>
      <c r="BG147" s="118"/>
      <c r="BH147" s="118"/>
      <c r="BI147" s="118"/>
      <c r="BJ147" s="118">
        <v>0</v>
      </c>
      <c r="BK147" s="118"/>
      <c r="BL147" s="118"/>
      <c r="BM147" s="118"/>
      <c r="BN147" s="118"/>
      <c r="BO147" s="118">
        <v>24</v>
      </c>
      <c r="BP147" s="118"/>
      <c r="BQ147" s="118"/>
      <c r="BR147" s="118"/>
      <c r="BS147" s="118"/>
      <c r="BT147" s="118">
        <v>24</v>
      </c>
      <c r="BU147" s="118"/>
      <c r="BV147" s="118"/>
      <c r="BW147" s="118"/>
      <c r="BX147" s="118"/>
    </row>
    <row r="148" spans="1:76" s="99" customFormat="1" ht="75" customHeight="1">
      <c r="A148" s="89">
        <v>0</v>
      </c>
      <c r="B148" s="90"/>
      <c r="C148" s="90"/>
      <c r="D148" s="115" t="s">
        <v>228</v>
      </c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4"/>
      <c r="Q148" s="27" t="s">
        <v>189</v>
      </c>
      <c r="R148" s="27"/>
      <c r="S148" s="27"/>
      <c r="T148" s="27"/>
      <c r="U148" s="27"/>
      <c r="V148" s="115" t="s">
        <v>226</v>
      </c>
      <c r="W148" s="93"/>
      <c r="X148" s="93"/>
      <c r="Y148" s="93"/>
      <c r="Z148" s="93"/>
      <c r="AA148" s="93"/>
      <c r="AB148" s="93"/>
      <c r="AC148" s="93"/>
      <c r="AD148" s="93"/>
      <c r="AE148" s="94"/>
      <c r="AF148" s="118">
        <v>0</v>
      </c>
      <c r="AG148" s="118"/>
      <c r="AH148" s="118"/>
      <c r="AI148" s="118"/>
      <c r="AJ148" s="118"/>
      <c r="AK148" s="118">
        <v>78</v>
      </c>
      <c r="AL148" s="118"/>
      <c r="AM148" s="118"/>
      <c r="AN148" s="118"/>
      <c r="AO148" s="118"/>
      <c r="AP148" s="118">
        <v>78</v>
      </c>
      <c r="AQ148" s="118"/>
      <c r="AR148" s="118"/>
      <c r="AS148" s="118"/>
      <c r="AT148" s="118"/>
      <c r="AU148" s="118">
        <v>0</v>
      </c>
      <c r="AV148" s="118"/>
      <c r="AW148" s="118"/>
      <c r="AX148" s="118"/>
      <c r="AY148" s="118"/>
      <c r="AZ148" s="118">
        <v>113</v>
      </c>
      <c r="BA148" s="118"/>
      <c r="BB148" s="118"/>
      <c r="BC148" s="118"/>
      <c r="BD148" s="118"/>
      <c r="BE148" s="118">
        <v>113</v>
      </c>
      <c r="BF148" s="118"/>
      <c r="BG148" s="118"/>
      <c r="BH148" s="118"/>
      <c r="BI148" s="118"/>
      <c r="BJ148" s="118">
        <v>0</v>
      </c>
      <c r="BK148" s="118"/>
      <c r="BL148" s="118"/>
      <c r="BM148" s="118"/>
      <c r="BN148" s="118"/>
      <c r="BO148" s="118">
        <v>62</v>
      </c>
      <c r="BP148" s="118"/>
      <c r="BQ148" s="118"/>
      <c r="BR148" s="118"/>
      <c r="BS148" s="118"/>
      <c r="BT148" s="118">
        <v>62</v>
      </c>
      <c r="BU148" s="118"/>
      <c r="BV148" s="118"/>
      <c r="BW148" s="118"/>
      <c r="BX148" s="118"/>
    </row>
    <row r="149" spans="1:76" s="99" customFormat="1" ht="60" customHeight="1">
      <c r="A149" s="89">
        <v>0</v>
      </c>
      <c r="B149" s="90"/>
      <c r="C149" s="90"/>
      <c r="D149" s="115" t="s">
        <v>229</v>
      </c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4"/>
      <c r="Q149" s="27" t="s">
        <v>189</v>
      </c>
      <c r="R149" s="27"/>
      <c r="S149" s="27"/>
      <c r="T149" s="27"/>
      <c r="U149" s="27"/>
      <c r="V149" s="115" t="s">
        <v>226</v>
      </c>
      <c r="W149" s="93"/>
      <c r="X149" s="93"/>
      <c r="Y149" s="93"/>
      <c r="Z149" s="93"/>
      <c r="AA149" s="93"/>
      <c r="AB149" s="93"/>
      <c r="AC149" s="93"/>
      <c r="AD149" s="93"/>
      <c r="AE149" s="94"/>
      <c r="AF149" s="118">
        <v>0</v>
      </c>
      <c r="AG149" s="118"/>
      <c r="AH149" s="118"/>
      <c r="AI149" s="118"/>
      <c r="AJ149" s="118"/>
      <c r="AK149" s="118">
        <v>20</v>
      </c>
      <c r="AL149" s="118"/>
      <c r="AM149" s="118"/>
      <c r="AN149" s="118"/>
      <c r="AO149" s="118"/>
      <c r="AP149" s="118">
        <v>20</v>
      </c>
      <c r="AQ149" s="118"/>
      <c r="AR149" s="118"/>
      <c r="AS149" s="118"/>
      <c r="AT149" s="118"/>
      <c r="AU149" s="118">
        <v>0</v>
      </c>
      <c r="AV149" s="118"/>
      <c r="AW149" s="118"/>
      <c r="AX149" s="118"/>
      <c r="AY149" s="118"/>
      <c r="AZ149" s="118">
        <v>109</v>
      </c>
      <c r="BA149" s="118"/>
      <c r="BB149" s="118"/>
      <c r="BC149" s="118"/>
      <c r="BD149" s="118"/>
      <c r="BE149" s="118">
        <v>109</v>
      </c>
      <c r="BF149" s="118"/>
      <c r="BG149" s="118"/>
      <c r="BH149" s="118"/>
      <c r="BI149" s="118"/>
      <c r="BJ149" s="118">
        <v>0</v>
      </c>
      <c r="BK149" s="118"/>
      <c r="BL149" s="118"/>
      <c r="BM149" s="118"/>
      <c r="BN149" s="118"/>
      <c r="BO149" s="118">
        <v>0</v>
      </c>
      <c r="BP149" s="118"/>
      <c r="BQ149" s="118"/>
      <c r="BR149" s="118"/>
      <c r="BS149" s="118"/>
      <c r="BT149" s="118">
        <v>0</v>
      </c>
      <c r="BU149" s="118"/>
      <c r="BV149" s="118"/>
      <c r="BW149" s="118"/>
      <c r="BX149" s="118"/>
    </row>
    <row r="150" spans="1:76" s="99" customFormat="1" ht="75" customHeight="1">
      <c r="A150" s="89">
        <v>0</v>
      </c>
      <c r="B150" s="90"/>
      <c r="C150" s="90"/>
      <c r="D150" s="115" t="s">
        <v>230</v>
      </c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4"/>
      <c r="Q150" s="27" t="s">
        <v>189</v>
      </c>
      <c r="R150" s="27"/>
      <c r="S150" s="27"/>
      <c r="T150" s="27"/>
      <c r="U150" s="27"/>
      <c r="V150" s="115" t="s">
        <v>226</v>
      </c>
      <c r="W150" s="93"/>
      <c r="X150" s="93"/>
      <c r="Y150" s="93"/>
      <c r="Z150" s="93"/>
      <c r="AA150" s="93"/>
      <c r="AB150" s="93"/>
      <c r="AC150" s="93"/>
      <c r="AD150" s="93"/>
      <c r="AE150" s="94"/>
      <c r="AF150" s="118">
        <v>0</v>
      </c>
      <c r="AG150" s="118"/>
      <c r="AH150" s="118"/>
      <c r="AI150" s="118"/>
      <c r="AJ150" s="118"/>
      <c r="AK150" s="118">
        <v>304</v>
      </c>
      <c r="AL150" s="118"/>
      <c r="AM150" s="118"/>
      <c r="AN150" s="118"/>
      <c r="AO150" s="118"/>
      <c r="AP150" s="118">
        <v>304</v>
      </c>
      <c r="AQ150" s="118"/>
      <c r="AR150" s="118"/>
      <c r="AS150" s="118"/>
      <c r="AT150" s="118"/>
      <c r="AU150" s="118">
        <v>0</v>
      </c>
      <c r="AV150" s="118"/>
      <c r="AW150" s="118"/>
      <c r="AX150" s="118"/>
      <c r="AY150" s="118"/>
      <c r="AZ150" s="118">
        <v>0</v>
      </c>
      <c r="BA150" s="118"/>
      <c r="BB150" s="118"/>
      <c r="BC150" s="118"/>
      <c r="BD150" s="118"/>
      <c r="BE150" s="118">
        <v>0</v>
      </c>
      <c r="BF150" s="118"/>
      <c r="BG150" s="118"/>
      <c r="BH150" s="118"/>
      <c r="BI150" s="118"/>
      <c r="BJ150" s="118">
        <v>0</v>
      </c>
      <c r="BK150" s="118"/>
      <c r="BL150" s="118"/>
      <c r="BM150" s="118"/>
      <c r="BN150" s="118"/>
      <c r="BO150" s="118">
        <v>0</v>
      </c>
      <c r="BP150" s="118"/>
      <c r="BQ150" s="118"/>
      <c r="BR150" s="118"/>
      <c r="BS150" s="118"/>
      <c r="BT150" s="118">
        <v>0</v>
      </c>
      <c r="BU150" s="118"/>
      <c r="BV150" s="118"/>
      <c r="BW150" s="118"/>
      <c r="BX150" s="118"/>
    </row>
    <row r="151" spans="1:76" s="99" customFormat="1" ht="60" customHeight="1">
      <c r="A151" s="89">
        <v>0</v>
      </c>
      <c r="B151" s="90"/>
      <c r="C151" s="90"/>
      <c r="D151" s="115" t="s">
        <v>231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27" t="s">
        <v>189</v>
      </c>
      <c r="R151" s="27"/>
      <c r="S151" s="27"/>
      <c r="T151" s="27"/>
      <c r="U151" s="27"/>
      <c r="V151" s="115" t="s">
        <v>226</v>
      </c>
      <c r="W151" s="93"/>
      <c r="X151" s="93"/>
      <c r="Y151" s="93"/>
      <c r="Z151" s="93"/>
      <c r="AA151" s="93"/>
      <c r="AB151" s="93"/>
      <c r="AC151" s="93"/>
      <c r="AD151" s="93"/>
      <c r="AE151" s="94"/>
      <c r="AF151" s="118">
        <v>0</v>
      </c>
      <c r="AG151" s="118"/>
      <c r="AH151" s="118"/>
      <c r="AI151" s="118"/>
      <c r="AJ151" s="118"/>
      <c r="AK151" s="118">
        <v>100</v>
      </c>
      <c r="AL151" s="118"/>
      <c r="AM151" s="118"/>
      <c r="AN151" s="118"/>
      <c r="AO151" s="118"/>
      <c r="AP151" s="118">
        <v>100</v>
      </c>
      <c r="AQ151" s="118"/>
      <c r="AR151" s="118"/>
      <c r="AS151" s="118"/>
      <c r="AT151" s="118"/>
      <c r="AU151" s="118">
        <v>0</v>
      </c>
      <c r="AV151" s="118"/>
      <c r="AW151" s="118"/>
      <c r="AX151" s="118"/>
      <c r="AY151" s="118"/>
      <c r="AZ151" s="118">
        <v>405</v>
      </c>
      <c r="BA151" s="118"/>
      <c r="BB151" s="118"/>
      <c r="BC151" s="118"/>
      <c r="BD151" s="118"/>
      <c r="BE151" s="118">
        <v>405</v>
      </c>
      <c r="BF151" s="118"/>
      <c r="BG151" s="118"/>
      <c r="BH151" s="118"/>
      <c r="BI151" s="118"/>
      <c r="BJ151" s="118">
        <v>0</v>
      </c>
      <c r="BK151" s="118"/>
      <c r="BL151" s="118"/>
      <c r="BM151" s="118"/>
      <c r="BN151" s="118"/>
      <c r="BO151" s="118">
        <v>0</v>
      </c>
      <c r="BP151" s="118"/>
      <c r="BQ151" s="118"/>
      <c r="BR151" s="118"/>
      <c r="BS151" s="118"/>
      <c r="BT151" s="118">
        <v>0</v>
      </c>
      <c r="BU151" s="118"/>
      <c r="BV151" s="118"/>
      <c r="BW151" s="118"/>
      <c r="BX151" s="118"/>
    </row>
    <row r="152" spans="1:76" s="99" customFormat="1" ht="60" customHeight="1">
      <c r="A152" s="89">
        <v>0</v>
      </c>
      <c r="B152" s="90"/>
      <c r="C152" s="90"/>
      <c r="D152" s="115" t="s">
        <v>232</v>
      </c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4"/>
      <c r="Q152" s="27" t="s">
        <v>189</v>
      </c>
      <c r="R152" s="27"/>
      <c r="S152" s="27"/>
      <c r="T152" s="27"/>
      <c r="U152" s="27"/>
      <c r="V152" s="115" t="s">
        <v>226</v>
      </c>
      <c r="W152" s="93"/>
      <c r="X152" s="93"/>
      <c r="Y152" s="93"/>
      <c r="Z152" s="93"/>
      <c r="AA152" s="93"/>
      <c r="AB152" s="93"/>
      <c r="AC152" s="93"/>
      <c r="AD152" s="93"/>
      <c r="AE152" s="94"/>
      <c r="AF152" s="118">
        <v>0</v>
      </c>
      <c r="AG152" s="118"/>
      <c r="AH152" s="118"/>
      <c r="AI152" s="118"/>
      <c r="AJ152" s="118"/>
      <c r="AK152" s="118">
        <v>748</v>
      </c>
      <c r="AL152" s="118"/>
      <c r="AM152" s="118"/>
      <c r="AN152" s="118"/>
      <c r="AO152" s="118"/>
      <c r="AP152" s="118">
        <v>748</v>
      </c>
      <c r="AQ152" s="118"/>
      <c r="AR152" s="118"/>
      <c r="AS152" s="118"/>
      <c r="AT152" s="118"/>
      <c r="AU152" s="118">
        <v>0</v>
      </c>
      <c r="AV152" s="118"/>
      <c r="AW152" s="118"/>
      <c r="AX152" s="118"/>
      <c r="AY152" s="118"/>
      <c r="AZ152" s="118">
        <v>217</v>
      </c>
      <c r="BA152" s="118"/>
      <c r="BB152" s="118"/>
      <c r="BC152" s="118"/>
      <c r="BD152" s="118"/>
      <c r="BE152" s="118">
        <v>217</v>
      </c>
      <c r="BF152" s="118"/>
      <c r="BG152" s="118"/>
      <c r="BH152" s="118"/>
      <c r="BI152" s="118"/>
      <c r="BJ152" s="118">
        <v>0</v>
      </c>
      <c r="BK152" s="118"/>
      <c r="BL152" s="118"/>
      <c r="BM152" s="118"/>
      <c r="BN152" s="118"/>
      <c r="BO152" s="118">
        <v>0</v>
      </c>
      <c r="BP152" s="118"/>
      <c r="BQ152" s="118"/>
      <c r="BR152" s="118"/>
      <c r="BS152" s="118"/>
      <c r="BT152" s="118">
        <v>0</v>
      </c>
      <c r="BU152" s="118"/>
      <c r="BV152" s="118"/>
      <c r="BW152" s="118"/>
      <c r="BX152" s="118"/>
    </row>
    <row r="153" spans="1:76" s="99" customFormat="1" ht="75" customHeight="1">
      <c r="A153" s="89">
        <v>0</v>
      </c>
      <c r="B153" s="90"/>
      <c r="C153" s="90"/>
      <c r="D153" s="115" t="s">
        <v>233</v>
      </c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4"/>
      <c r="Q153" s="27" t="s">
        <v>189</v>
      </c>
      <c r="R153" s="27"/>
      <c r="S153" s="27"/>
      <c r="T153" s="27"/>
      <c r="U153" s="27"/>
      <c r="V153" s="115" t="s">
        <v>226</v>
      </c>
      <c r="W153" s="93"/>
      <c r="X153" s="93"/>
      <c r="Y153" s="93"/>
      <c r="Z153" s="93"/>
      <c r="AA153" s="93"/>
      <c r="AB153" s="93"/>
      <c r="AC153" s="93"/>
      <c r="AD153" s="93"/>
      <c r="AE153" s="94"/>
      <c r="AF153" s="118">
        <v>0</v>
      </c>
      <c r="AG153" s="118"/>
      <c r="AH153" s="118"/>
      <c r="AI153" s="118"/>
      <c r="AJ153" s="118"/>
      <c r="AK153" s="118">
        <v>429</v>
      </c>
      <c r="AL153" s="118"/>
      <c r="AM153" s="118"/>
      <c r="AN153" s="118"/>
      <c r="AO153" s="118"/>
      <c r="AP153" s="118">
        <v>429</v>
      </c>
      <c r="AQ153" s="118"/>
      <c r="AR153" s="118"/>
      <c r="AS153" s="118"/>
      <c r="AT153" s="118"/>
      <c r="AU153" s="118">
        <v>0</v>
      </c>
      <c r="AV153" s="118"/>
      <c r="AW153" s="118"/>
      <c r="AX153" s="118"/>
      <c r="AY153" s="118"/>
      <c r="AZ153" s="118">
        <v>0</v>
      </c>
      <c r="BA153" s="118"/>
      <c r="BB153" s="118"/>
      <c r="BC153" s="118"/>
      <c r="BD153" s="118"/>
      <c r="BE153" s="118">
        <v>0</v>
      </c>
      <c r="BF153" s="118"/>
      <c r="BG153" s="118"/>
      <c r="BH153" s="118"/>
      <c r="BI153" s="118"/>
      <c r="BJ153" s="118">
        <v>0</v>
      </c>
      <c r="BK153" s="118"/>
      <c r="BL153" s="118"/>
      <c r="BM153" s="118"/>
      <c r="BN153" s="118"/>
      <c r="BO153" s="118">
        <v>0</v>
      </c>
      <c r="BP153" s="118"/>
      <c r="BQ153" s="118"/>
      <c r="BR153" s="118"/>
      <c r="BS153" s="118"/>
      <c r="BT153" s="118">
        <v>0</v>
      </c>
      <c r="BU153" s="118"/>
      <c r="BV153" s="118"/>
      <c r="BW153" s="118"/>
      <c r="BX153" s="118"/>
    </row>
    <row r="154" spans="1:76" s="99" customFormat="1" ht="75" customHeight="1">
      <c r="A154" s="89">
        <v>0</v>
      </c>
      <c r="B154" s="90"/>
      <c r="C154" s="90"/>
      <c r="D154" s="115" t="s">
        <v>234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27" t="s">
        <v>189</v>
      </c>
      <c r="R154" s="27"/>
      <c r="S154" s="27"/>
      <c r="T154" s="27"/>
      <c r="U154" s="27"/>
      <c r="V154" s="115" t="s">
        <v>226</v>
      </c>
      <c r="W154" s="93"/>
      <c r="X154" s="93"/>
      <c r="Y154" s="93"/>
      <c r="Z154" s="93"/>
      <c r="AA154" s="93"/>
      <c r="AB154" s="93"/>
      <c r="AC154" s="93"/>
      <c r="AD154" s="93"/>
      <c r="AE154" s="94"/>
      <c r="AF154" s="118">
        <v>0</v>
      </c>
      <c r="AG154" s="118"/>
      <c r="AH154" s="118"/>
      <c r="AI154" s="118"/>
      <c r="AJ154" s="118"/>
      <c r="AK154" s="118">
        <v>0</v>
      </c>
      <c r="AL154" s="118"/>
      <c r="AM154" s="118"/>
      <c r="AN154" s="118"/>
      <c r="AO154" s="118"/>
      <c r="AP154" s="118">
        <v>0</v>
      </c>
      <c r="AQ154" s="118"/>
      <c r="AR154" s="118"/>
      <c r="AS154" s="118"/>
      <c r="AT154" s="118"/>
      <c r="AU154" s="118">
        <v>0</v>
      </c>
      <c r="AV154" s="118"/>
      <c r="AW154" s="118"/>
      <c r="AX154" s="118"/>
      <c r="AY154" s="118"/>
      <c r="AZ154" s="118">
        <v>0</v>
      </c>
      <c r="BA154" s="118"/>
      <c r="BB154" s="118"/>
      <c r="BC154" s="118"/>
      <c r="BD154" s="118"/>
      <c r="BE154" s="118">
        <v>0</v>
      </c>
      <c r="BF154" s="118"/>
      <c r="BG154" s="118"/>
      <c r="BH154" s="118"/>
      <c r="BI154" s="118"/>
      <c r="BJ154" s="118">
        <v>0</v>
      </c>
      <c r="BK154" s="118"/>
      <c r="BL154" s="118"/>
      <c r="BM154" s="118"/>
      <c r="BN154" s="118"/>
      <c r="BO154" s="118">
        <v>0</v>
      </c>
      <c r="BP154" s="118"/>
      <c r="BQ154" s="118"/>
      <c r="BR154" s="118"/>
      <c r="BS154" s="118"/>
      <c r="BT154" s="118">
        <v>0</v>
      </c>
      <c r="BU154" s="118"/>
      <c r="BV154" s="118"/>
      <c r="BW154" s="118"/>
      <c r="BX154" s="118"/>
    </row>
    <row r="155" spans="1:76" s="99" customFormat="1" ht="75" customHeight="1">
      <c r="A155" s="89">
        <v>0</v>
      </c>
      <c r="B155" s="90"/>
      <c r="C155" s="90"/>
      <c r="D155" s="115" t="s">
        <v>235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4"/>
      <c r="Q155" s="27" t="s">
        <v>189</v>
      </c>
      <c r="R155" s="27"/>
      <c r="S155" s="27"/>
      <c r="T155" s="27"/>
      <c r="U155" s="27"/>
      <c r="V155" s="115" t="s">
        <v>226</v>
      </c>
      <c r="W155" s="93"/>
      <c r="X155" s="93"/>
      <c r="Y155" s="93"/>
      <c r="Z155" s="93"/>
      <c r="AA155" s="93"/>
      <c r="AB155" s="93"/>
      <c r="AC155" s="93"/>
      <c r="AD155" s="93"/>
      <c r="AE155" s="94"/>
      <c r="AF155" s="118">
        <v>0</v>
      </c>
      <c r="AG155" s="118"/>
      <c r="AH155" s="118"/>
      <c r="AI155" s="118"/>
      <c r="AJ155" s="118"/>
      <c r="AK155" s="118">
        <v>0</v>
      </c>
      <c r="AL155" s="118"/>
      <c r="AM155" s="118"/>
      <c r="AN155" s="118"/>
      <c r="AO155" s="118"/>
      <c r="AP155" s="118">
        <v>0</v>
      </c>
      <c r="AQ155" s="118"/>
      <c r="AR155" s="118"/>
      <c r="AS155" s="118"/>
      <c r="AT155" s="118"/>
      <c r="AU155" s="118">
        <v>0</v>
      </c>
      <c r="AV155" s="118"/>
      <c r="AW155" s="118"/>
      <c r="AX155" s="118"/>
      <c r="AY155" s="118"/>
      <c r="AZ155" s="118">
        <v>0</v>
      </c>
      <c r="BA155" s="118"/>
      <c r="BB155" s="118"/>
      <c r="BC155" s="118"/>
      <c r="BD155" s="118"/>
      <c r="BE155" s="118">
        <v>0</v>
      </c>
      <c r="BF155" s="118"/>
      <c r="BG155" s="118"/>
      <c r="BH155" s="118"/>
      <c r="BI155" s="118"/>
      <c r="BJ155" s="118">
        <v>0</v>
      </c>
      <c r="BK155" s="118"/>
      <c r="BL155" s="118"/>
      <c r="BM155" s="118"/>
      <c r="BN155" s="118"/>
      <c r="BO155" s="118">
        <v>0</v>
      </c>
      <c r="BP155" s="118"/>
      <c r="BQ155" s="118"/>
      <c r="BR155" s="118"/>
      <c r="BS155" s="118"/>
      <c r="BT155" s="118">
        <v>0</v>
      </c>
      <c r="BU155" s="118"/>
      <c r="BV155" s="118"/>
      <c r="BW155" s="118"/>
      <c r="BX155" s="118"/>
    </row>
    <row r="157" spans="1:76" ht="14.25" customHeight="1">
      <c r="A157" s="29" t="s">
        <v>285</v>
      </c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</row>
    <row r="158" spans="1:76" ht="23.1" customHeight="1">
      <c r="A158" s="54" t="s">
        <v>6</v>
      </c>
      <c r="B158" s="55"/>
      <c r="C158" s="55"/>
      <c r="D158" s="27" t="s">
        <v>9</v>
      </c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 t="s">
        <v>8</v>
      </c>
      <c r="R158" s="27"/>
      <c r="S158" s="27"/>
      <c r="T158" s="27"/>
      <c r="U158" s="27"/>
      <c r="V158" s="27" t="s">
        <v>7</v>
      </c>
      <c r="W158" s="27"/>
      <c r="X158" s="27"/>
      <c r="Y158" s="27"/>
      <c r="Z158" s="27"/>
      <c r="AA158" s="27"/>
      <c r="AB158" s="27"/>
      <c r="AC158" s="27"/>
      <c r="AD158" s="27"/>
      <c r="AE158" s="27"/>
      <c r="AF158" s="36" t="s">
        <v>276</v>
      </c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8"/>
      <c r="AU158" s="36" t="s">
        <v>281</v>
      </c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  <c r="BI158" s="38"/>
    </row>
    <row r="159" spans="1:76" ht="28.5" customHeight="1">
      <c r="A159" s="57"/>
      <c r="B159" s="58"/>
      <c r="C159" s="58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 t="s">
        <v>4</v>
      </c>
      <c r="AG159" s="27"/>
      <c r="AH159" s="27"/>
      <c r="AI159" s="27"/>
      <c r="AJ159" s="27"/>
      <c r="AK159" s="27" t="s">
        <v>3</v>
      </c>
      <c r="AL159" s="27"/>
      <c r="AM159" s="27"/>
      <c r="AN159" s="27"/>
      <c r="AO159" s="27"/>
      <c r="AP159" s="27" t="s">
        <v>123</v>
      </c>
      <c r="AQ159" s="27"/>
      <c r="AR159" s="27"/>
      <c r="AS159" s="27"/>
      <c r="AT159" s="27"/>
      <c r="AU159" s="27" t="s">
        <v>4</v>
      </c>
      <c r="AV159" s="27"/>
      <c r="AW159" s="27"/>
      <c r="AX159" s="27"/>
      <c r="AY159" s="27"/>
      <c r="AZ159" s="27" t="s">
        <v>3</v>
      </c>
      <c r="BA159" s="27"/>
      <c r="BB159" s="27"/>
      <c r="BC159" s="27"/>
      <c r="BD159" s="27"/>
      <c r="BE159" s="27" t="s">
        <v>90</v>
      </c>
      <c r="BF159" s="27"/>
      <c r="BG159" s="27"/>
      <c r="BH159" s="27"/>
      <c r="BI159" s="27"/>
    </row>
    <row r="160" spans="1:76" ht="15" customHeight="1">
      <c r="A160" s="36">
        <v>1</v>
      </c>
      <c r="B160" s="37"/>
      <c r="C160" s="37"/>
      <c r="D160" s="27">
        <v>2</v>
      </c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>
        <v>3</v>
      </c>
      <c r="R160" s="27"/>
      <c r="S160" s="27"/>
      <c r="T160" s="27"/>
      <c r="U160" s="27"/>
      <c r="V160" s="27">
        <v>4</v>
      </c>
      <c r="W160" s="27"/>
      <c r="X160" s="27"/>
      <c r="Y160" s="27"/>
      <c r="Z160" s="27"/>
      <c r="AA160" s="27"/>
      <c r="AB160" s="27"/>
      <c r="AC160" s="27"/>
      <c r="AD160" s="27"/>
      <c r="AE160" s="27"/>
      <c r="AF160" s="27">
        <v>5</v>
      </c>
      <c r="AG160" s="27"/>
      <c r="AH160" s="27"/>
      <c r="AI160" s="27"/>
      <c r="AJ160" s="27"/>
      <c r="AK160" s="27">
        <v>6</v>
      </c>
      <c r="AL160" s="27"/>
      <c r="AM160" s="27"/>
      <c r="AN160" s="27"/>
      <c r="AO160" s="27"/>
      <c r="AP160" s="27">
        <v>7</v>
      </c>
      <c r="AQ160" s="27"/>
      <c r="AR160" s="27"/>
      <c r="AS160" s="27"/>
      <c r="AT160" s="27"/>
      <c r="AU160" s="27">
        <v>8</v>
      </c>
      <c r="AV160" s="27"/>
      <c r="AW160" s="27"/>
      <c r="AX160" s="27"/>
      <c r="AY160" s="27"/>
      <c r="AZ160" s="27">
        <v>9</v>
      </c>
      <c r="BA160" s="27"/>
      <c r="BB160" s="27"/>
      <c r="BC160" s="27"/>
      <c r="BD160" s="27"/>
      <c r="BE160" s="27">
        <v>10</v>
      </c>
      <c r="BF160" s="27"/>
      <c r="BG160" s="27"/>
      <c r="BH160" s="27"/>
      <c r="BI160" s="27"/>
    </row>
    <row r="161" spans="1:79" ht="15.75" hidden="1" customHeight="1">
      <c r="A161" s="39" t="s">
        <v>154</v>
      </c>
      <c r="B161" s="40"/>
      <c r="C161" s="40"/>
      <c r="D161" s="27" t="s">
        <v>57</v>
      </c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 t="s">
        <v>70</v>
      </c>
      <c r="R161" s="27"/>
      <c r="S161" s="27"/>
      <c r="T161" s="27"/>
      <c r="U161" s="27"/>
      <c r="V161" s="27" t="s">
        <v>71</v>
      </c>
      <c r="W161" s="27"/>
      <c r="X161" s="27"/>
      <c r="Y161" s="27"/>
      <c r="Z161" s="27"/>
      <c r="AA161" s="27"/>
      <c r="AB161" s="27"/>
      <c r="AC161" s="27"/>
      <c r="AD161" s="27"/>
      <c r="AE161" s="27"/>
      <c r="AF161" s="26" t="s">
        <v>107</v>
      </c>
      <c r="AG161" s="26"/>
      <c r="AH161" s="26"/>
      <c r="AI161" s="26"/>
      <c r="AJ161" s="26"/>
      <c r="AK161" s="30" t="s">
        <v>108</v>
      </c>
      <c r="AL161" s="30"/>
      <c r="AM161" s="30"/>
      <c r="AN161" s="30"/>
      <c r="AO161" s="30"/>
      <c r="AP161" s="50" t="s">
        <v>178</v>
      </c>
      <c r="AQ161" s="50"/>
      <c r="AR161" s="50"/>
      <c r="AS161" s="50"/>
      <c r="AT161" s="50"/>
      <c r="AU161" s="26" t="s">
        <v>109</v>
      </c>
      <c r="AV161" s="26"/>
      <c r="AW161" s="26"/>
      <c r="AX161" s="26"/>
      <c r="AY161" s="26"/>
      <c r="AZ161" s="30" t="s">
        <v>110</v>
      </c>
      <c r="BA161" s="30"/>
      <c r="BB161" s="30"/>
      <c r="BC161" s="30"/>
      <c r="BD161" s="30"/>
      <c r="BE161" s="50" t="s">
        <v>178</v>
      </c>
      <c r="BF161" s="50"/>
      <c r="BG161" s="50"/>
      <c r="BH161" s="50"/>
      <c r="BI161" s="50"/>
      <c r="CA161" t="s">
        <v>39</v>
      </c>
    </row>
    <row r="162" spans="1:79" s="6" customFormat="1" ht="14.25">
      <c r="A162" s="86">
        <v>0</v>
      </c>
      <c r="B162" s="87"/>
      <c r="C162" s="87"/>
      <c r="D162" s="111" t="s">
        <v>177</v>
      </c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  <c r="T162" s="111"/>
      <c r="U162" s="111"/>
      <c r="V162" s="111"/>
      <c r="W162" s="111"/>
      <c r="X162" s="111"/>
      <c r="Y162" s="111"/>
      <c r="Z162" s="111"/>
      <c r="AA162" s="111"/>
      <c r="AB162" s="111"/>
      <c r="AC162" s="111"/>
      <c r="AD162" s="111"/>
      <c r="AE162" s="111"/>
      <c r="AF162" s="112"/>
      <c r="AG162" s="112"/>
      <c r="AH162" s="112"/>
      <c r="AI162" s="112"/>
      <c r="AJ162" s="112"/>
      <c r="AK162" s="112"/>
      <c r="AL162" s="112"/>
      <c r="AM162" s="112"/>
      <c r="AN162" s="112"/>
      <c r="AO162" s="112"/>
      <c r="AP162" s="112"/>
      <c r="AQ162" s="112"/>
      <c r="AR162" s="112"/>
      <c r="AS162" s="112"/>
      <c r="AT162" s="112"/>
      <c r="AU162" s="112"/>
      <c r="AV162" s="112"/>
      <c r="AW162" s="112"/>
      <c r="AX162" s="112"/>
      <c r="AY162" s="112"/>
      <c r="AZ162" s="112"/>
      <c r="BA162" s="112"/>
      <c r="BB162" s="112"/>
      <c r="BC162" s="112"/>
      <c r="BD162" s="112"/>
      <c r="BE162" s="112"/>
      <c r="BF162" s="112"/>
      <c r="BG162" s="112"/>
      <c r="BH162" s="112"/>
      <c r="BI162" s="112"/>
      <c r="CA162" s="6" t="s">
        <v>40</v>
      </c>
    </row>
    <row r="163" spans="1:79" s="99" customFormat="1" ht="57" customHeight="1">
      <c r="A163" s="89">
        <v>0</v>
      </c>
      <c r="B163" s="90"/>
      <c r="C163" s="90"/>
      <c r="D163" s="115" t="s">
        <v>179</v>
      </c>
      <c r="E163" s="116"/>
      <c r="F163" s="116"/>
      <c r="G163" s="116"/>
      <c r="H163" s="116"/>
      <c r="I163" s="116"/>
      <c r="J163" s="116"/>
      <c r="K163" s="116"/>
      <c r="L163" s="116"/>
      <c r="M163" s="116"/>
      <c r="N163" s="116"/>
      <c r="O163" s="116"/>
      <c r="P163" s="117"/>
      <c r="Q163" s="27" t="s">
        <v>180</v>
      </c>
      <c r="R163" s="27"/>
      <c r="S163" s="27"/>
      <c r="T163" s="27"/>
      <c r="U163" s="27"/>
      <c r="V163" s="115" t="s">
        <v>181</v>
      </c>
      <c r="W163" s="116"/>
      <c r="X163" s="116"/>
      <c r="Y163" s="116"/>
      <c r="Z163" s="116"/>
      <c r="AA163" s="116"/>
      <c r="AB163" s="116"/>
      <c r="AC163" s="116"/>
      <c r="AD163" s="116"/>
      <c r="AE163" s="117"/>
      <c r="AF163" s="118">
        <v>0</v>
      </c>
      <c r="AG163" s="118"/>
      <c r="AH163" s="118"/>
      <c r="AI163" s="118"/>
      <c r="AJ163" s="118"/>
      <c r="AK163" s="118">
        <v>15200</v>
      </c>
      <c r="AL163" s="118"/>
      <c r="AM163" s="118"/>
      <c r="AN163" s="118"/>
      <c r="AO163" s="118"/>
      <c r="AP163" s="118">
        <v>15200</v>
      </c>
      <c r="AQ163" s="118"/>
      <c r="AR163" s="118"/>
      <c r="AS163" s="118"/>
      <c r="AT163" s="118"/>
      <c r="AU163" s="118">
        <v>0</v>
      </c>
      <c r="AV163" s="118"/>
      <c r="AW163" s="118"/>
      <c r="AX163" s="118"/>
      <c r="AY163" s="118"/>
      <c r="AZ163" s="118">
        <v>15200</v>
      </c>
      <c r="BA163" s="118"/>
      <c r="BB163" s="118"/>
      <c r="BC163" s="118"/>
      <c r="BD163" s="118"/>
      <c r="BE163" s="118">
        <v>15200</v>
      </c>
      <c r="BF163" s="118"/>
      <c r="BG163" s="118"/>
      <c r="BH163" s="118"/>
      <c r="BI163" s="118"/>
    </row>
    <row r="164" spans="1:79" s="99" customFormat="1" ht="45" customHeight="1">
      <c r="A164" s="89">
        <v>0</v>
      </c>
      <c r="B164" s="90"/>
      <c r="C164" s="90"/>
      <c r="D164" s="115" t="s">
        <v>182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4"/>
      <c r="Q164" s="27" t="s">
        <v>180</v>
      </c>
      <c r="R164" s="27"/>
      <c r="S164" s="27"/>
      <c r="T164" s="27"/>
      <c r="U164" s="27"/>
      <c r="V164" s="115" t="s">
        <v>181</v>
      </c>
      <c r="W164" s="93"/>
      <c r="X164" s="93"/>
      <c r="Y164" s="93"/>
      <c r="Z164" s="93"/>
      <c r="AA164" s="93"/>
      <c r="AB164" s="93"/>
      <c r="AC164" s="93"/>
      <c r="AD164" s="93"/>
      <c r="AE164" s="94"/>
      <c r="AF164" s="118">
        <v>0</v>
      </c>
      <c r="AG164" s="118"/>
      <c r="AH164" s="118"/>
      <c r="AI164" s="118"/>
      <c r="AJ164" s="118"/>
      <c r="AK164" s="118">
        <v>61800</v>
      </c>
      <c r="AL164" s="118"/>
      <c r="AM164" s="118"/>
      <c r="AN164" s="118"/>
      <c r="AO164" s="118"/>
      <c r="AP164" s="118">
        <v>61800</v>
      </c>
      <c r="AQ164" s="118"/>
      <c r="AR164" s="118"/>
      <c r="AS164" s="118"/>
      <c r="AT164" s="118"/>
      <c r="AU164" s="118">
        <v>0</v>
      </c>
      <c r="AV164" s="118"/>
      <c r="AW164" s="118"/>
      <c r="AX164" s="118"/>
      <c r="AY164" s="118"/>
      <c r="AZ164" s="118">
        <v>61800</v>
      </c>
      <c r="BA164" s="118"/>
      <c r="BB164" s="118"/>
      <c r="BC164" s="118"/>
      <c r="BD164" s="118"/>
      <c r="BE164" s="118">
        <v>61800</v>
      </c>
      <c r="BF164" s="118"/>
      <c r="BG164" s="118"/>
      <c r="BH164" s="118"/>
      <c r="BI164" s="118"/>
    </row>
    <row r="165" spans="1:79" s="99" customFormat="1" ht="45" customHeight="1">
      <c r="A165" s="89">
        <v>0</v>
      </c>
      <c r="B165" s="90"/>
      <c r="C165" s="90"/>
      <c r="D165" s="115" t="s">
        <v>183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4"/>
      <c r="Q165" s="27" t="s">
        <v>180</v>
      </c>
      <c r="R165" s="27"/>
      <c r="S165" s="27"/>
      <c r="T165" s="27"/>
      <c r="U165" s="27"/>
      <c r="V165" s="115" t="s">
        <v>181</v>
      </c>
      <c r="W165" s="93"/>
      <c r="X165" s="93"/>
      <c r="Y165" s="93"/>
      <c r="Z165" s="93"/>
      <c r="AA165" s="93"/>
      <c r="AB165" s="93"/>
      <c r="AC165" s="93"/>
      <c r="AD165" s="93"/>
      <c r="AE165" s="94"/>
      <c r="AF165" s="118">
        <v>0</v>
      </c>
      <c r="AG165" s="118"/>
      <c r="AH165" s="118"/>
      <c r="AI165" s="118"/>
      <c r="AJ165" s="118"/>
      <c r="AK165" s="118">
        <v>65100</v>
      </c>
      <c r="AL165" s="118"/>
      <c r="AM165" s="118"/>
      <c r="AN165" s="118"/>
      <c r="AO165" s="118"/>
      <c r="AP165" s="118">
        <v>65100</v>
      </c>
      <c r="AQ165" s="118"/>
      <c r="AR165" s="118"/>
      <c r="AS165" s="118"/>
      <c r="AT165" s="118"/>
      <c r="AU165" s="118">
        <v>0</v>
      </c>
      <c r="AV165" s="118"/>
      <c r="AW165" s="118"/>
      <c r="AX165" s="118"/>
      <c r="AY165" s="118"/>
      <c r="AZ165" s="118">
        <v>65100</v>
      </c>
      <c r="BA165" s="118"/>
      <c r="BB165" s="118"/>
      <c r="BC165" s="118"/>
      <c r="BD165" s="118"/>
      <c r="BE165" s="118">
        <v>65100</v>
      </c>
      <c r="BF165" s="118"/>
      <c r="BG165" s="118"/>
      <c r="BH165" s="118"/>
      <c r="BI165" s="118"/>
    </row>
    <row r="166" spans="1:79" s="99" customFormat="1" ht="45" customHeight="1">
      <c r="A166" s="89">
        <v>0</v>
      </c>
      <c r="B166" s="90"/>
      <c r="C166" s="90"/>
      <c r="D166" s="115" t="s">
        <v>184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27" t="s">
        <v>180</v>
      </c>
      <c r="R166" s="27"/>
      <c r="S166" s="27"/>
      <c r="T166" s="27"/>
      <c r="U166" s="27"/>
      <c r="V166" s="115" t="s">
        <v>181</v>
      </c>
      <c r="W166" s="93"/>
      <c r="X166" s="93"/>
      <c r="Y166" s="93"/>
      <c r="Z166" s="93"/>
      <c r="AA166" s="93"/>
      <c r="AB166" s="93"/>
      <c r="AC166" s="93"/>
      <c r="AD166" s="93"/>
      <c r="AE166" s="94"/>
      <c r="AF166" s="118">
        <v>0</v>
      </c>
      <c r="AG166" s="118"/>
      <c r="AH166" s="118"/>
      <c r="AI166" s="118"/>
      <c r="AJ166" s="118"/>
      <c r="AK166" s="118">
        <v>17500</v>
      </c>
      <c r="AL166" s="118"/>
      <c r="AM166" s="118"/>
      <c r="AN166" s="118"/>
      <c r="AO166" s="118"/>
      <c r="AP166" s="118">
        <v>17500</v>
      </c>
      <c r="AQ166" s="118"/>
      <c r="AR166" s="118"/>
      <c r="AS166" s="118"/>
      <c r="AT166" s="118"/>
      <c r="AU166" s="118">
        <v>0</v>
      </c>
      <c r="AV166" s="118"/>
      <c r="AW166" s="118"/>
      <c r="AX166" s="118"/>
      <c r="AY166" s="118"/>
      <c r="AZ166" s="118">
        <v>17500</v>
      </c>
      <c r="BA166" s="118"/>
      <c r="BB166" s="118"/>
      <c r="BC166" s="118"/>
      <c r="BD166" s="118"/>
      <c r="BE166" s="118">
        <v>17500</v>
      </c>
      <c r="BF166" s="118"/>
      <c r="BG166" s="118"/>
      <c r="BH166" s="118"/>
      <c r="BI166" s="118"/>
    </row>
    <row r="167" spans="1:79" s="99" customFormat="1" ht="45" customHeight="1">
      <c r="A167" s="89">
        <v>0</v>
      </c>
      <c r="B167" s="90"/>
      <c r="C167" s="90"/>
      <c r="D167" s="115" t="s">
        <v>185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27" t="s">
        <v>180</v>
      </c>
      <c r="R167" s="27"/>
      <c r="S167" s="27"/>
      <c r="T167" s="27"/>
      <c r="U167" s="27"/>
      <c r="V167" s="115" t="s">
        <v>181</v>
      </c>
      <c r="W167" s="93"/>
      <c r="X167" s="93"/>
      <c r="Y167" s="93"/>
      <c r="Z167" s="93"/>
      <c r="AA167" s="93"/>
      <c r="AB167" s="93"/>
      <c r="AC167" s="93"/>
      <c r="AD167" s="93"/>
      <c r="AE167" s="94"/>
      <c r="AF167" s="118">
        <v>0</v>
      </c>
      <c r="AG167" s="118"/>
      <c r="AH167" s="118"/>
      <c r="AI167" s="118"/>
      <c r="AJ167" s="118"/>
      <c r="AK167" s="118">
        <v>0</v>
      </c>
      <c r="AL167" s="118"/>
      <c r="AM167" s="118"/>
      <c r="AN167" s="118"/>
      <c r="AO167" s="118"/>
      <c r="AP167" s="118">
        <v>0</v>
      </c>
      <c r="AQ167" s="118"/>
      <c r="AR167" s="118"/>
      <c r="AS167" s="118"/>
      <c r="AT167" s="118"/>
      <c r="AU167" s="118">
        <v>0</v>
      </c>
      <c r="AV167" s="118"/>
      <c r="AW167" s="118"/>
      <c r="AX167" s="118"/>
      <c r="AY167" s="118"/>
      <c r="AZ167" s="118">
        <v>0</v>
      </c>
      <c r="BA167" s="118"/>
      <c r="BB167" s="118"/>
      <c r="BC167" s="118"/>
      <c r="BD167" s="118"/>
      <c r="BE167" s="118">
        <v>0</v>
      </c>
      <c r="BF167" s="118"/>
      <c r="BG167" s="118"/>
      <c r="BH167" s="118"/>
      <c r="BI167" s="118"/>
    </row>
    <row r="168" spans="1:79" s="99" customFormat="1" ht="45" customHeight="1">
      <c r="A168" s="89">
        <v>0</v>
      </c>
      <c r="B168" s="90"/>
      <c r="C168" s="90"/>
      <c r="D168" s="115" t="s">
        <v>186</v>
      </c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4"/>
      <c r="Q168" s="27" t="s">
        <v>180</v>
      </c>
      <c r="R168" s="27"/>
      <c r="S168" s="27"/>
      <c r="T168" s="27"/>
      <c r="U168" s="27"/>
      <c r="V168" s="115" t="s">
        <v>181</v>
      </c>
      <c r="W168" s="93"/>
      <c r="X168" s="93"/>
      <c r="Y168" s="93"/>
      <c r="Z168" s="93"/>
      <c r="AA168" s="93"/>
      <c r="AB168" s="93"/>
      <c r="AC168" s="93"/>
      <c r="AD168" s="93"/>
      <c r="AE168" s="94"/>
      <c r="AF168" s="118">
        <v>0</v>
      </c>
      <c r="AG168" s="118"/>
      <c r="AH168" s="118"/>
      <c r="AI168" s="118"/>
      <c r="AJ168" s="118"/>
      <c r="AK168" s="118">
        <v>18000</v>
      </c>
      <c r="AL168" s="118"/>
      <c r="AM168" s="118"/>
      <c r="AN168" s="118"/>
      <c r="AO168" s="118"/>
      <c r="AP168" s="118">
        <v>18000</v>
      </c>
      <c r="AQ168" s="118"/>
      <c r="AR168" s="118"/>
      <c r="AS168" s="118"/>
      <c r="AT168" s="118"/>
      <c r="AU168" s="118">
        <v>0</v>
      </c>
      <c r="AV168" s="118"/>
      <c r="AW168" s="118"/>
      <c r="AX168" s="118"/>
      <c r="AY168" s="118"/>
      <c r="AZ168" s="118">
        <v>0</v>
      </c>
      <c r="BA168" s="118"/>
      <c r="BB168" s="118"/>
      <c r="BC168" s="118"/>
      <c r="BD168" s="118"/>
      <c r="BE168" s="118">
        <v>0</v>
      </c>
      <c r="BF168" s="118"/>
      <c r="BG168" s="118"/>
      <c r="BH168" s="118"/>
      <c r="BI168" s="118"/>
    </row>
    <row r="169" spans="1:79" s="99" customFormat="1" ht="45" customHeight="1">
      <c r="A169" s="89">
        <v>0</v>
      </c>
      <c r="B169" s="90"/>
      <c r="C169" s="90"/>
      <c r="D169" s="115" t="s">
        <v>187</v>
      </c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4"/>
      <c r="Q169" s="27" t="s">
        <v>180</v>
      </c>
      <c r="R169" s="27"/>
      <c r="S169" s="27"/>
      <c r="T169" s="27"/>
      <c r="U169" s="27"/>
      <c r="V169" s="115" t="s">
        <v>181</v>
      </c>
      <c r="W169" s="93"/>
      <c r="X169" s="93"/>
      <c r="Y169" s="93"/>
      <c r="Z169" s="93"/>
      <c r="AA169" s="93"/>
      <c r="AB169" s="93"/>
      <c r="AC169" s="93"/>
      <c r="AD169" s="93"/>
      <c r="AE169" s="94"/>
      <c r="AF169" s="118">
        <v>0</v>
      </c>
      <c r="AG169" s="118"/>
      <c r="AH169" s="118"/>
      <c r="AI169" s="118"/>
      <c r="AJ169" s="118"/>
      <c r="AK169" s="118">
        <v>0</v>
      </c>
      <c r="AL169" s="118"/>
      <c r="AM169" s="118"/>
      <c r="AN169" s="118"/>
      <c r="AO169" s="118"/>
      <c r="AP169" s="118">
        <v>0</v>
      </c>
      <c r="AQ169" s="118"/>
      <c r="AR169" s="118"/>
      <c r="AS169" s="118"/>
      <c r="AT169" s="118"/>
      <c r="AU169" s="118">
        <v>0</v>
      </c>
      <c r="AV169" s="118"/>
      <c r="AW169" s="118"/>
      <c r="AX169" s="118"/>
      <c r="AY169" s="118"/>
      <c r="AZ169" s="118">
        <v>0</v>
      </c>
      <c r="BA169" s="118"/>
      <c r="BB169" s="118"/>
      <c r="BC169" s="118"/>
      <c r="BD169" s="118"/>
      <c r="BE169" s="118">
        <v>0</v>
      </c>
      <c r="BF169" s="118"/>
      <c r="BG169" s="118"/>
      <c r="BH169" s="118"/>
      <c r="BI169" s="118"/>
    </row>
    <row r="170" spans="1:79" s="99" customFormat="1" ht="45" customHeight="1">
      <c r="A170" s="89">
        <v>0</v>
      </c>
      <c r="B170" s="90"/>
      <c r="C170" s="90"/>
      <c r="D170" s="115" t="s">
        <v>188</v>
      </c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4"/>
      <c r="Q170" s="27" t="s">
        <v>189</v>
      </c>
      <c r="R170" s="27"/>
      <c r="S170" s="27"/>
      <c r="T170" s="27"/>
      <c r="U170" s="27"/>
      <c r="V170" s="115" t="s">
        <v>181</v>
      </c>
      <c r="W170" s="93"/>
      <c r="X170" s="93"/>
      <c r="Y170" s="93"/>
      <c r="Z170" s="93"/>
      <c r="AA170" s="93"/>
      <c r="AB170" s="93"/>
      <c r="AC170" s="93"/>
      <c r="AD170" s="93"/>
      <c r="AE170" s="94"/>
      <c r="AF170" s="118">
        <v>0</v>
      </c>
      <c r="AG170" s="118"/>
      <c r="AH170" s="118"/>
      <c r="AI170" s="118"/>
      <c r="AJ170" s="118"/>
      <c r="AK170" s="118">
        <v>0</v>
      </c>
      <c r="AL170" s="118"/>
      <c r="AM170" s="118"/>
      <c r="AN170" s="118"/>
      <c r="AO170" s="118"/>
      <c r="AP170" s="118">
        <v>0</v>
      </c>
      <c r="AQ170" s="118"/>
      <c r="AR170" s="118"/>
      <c r="AS170" s="118"/>
      <c r="AT170" s="118"/>
      <c r="AU170" s="118">
        <v>0</v>
      </c>
      <c r="AV170" s="118"/>
      <c r="AW170" s="118"/>
      <c r="AX170" s="118"/>
      <c r="AY170" s="118"/>
      <c r="AZ170" s="118">
        <v>0</v>
      </c>
      <c r="BA170" s="118"/>
      <c r="BB170" s="118"/>
      <c r="BC170" s="118"/>
      <c r="BD170" s="118"/>
      <c r="BE170" s="118">
        <v>0</v>
      </c>
      <c r="BF170" s="118"/>
      <c r="BG170" s="118"/>
      <c r="BH170" s="118"/>
      <c r="BI170" s="118"/>
    </row>
    <row r="171" spans="1:79" s="99" customFormat="1" ht="45" customHeight="1">
      <c r="A171" s="89">
        <v>0</v>
      </c>
      <c r="B171" s="90"/>
      <c r="C171" s="90"/>
      <c r="D171" s="115" t="s">
        <v>190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27" t="s">
        <v>180</v>
      </c>
      <c r="R171" s="27"/>
      <c r="S171" s="27"/>
      <c r="T171" s="27"/>
      <c r="U171" s="27"/>
      <c r="V171" s="115" t="s">
        <v>191</v>
      </c>
      <c r="W171" s="93"/>
      <c r="X171" s="93"/>
      <c r="Y171" s="93"/>
      <c r="Z171" s="93"/>
      <c r="AA171" s="93"/>
      <c r="AB171" s="93"/>
      <c r="AC171" s="93"/>
      <c r="AD171" s="93"/>
      <c r="AE171" s="94"/>
      <c r="AF171" s="118">
        <v>0</v>
      </c>
      <c r="AG171" s="118"/>
      <c r="AH171" s="118"/>
      <c r="AI171" s="118"/>
      <c r="AJ171" s="118"/>
      <c r="AK171" s="118">
        <v>0</v>
      </c>
      <c r="AL171" s="118"/>
      <c r="AM171" s="118"/>
      <c r="AN171" s="118"/>
      <c r="AO171" s="118"/>
      <c r="AP171" s="118">
        <v>0</v>
      </c>
      <c r="AQ171" s="118"/>
      <c r="AR171" s="118"/>
      <c r="AS171" s="118"/>
      <c r="AT171" s="118"/>
      <c r="AU171" s="118">
        <v>0</v>
      </c>
      <c r="AV171" s="118"/>
      <c r="AW171" s="118"/>
      <c r="AX171" s="118"/>
      <c r="AY171" s="118"/>
      <c r="AZ171" s="118">
        <v>0</v>
      </c>
      <c r="BA171" s="118"/>
      <c r="BB171" s="118"/>
      <c r="BC171" s="118"/>
      <c r="BD171" s="118"/>
      <c r="BE171" s="118">
        <v>0</v>
      </c>
      <c r="BF171" s="118"/>
      <c r="BG171" s="118"/>
      <c r="BH171" s="118"/>
      <c r="BI171" s="118"/>
    </row>
    <row r="172" spans="1:79" s="99" customFormat="1" ht="45" customHeight="1">
      <c r="A172" s="89">
        <v>0</v>
      </c>
      <c r="B172" s="90"/>
      <c r="C172" s="90"/>
      <c r="D172" s="115" t="s">
        <v>192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27" t="s">
        <v>180</v>
      </c>
      <c r="R172" s="27"/>
      <c r="S172" s="27"/>
      <c r="T172" s="27"/>
      <c r="U172" s="27"/>
      <c r="V172" s="115" t="s">
        <v>191</v>
      </c>
      <c r="W172" s="93"/>
      <c r="X172" s="93"/>
      <c r="Y172" s="93"/>
      <c r="Z172" s="93"/>
      <c r="AA172" s="93"/>
      <c r="AB172" s="93"/>
      <c r="AC172" s="93"/>
      <c r="AD172" s="93"/>
      <c r="AE172" s="94"/>
      <c r="AF172" s="118">
        <v>0</v>
      </c>
      <c r="AG172" s="118"/>
      <c r="AH172" s="118"/>
      <c r="AI172" s="118"/>
      <c r="AJ172" s="118"/>
      <c r="AK172" s="118">
        <v>0</v>
      </c>
      <c r="AL172" s="118"/>
      <c r="AM172" s="118"/>
      <c r="AN172" s="118"/>
      <c r="AO172" s="118"/>
      <c r="AP172" s="118">
        <v>0</v>
      </c>
      <c r="AQ172" s="118"/>
      <c r="AR172" s="118"/>
      <c r="AS172" s="118"/>
      <c r="AT172" s="118"/>
      <c r="AU172" s="118">
        <v>0</v>
      </c>
      <c r="AV172" s="118"/>
      <c r="AW172" s="118"/>
      <c r="AX172" s="118"/>
      <c r="AY172" s="118"/>
      <c r="AZ172" s="118">
        <v>0</v>
      </c>
      <c r="BA172" s="118"/>
      <c r="BB172" s="118"/>
      <c r="BC172" s="118"/>
      <c r="BD172" s="118"/>
      <c r="BE172" s="118">
        <v>0</v>
      </c>
      <c r="BF172" s="118"/>
      <c r="BG172" s="118"/>
      <c r="BH172" s="118"/>
      <c r="BI172" s="118"/>
    </row>
    <row r="173" spans="1:79" s="6" customFormat="1" ht="14.25">
      <c r="A173" s="86">
        <v>0</v>
      </c>
      <c r="B173" s="87"/>
      <c r="C173" s="87"/>
      <c r="D173" s="114" t="s">
        <v>193</v>
      </c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2"/>
      <c r="Q173" s="111"/>
      <c r="R173" s="111"/>
      <c r="S173" s="111"/>
      <c r="T173" s="111"/>
      <c r="U173" s="111"/>
      <c r="V173" s="114"/>
      <c r="W173" s="101"/>
      <c r="X173" s="101"/>
      <c r="Y173" s="101"/>
      <c r="Z173" s="101"/>
      <c r="AA173" s="101"/>
      <c r="AB173" s="101"/>
      <c r="AC173" s="101"/>
      <c r="AD173" s="101"/>
      <c r="AE173" s="10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</row>
    <row r="174" spans="1:79" s="99" customFormat="1" ht="85.5" customHeight="1">
      <c r="A174" s="89">
        <v>0</v>
      </c>
      <c r="B174" s="90"/>
      <c r="C174" s="90"/>
      <c r="D174" s="115" t="s">
        <v>194</v>
      </c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4"/>
      <c r="Q174" s="27" t="s">
        <v>180</v>
      </c>
      <c r="R174" s="27"/>
      <c r="S174" s="27"/>
      <c r="T174" s="27"/>
      <c r="U174" s="27"/>
      <c r="V174" s="115" t="s">
        <v>195</v>
      </c>
      <c r="W174" s="93"/>
      <c r="X174" s="93"/>
      <c r="Y174" s="93"/>
      <c r="Z174" s="93"/>
      <c r="AA174" s="93"/>
      <c r="AB174" s="93"/>
      <c r="AC174" s="93"/>
      <c r="AD174" s="93"/>
      <c r="AE174" s="94"/>
      <c r="AF174" s="118">
        <v>0</v>
      </c>
      <c r="AG174" s="118"/>
      <c r="AH174" s="118"/>
      <c r="AI174" s="118"/>
      <c r="AJ174" s="118"/>
      <c r="AK174" s="118">
        <v>1700000</v>
      </c>
      <c r="AL174" s="118"/>
      <c r="AM174" s="118"/>
      <c r="AN174" s="118"/>
      <c r="AO174" s="118"/>
      <c r="AP174" s="118">
        <v>1700000</v>
      </c>
      <c r="AQ174" s="118"/>
      <c r="AR174" s="118"/>
      <c r="AS174" s="118"/>
      <c r="AT174" s="118"/>
      <c r="AU174" s="118">
        <v>0</v>
      </c>
      <c r="AV174" s="118"/>
      <c r="AW174" s="118"/>
      <c r="AX174" s="118"/>
      <c r="AY174" s="118"/>
      <c r="AZ174" s="118">
        <v>3000000</v>
      </c>
      <c r="BA174" s="118"/>
      <c r="BB174" s="118"/>
      <c r="BC174" s="118"/>
      <c r="BD174" s="118"/>
      <c r="BE174" s="118">
        <v>3000000</v>
      </c>
      <c r="BF174" s="118"/>
      <c r="BG174" s="118"/>
      <c r="BH174" s="118"/>
      <c r="BI174" s="118"/>
    </row>
    <row r="175" spans="1:79" s="99" customFormat="1" ht="75" customHeight="1">
      <c r="A175" s="89">
        <v>0</v>
      </c>
      <c r="B175" s="90"/>
      <c r="C175" s="90"/>
      <c r="D175" s="115" t="s">
        <v>196</v>
      </c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4"/>
      <c r="Q175" s="27" t="s">
        <v>180</v>
      </c>
      <c r="R175" s="27"/>
      <c r="S175" s="27"/>
      <c r="T175" s="27"/>
      <c r="U175" s="27"/>
      <c r="V175" s="115" t="s">
        <v>197</v>
      </c>
      <c r="W175" s="93"/>
      <c r="X175" s="93"/>
      <c r="Y175" s="93"/>
      <c r="Z175" s="93"/>
      <c r="AA175" s="93"/>
      <c r="AB175" s="93"/>
      <c r="AC175" s="93"/>
      <c r="AD175" s="93"/>
      <c r="AE175" s="94"/>
      <c r="AF175" s="118">
        <v>0</v>
      </c>
      <c r="AG175" s="118"/>
      <c r="AH175" s="118"/>
      <c r="AI175" s="118"/>
      <c r="AJ175" s="118"/>
      <c r="AK175" s="118">
        <v>2269507</v>
      </c>
      <c r="AL175" s="118"/>
      <c r="AM175" s="118"/>
      <c r="AN175" s="118"/>
      <c r="AO175" s="118"/>
      <c r="AP175" s="118">
        <v>2269507</v>
      </c>
      <c r="AQ175" s="118"/>
      <c r="AR175" s="118"/>
      <c r="AS175" s="118"/>
      <c r="AT175" s="118"/>
      <c r="AU175" s="118">
        <v>0</v>
      </c>
      <c r="AV175" s="118"/>
      <c r="AW175" s="118"/>
      <c r="AX175" s="118"/>
      <c r="AY175" s="118"/>
      <c r="AZ175" s="118">
        <v>2198411</v>
      </c>
      <c r="BA175" s="118"/>
      <c r="BB175" s="118"/>
      <c r="BC175" s="118"/>
      <c r="BD175" s="118"/>
      <c r="BE175" s="118">
        <v>2198411</v>
      </c>
      <c r="BF175" s="118"/>
      <c r="BG175" s="118"/>
      <c r="BH175" s="118"/>
      <c r="BI175" s="118"/>
    </row>
    <row r="176" spans="1:79" s="99" customFormat="1" ht="75" customHeight="1">
      <c r="A176" s="89">
        <v>0</v>
      </c>
      <c r="B176" s="90"/>
      <c r="C176" s="90"/>
      <c r="D176" s="115" t="s">
        <v>198</v>
      </c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4"/>
      <c r="Q176" s="27" t="s">
        <v>180</v>
      </c>
      <c r="R176" s="27"/>
      <c r="S176" s="27"/>
      <c r="T176" s="27"/>
      <c r="U176" s="27"/>
      <c r="V176" s="115" t="s">
        <v>197</v>
      </c>
      <c r="W176" s="93"/>
      <c r="X176" s="93"/>
      <c r="Y176" s="93"/>
      <c r="Z176" s="93"/>
      <c r="AA176" s="93"/>
      <c r="AB176" s="93"/>
      <c r="AC176" s="93"/>
      <c r="AD176" s="93"/>
      <c r="AE176" s="94"/>
      <c r="AF176" s="118">
        <v>0</v>
      </c>
      <c r="AG176" s="118"/>
      <c r="AH176" s="118"/>
      <c r="AI176" s="118"/>
      <c r="AJ176" s="118"/>
      <c r="AK176" s="118">
        <v>1272032</v>
      </c>
      <c r="AL176" s="118"/>
      <c r="AM176" s="118"/>
      <c r="AN176" s="118"/>
      <c r="AO176" s="118"/>
      <c r="AP176" s="118">
        <v>1272032</v>
      </c>
      <c r="AQ176" s="118"/>
      <c r="AR176" s="118"/>
      <c r="AS176" s="118"/>
      <c r="AT176" s="118"/>
      <c r="AU176" s="118">
        <v>0</v>
      </c>
      <c r="AV176" s="118"/>
      <c r="AW176" s="118"/>
      <c r="AX176" s="118"/>
      <c r="AY176" s="118"/>
      <c r="AZ176" s="118">
        <v>1363111</v>
      </c>
      <c r="BA176" s="118"/>
      <c r="BB176" s="118"/>
      <c r="BC176" s="118"/>
      <c r="BD176" s="118"/>
      <c r="BE176" s="118">
        <v>1363111</v>
      </c>
      <c r="BF176" s="118"/>
      <c r="BG176" s="118"/>
      <c r="BH176" s="118"/>
      <c r="BI176" s="118"/>
    </row>
    <row r="177" spans="1:61" s="99" customFormat="1" ht="75" customHeight="1">
      <c r="A177" s="89">
        <v>0</v>
      </c>
      <c r="B177" s="90"/>
      <c r="C177" s="90"/>
      <c r="D177" s="115" t="s">
        <v>199</v>
      </c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4"/>
      <c r="Q177" s="27" t="s">
        <v>180</v>
      </c>
      <c r="R177" s="27"/>
      <c r="S177" s="27"/>
      <c r="T177" s="27"/>
      <c r="U177" s="27"/>
      <c r="V177" s="115" t="s">
        <v>200</v>
      </c>
      <c r="W177" s="93"/>
      <c r="X177" s="93"/>
      <c r="Y177" s="93"/>
      <c r="Z177" s="93"/>
      <c r="AA177" s="93"/>
      <c r="AB177" s="93"/>
      <c r="AC177" s="93"/>
      <c r="AD177" s="93"/>
      <c r="AE177" s="94"/>
      <c r="AF177" s="118">
        <v>0</v>
      </c>
      <c r="AG177" s="118"/>
      <c r="AH177" s="118"/>
      <c r="AI177" s="118"/>
      <c r="AJ177" s="118"/>
      <c r="AK177" s="118">
        <v>3508461</v>
      </c>
      <c r="AL177" s="118"/>
      <c r="AM177" s="118"/>
      <c r="AN177" s="118"/>
      <c r="AO177" s="118"/>
      <c r="AP177" s="118">
        <v>3508461</v>
      </c>
      <c r="AQ177" s="118"/>
      <c r="AR177" s="118"/>
      <c r="AS177" s="118"/>
      <c r="AT177" s="118"/>
      <c r="AU177" s="118">
        <v>0</v>
      </c>
      <c r="AV177" s="118"/>
      <c r="AW177" s="118"/>
      <c r="AX177" s="118"/>
      <c r="AY177" s="118"/>
      <c r="AZ177" s="118">
        <v>4700000</v>
      </c>
      <c r="BA177" s="118"/>
      <c r="BB177" s="118"/>
      <c r="BC177" s="118"/>
      <c r="BD177" s="118"/>
      <c r="BE177" s="118">
        <v>4700000</v>
      </c>
      <c r="BF177" s="118"/>
      <c r="BG177" s="118"/>
      <c r="BH177" s="118"/>
      <c r="BI177" s="118"/>
    </row>
    <row r="178" spans="1:61" s="99" customFormat="1" ht="45" customHeight="1">
      <c r="A178" s="89">
        <v>0</v>
      </c>
      <c r="B178" s="90"/>
      <c r="C178" s="90"/>
      <c r="D178" s="115" t="s">
        <v>201</v>
      </c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4"/>
      <c r="Q178" s="27" t="s">
        <v>180</v>
      </c>
      <c r="R178" s="27"/>
      <c r="S178" s="27"/>
      <c r="T178" s="27"/>
      <c r="U178" s="27"/>
      <c r="V178" s="115" t="s">
        <v>181</v>
      </c>
      <c r="W178" s="93"/>
      <c r="X178" s="93"/>
      <c r="Y178" s="93"/>
      <c r="Z178" s="93"/>
      <c r="AA178" s="93"/>
      <c r="AB178" s="93"/>
      <c r="AC178" s="93"/>
      <c r="AD178" s="93"/>
      <c r="AE178" s="94"/>
      <c r="AF178" s="118">
        <v>0</v>
      </c>
      <c r="AG178" s="118"/>
      <c r="AH178" s="118"/>
      <c r="AI178" s="118"/>
      <c r="AJ178" s="118"/>
      <c r="AK178" s="118">
        <v>0</v>
      </c>
      <c r="AL178" s="118"/>
      <c r="AM178" s="118"/>
      <c r="AN178" s="118"/>
      <c r="AO178" s="118"/>
      <c r="AP178" s="118">
        <v>0</v>
      </c>
      <c r="AQ178" s="118"/>
      <c r="AR178" s="118"/>
      <c r="AS178" s="118"/>
      <c r="AT178" s="118"/>
      <c r="AU178" s="118">
        <v>0</v>
      </c>
      <c r="AV178" s="118"/>
      <c r="AW178" s="118"/>
      <c r="AX178" s="118"/>
      <c r="AY178" s="118"/>
      <c r="AZ178" s="118">
        <v>0</v>
      </c>
      <c r="BA178" s="118"/>
      <c r="BB178" s="118"/>
      <c r="BC178" s="118"/>
      <c r="BD178" s="118"/>
      <c r="BE178" s="118">
        <v>0</v>
      </c>
      <c r="BF178" s="118"/>
      <c r="BG178" s="118"/>
      <c r="BH178" s="118"/>
      <c r="BI178" s="118"/>
    </row>
    <row r="179" spans="1:61" s="99" customFormat="1" ht="45" customHeight="1">
      <c r="A179" s="89">
        <v>0</v>
      </c>
      <c r="B179" s="90"/>
      <c r="C179" s="90"/>
      <c r="D179" s="115" t="s">
        <v>202</v>
      </c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4"/>
      <c r="Q179" s="27" t="s">
        <v>180</v>
      </c>
      <c r="R179" s="27"/>
      <c r="S179" s="27"/>
      <c r="T179" s="27"/>
      <c r="U179" s="27"/>
      <c r="V179" s="115" t="s">
        <v>203</v>
      </c>
      <c r="W179" s="93"/>
      <c r="X179" s="93"/>
      <c r="Y179" s="93"/>
      <c r="Z179" s="93"/>
      <c r="AA179" s="93"/>
      <c r="AB179" s="93"/>
      <c r="AC179" s="93"/>
      <c r="AD179" s="93"/>
      <c r="AE179" s="94"/>
      <c r="AF179" s="118">
        <v>0</v>
      </c>
      <c r="AG179" s="118"/>
      <c r="AH179" s="118"/>
      <c r="AI179" s="118"/>
      <c r="AJ179" s="118"/>
      <c r="AK179" s="118">
        <v>0</v>
      </c>
      <c r="AL179" s="118"/>
      <c r="AM179" s="118"/>
      <c r="AN179" s="118"/>
      <c r="AO179" s="118"/>
      <c r="AP179" s="118">
        <v>0</v>
      </c>
      <c r="AQ179" s="118"/>
      <c r="AR179" s="118"/>
      <c r="AS179" s="118"/>
      <c r="AT179" s="118"/>
      <c r="AU179" s="118">
        <v>0</v>
      </c>
      <c r="AV179" s="118"/>
      <c r="AW179" s="118"/>
      <c r="AX179" s="118"/>
      <c r="AY179" s="118"/>
      <c r="AZ179" s="118">
        <v>0</v>
      </c>
      <c r="BA179" s="118"/>
      <c r="BB179" s="118"/>
      <c r="BC179" s="118"/>
      <c r="BD179" s="118"/>
      <c r="BE179" s="118">
        <v>0</v>
      </c>
      <c r="BF179" s="118"/>
      <c r="BG179" s="118"/>
      <c r="BH179" s="118"/>
      <c r="BI179" s="118"/>
    </row>
    <row r="180" spans="1:61" s="99" customFormat="1" ht="45" customHeight="1">
      <c r="A180" s="89">
        <v>0</v>
      </c>
      <c r="B180" s="90"/>
      <c r="C180" s="90"/>
      <c r="D180" s="115" t="s">
        <v>204</v>
      </c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4"/>
      <c r="Q180" s="27" t="s">
        <v>180</v>
      </c>
      <c r="R180" s="27"/>
      <c r="S180" s="27"/>
      <c r="T180" s="27"/>
      <c r="U180" s="27"/>
      <c r="V180" s="115" t="s">
        <v>203</v>
      </c>
      <c r="W180" s="93"/>
      <c r="X180" s="93"/>
      <c r="Y180" s="93"/>
      <c r="Z180" s="93"/>
      <c r="AA180" s="93"/>
      <c r="AB180" s="93"/>
      <c r="AC180" s="93"/>
      <c r="AD180" s="93"/>
      <c r="AE180" s="94"/>
      <c r="AF180" s="118">
        <v>0</v>
      </c>
      <c r="AG180" s="118"/>
      <c r="AH180" s="118"/>
      <c r="AI180" s="118"/>
      <c r="AJ180" s="118"/>
      <c r="AK180" s="118">
        <v>0</v>
      </c>
      <c r="AL180" s="118"/>
      <c r="AM180" s="118"/>
      <c r="AN180" s="118"/>
      <c r="AO180" s="118"/>
      <c r="AP180" s="118">
        <v>0</v>
      </c>
      <c r="AQ180" s="118"/>
      <c r="AR180" s="118"/>
      <c r="AS180" s="118"/>
      <c r="AT180" s="118"/>
      <c r="AU180" s="118">
        <v>0</v>
      </c>
      <c r="AV180" s="118"/>
      <c r="AW180" s="118"/>
      <c r="AX180" s="118"/>
      <c r="AY180" s="118"/>
      <c r="AZ180" s="118">
        <v>0</v>
      </c>
      <c r="BA180" s="118"/>
      <c r="BB180" s="118"/>
      <c r="BC180" s="118"/>
      <c r="BD180" s="118"/>
      <c r="BE180" s="118">
        <v>0</v>
      </c>
      <c r="BF180" s="118"/>
      <c r="BG180" s="118"/>
      <c r="BH180" s="118"/>
      <c r="BI180" s="118"/>
    </row>
    <row r="181" spans="1:61" s="99" customFormat="1" ht="45" customHeight="1">
      <c r="A181" s="89">
        <v>0</v>
      </c>
      <c r="B181" s="90"/>
      <c r="C181" s="90"/>
      <c r="D181" s="115" t="s">
        <v>205</v>
      </c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4"/>
      <c r="Q181" s="27" t="s">
        <v>180</v>
      </c>
      <c r="R181" s="27"/>
      <c r="S181" s="27"/>
      <c r="T181" s="27"/>
      <c r="U181" s="27"/>
      <c r="V181" s="115" t="s">
        <v>206</v>
      </c>
      <c r="W181" s="93"/>
      <c r="X181" s="93"/>
      <c r="Y181" s="93"/>
      <c r="Z181" s="93"/>
      <c r="AA181" s="93"/>
      <c r="AB181" s="93"/>
      <c r="AC181" s="93"/>
      <c r="AD181" s="93"/>
      <c r="AE181" s="94"/>
      <c r="AF181" s="118">
        <v>0</v>
      </c>
      <c r="AG181" s="118"/>
      <c r="AH181" s="118"/>
      <c r="AI181" s="118"/>
      <c r="AJ181" s="118"/>
      <c r="AK181" s="118">
        <v>0</v>
      </c>
      <c r="AL181" s="118"/>
      <c r="AM181" s="118"/>
      <c r="AN181" s="118"/>
      <c r="AO181" s="118"/>
      <c r="AP181" s="118">
        <v>0</v>
      </c>
      <c r="AQ181" s="118"/>
      <c r="AR181" s="118"/>
      <c r="AS181" s="118"/>
      <c r="AT181" s="118"/>
      <c r="AU181" s="118">
        <v>0</v>
      </c>
      <c r="AV181" s="118"/>
      <c r="AW181" s="118"/>
      <c r="AX181" s="118"/>
      <c r="AY181" s="118"/>
      <c r="AZ181" s="118">
        <v>0</v>
      </c>
      <c r="BA181" s="118"/>
      <c r="BB181" s="118"/>
      <c r="BC181" s="118"/>
      <c r="BD181" s="118"/>
      <c r="BE181" s="118">
        <v>0</v>
      </c>
      <c r="BF181" s="118"/>
      <c r="BG181" s="118"/>
      <c r="BH181" s="118"/>
      <c r="BI181" s="118"/>
    </row>
    <row r="182" spans="1:61" s="99" customFormat="1" ht="75" customHeight="1">
      <c r="A182" s="89">
        <v>0</v>
      </c>
      <c r="B182" s="90"/>
      <c r="C182" s="90"/>
      <c r="D182" s="115" t="s">
        <v>207</v>
      </c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4"/>
      <c r="Q182" s="27" t="s">
        <v>180</v>
      </c>
      <c r="R182" s="27"/>
      <c r="S182" s="27"/>
      <c r="T182" s="27"/>
      <c r="U182" s="27"/>
      <c r="V182" s="115" t="s">
        <v>208</v>
      </c>
      <c r="W182" s="93"/>
      <c r="X182" s="93"/>
      <c r="Y182" s="93"/>
      <c r="Z182" s="93"/>
      <c r="AA182" s="93"/>
      <c r="AB182" s="93"/>
      <c r="AC182" s="93"/>
      <c r="AD182" s="93"/>
      <c r="AE182" s="94"/>
      <c r="AF182" s="118">
        <v>0</v>
      </c>
      <c r="AG182" s="118"/>
      <c r="AH182" s="118"/>
      <c r="AI182" s="118"/>
      <c r="AJ182" s="118"/>
      <c r="AK182" s="118">
        <v>1250000</v>
      </c>
      <c r="AL182" s="118"/>
      <c r="AM182" s="118"/>
      <c r="AN182" s="118"/>
      <c r="AO182" s="118"/>
      <c r="AP182" s="118">
        <v>1250000</v>
      </c>
      <c r="AQ182" s="118"/>
      <c r="AR182" s="118"/>
      <c r="AS182" s="118"/>
      <c r="AT182" s="118"/>
      <c r="AU182" s="118">
        <v>0</v>
      </c>
      <c r="AV182" s="118"/>
      <c r="AW182" s="118"/>
      <c r="AX182" s="118"/>
      <c r="AY182" s="118"/>
      <c r="AZ182" s="118">
        <v>0</v>
      </c>
      <c r="BA182" s="118"/>
      <c r="BB182" s="118"/>
      <c r="BC182" s="118"/>
      <c r="BD182" s="118"/>
      <c r="BE182" s="118">
        <v>0</v>
      </c>
      <c r="BF182" s="118"/>
      <c r="BG182" s="118"/>
      <c r="BH182" s="118"/>
      <c r="BI182" s="118"/>
    </row>
    <row r="183" spans="1:61" s="99" customFormat="1" ht="45" customHeight="1">
      <c r="A183" s="89">
        <v>0</v>
      </c>
      <c r="B183" s="90"/>
      <c r="C183" s="90"/>
      <c r="D183" s="115" t="s">
        <v>209</v>
      </c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4"/>
      <c r="Q183" s="27" t="s">
        <v>180</v>
      </c>
      <c r="R183" s="27"/>
      <c r="S183" s="27"/>
      <c r="T183" s="27"/>
      <c r="U183" s="27"/>
      <c r="V183" s="115" t="s">
        <v>206</v>
      </c>
      <c r="W183" s="93"/>
      <c r="X183" s="93"/>
      <c r="Y183" s="93"/>
      <c r="Z183" s="93"/>
      <c r="AA183" s="93"/>
      <c r="AB183" s="93"/>
      <c r="AC183" s="93"/>
      <c r="AD183" s="93"/>
      <c r="AE183" s="94"/>
      <c r="AF183" s="118">
        <v>0</v>
      </c>
      <c r="AG183" s="118"/>
      <c r="AH183" s="118"/>
      <c r="AI183" s="118"/>
      <c r="AJ183" s="118"/>
      <c r="AK183" s="118">
        <v>0</v>
      </c>
      <c r="AL183" s="118"/>
      <c r="AM183" s="118"/>
      <c r="AN183" s="118"/>
      <c r="AO183" s="118"/>
      <c r="AP183" s="118">
        <v>0</v>
      </c>
      <c r="AQ183" s="118"/>
      <c r="AR183" s="118"/>
      <c r="AS183" s="118"/>
      <c r="AT183" s="118"/>
      <c r="AU183" s="118">
        <v>0</v>
      </c>
      <c r="AV183" s="118"/>
      <c r="AW183" s="118"/>
      <c r="AX183" s="118"/>
      <c r="AY183" s="118"/>
      <c r="AZ183" s="118">
        <v>0</v>
      </c>
      <c r="BA183" s="118"/>
      <c r="BB183" s="118"/>
      <c r="BC183" s="118"/>
      <c r="BD183" s="118"/>
      <c r="BE183" s="118">
        <v>0</v>
      </c>
      <c r="BF183" s="118"/>
      <c r="BG183" s="118"/>
      <c r="BH183" s="118"/>
      <c r="BI183" s="118"/>
    </row>
    <row r="184" spans="1:61" s="6" customFormat="1" ht="14.25">
      <c r="A184" s="86">
        <v>0</v>
      </c>
      <c r="B184" s="87"/>
      <c r="C184" s="87"/>
      <c r="D184" s="114" t="s">
        <v>210</v>
      </c>
      <c r="E184" s="101"/>
      <c r="F184" s="101"/>
      <c r="G184" s="101"/>
      <c r="H184" s="101"/>
      <c r="I184" s="101"/>
      <c r="J184" s="101"/>
      <c r="K184" s="101"/>
      <c r="L184" s="101"/>
      <c r="M184" s="101"/>
      <c r="N184" s="101"/>
      <c r="O184" s="101"/>
      <c r="P184" s="102"/>
      <c r="Q184" s="111"/>
      <c r="R184" s="111"/>
      <c r="S184" s="111"/>
      <c r="T184" s="111"/>
      <c r="U184" s="111"/>
      <c r="V184" s="114"/>
      <c r="W184" s="101"/>
      <c r="X184" s="101"/>
      <c r="Y184" s="101"/>
      <c r="Z184" s="101"/>
      <c r="AA184" s="101"/>
      <c r="AB184" s="101"/>
      <c r="AC184" s="101"/>
      <c r="AD184" s="101"/>
      <c r="AE184" s="102"/>
      <c r="AF184" s="112"/>
      <c r="AG184" s="112"/>
      <c r="AH184" s="112"/>
      <c r="AI184" s="112"/>
      <c r="AJ184" s="112"/>
      <c r="AK184" s="112"/>
      <c r="AL184" s="112"/>
      <c r="AM184" s="112"/>
      <c r="AN184" s="112"/>
      <c r="AO184" s="112"/>
      <c r="AP184" s="112"/>
      <c r="AQ184" s="112"/>
      <c r="AR184" s="112"/>
      <c r="AS184" s="112"/>
      <c r="AT184" s="112"/>
      <c r="AU184" s="112"/>
      <c r="AV184" s="112"/>
      <c r="AW184" s="112"/>
      <c r="AX184" s="112"/>
      <c r="AY184" s="112"/>
      <c r="AZ184" s="112"/>
      <c r="BA184" s="112"/>
      <c r="BB184" s="112"/>
      <c r="BC184" s="112"/>
      <c r="BD184" s="112"/>
      <c r="BE184" s="112"/>
      <c r="BF184" s="112"/>
      <c r="BG184" s="112"/>
      <c r="BH184" s="112"/>
      <c r="BI184" s="112"/>
    </row>
    <row r="185" spans="1:61" s="99" customFormat="1" ht="42.75" customHeight="1">
      <c r="A185" s="89">
        <v>0</v>
      </c>
      <c r="B185" s="90"/>
      <c r="C185" s="90"/>
      <c r="D185" s="115" t="s">
        <v>211</v>
      </c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4"/>
      <c r="Q185" s="27" t="s">
        <v>180</v>
      </c>
      <c r="R185" s="27"/>
      <c r="S185" s="27"/>
      <c r="T185" s="27"/>
      <c r="U185" s="27"/>
      <c r="V185" s="115" t="s">
        <v>212</v>
      </c>
      <c r="W185" s="93"/>
      <c r="X185" s="93"/>
      <c r="Y185" s="93"/>
      <c r="Z185" s="93"/>
      <c r="AA185" s="93"/>
      <c r="AB185" s="93"/>
      <c r="AC185" s="93"/>
      <c r="AD185" s="93"/>
      <c r="AE185" s="94"/>
      <c r="AF185" s="118">
        <v>0</v>
      </c>
      <c r="AG185" s="118"/>
      <c r="AH185" s="118"/>
      <c r="AI185" s="118"/>
      <c r="AJ185" s="118"/>
      <c r="AK185" s="118">
        <v>26600</v>
      </c>
      <c r="AL185" s="118"/>
      <c r="AM185" s="118"/>
      <c r="AN185" s="118"/>
      <c r="AO185" s="118"/>
      <c r="AP185" s="118">
        <v>26600</v>
      </c>
      <c r="AQ185" s="118"/>
      <c r="AR185" s="118"/>
      <c r="AS185" s="118"/>
      <c r="AT185" s="118"/>
      <c r="AU185" s="118">
        <v>0</v>
      </c>
      <c r="AV185" s="118"/>
      <c r="AW185" s="118"/>
      <c r="AX185" s="118"/>
      <c r="AY185" s="118"/>
      <c r="AZ185" s="118">
        <v>26600</v>
      </c>
      <c r="BA185" s="118"/>
      <c r="BB185" s="118"/>
      <c r="BC185" s="118"/>
      <c r="BD185" s="118"/>
      <c r="BE185" s="118">
        <v>26600</v>
      </c>
      <c r="BF185" s="118"/>
      <c r="BG185" s="118"/>
      <c r="BH185" s="118"/>
      <c r="BI185" s="118"/>
    </row>
    <row r="186" spans="1:61" s="99" customFormat="1" ht="45" customHeight="1">
      <c r="A186" s="89">
        <v>0</v>
      </c>
      <c r="B186" s="90"/>
      <c r="C186" s="90"/>
      <c r="D186" s="115" t="s">
        <v>213</v>
      </c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4"/>
      <c r="Q186" s="27" t="s">
        <v>180</v>
      </c>
      <c r="R186" s="27"/>
      <c r="S186" s="27"/>
      <c r="T186" s="27"/>
      <c r="U186" s="27"/>
      <c r="V186" s="115" t="s">
        <v>181</v>
      </c>
      <c r="W186" s="93"/>
      <c r="X186" s="93"/>
      <c r="Y186" s="93"/>
      <c r="Z186" s="93"/>
      <c r="AA186" s="93"/>
      <c r="AB186" s="93"/>
      <c r="AC186" s="93"/>
      <c r="AD186" s="93"/>
      <c r="AE186" s="94"/>
      <c r="AF186" s="118">
        <v>0</v>
      </c>
      <c r="AG186" s="118"/>
      <c r="AH186" s="118"/>
      <c r="AI186" s="118"/>
      <c r="AJ186" s="118"/>
      <c r="AK186" s="118">
        <v>127500</v>
      </c>
      <c r="AL186" s="118"/>
      <c r="AM186" s="118"/>
      <c r="AN186" s="118"/>
      <c r="AO186" s="118"/>
      <c r="AP186" s="118">
        <v>127500</v>
      </c>
      <c r="AQ186" s="118"/>
      <c r="AR186" s="118"/>
      <c r="AS186" s="118"/>
      <c r="AT186" s="118"/>
      <c r="AU186" s="118">
        <v>0</v>
      </c>
      <c r="AV186" s="118"/>
      <c r="AW186" s="118"/>
      <c r="AX186" s="118"/>
      <c r="AY186" s="118"/>
      <c r="AZ186" s="118">
        <v>127500</v>
      </c>
      <c r="BA186" s="118"/>
      <c r="BB186" s="118"/>
      <c r="BC186" s="118"/>
      <c r="BD186" s="118"/>
      <c r="BE186" s="118">
        <v>127500</v>
      </c>
      <c r="BF186" s="118"/>
      <c r="BG186" s="118"/>
      <c r="BH186" s="118"/>
      <c r="BI186" s="118"/>
    </row>
    <row r="187" spans="1:61" s="99" customFormat="1" ht="45" customHeight="1">
      <c r="A187" s="89">
        <v>0</v>
      </c>
      <c r="B187" s="90"/>
      <c r="C187" s="90"/>
      <c r="D187" s="115" t="s">
        <v>214</v>
      </c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4"/>
      <c r="Q187" s="27" t="s">
        <v>180</v>
      </c>
      <c r="R187" s="27"/>
      <c r="S187" s="27"/>
      <c r="T187" s="27"/>
      <c r="U187" s="27"/>
      <c r="V187" s="115" t="s">
        <v>215</v>
      </c>
      <c r="W187" s="93"/>
      <c r="X187" s="93"/>
      <c r="Y187" s="93"/>
      <c r="Z187" s="93"/>
      <c r="AA187" s="93"/>
      <c r="AB187" s="93"/>
      <c r="AC187" s="93"/>
      <c r="AD187" s="93"/>
      <c r="AE187" s="94"/>
      <c r="AF187" s="118">
        <v>0</v>
      </c>
      <c r="AG187" s="118"/>
      <c r="AH187" s="118"/>
      <c r="AI187" s="118"/>
      <c r="AJ187" s="118"/>
      <c r="AK187" s="118">
        <v>0</v>
      </c>
      <c r="AL187" s="118"/>
      <c r="AM187" s="118"/>
      <c r="AN187" s="118"/>
      <c r="AO187" s="118"/>
      <c r="AP187" s="118">
        <v>0</v>
      </c>
      <c r="AQ187" s="118"/>
      <c r="AR187" s="118"/>
      <c r="AS187" s="118"/>
      <c r="AT187" s="118"/>
      <c r="AU187" s="118">
        <v>0</v>
      </c>
      <c r="AV187" s="118"/>
      <c r="AW187" s="118"/>
      <c r="AX187" s="118"/>
      <c r="AY187" s="118"/>
      <c r="AZ187" s="118">
        <v>0</v>
      </c>
      <c r="BA187" s="118"/>
      <c r="BB187" s="118"/>
      <c r="BC187" s="118"/>
      <c r="BD187" s="118"/>
      <c r="BE187" s="118">
        <v>0</v>
      </c>
      <c r="BF187" s="118"/>
      <c r="BG187" s="118"/>
      <c r="BH187" s="118"/>
      <c r="BI187" s="118"/>
    </row>
    <row r="188" spans="1:61" s="99" customFormat="1" ht="45" customHeight="1">
      <c r="A188" s="89">
        <v>0</v>
      </c>
      <c r="B188" s="90"/>
      <c r="C188" s="90"/>
      <c r="D188" s="115" t="s">
        <v>216</v>
      </c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4"/>
      <c r="Q188" s="27" t="s">
        <v>180</v>
      </c>
      <c r="R188" s="27"/>
      <c r="S188" s="27"/>
      <c r="T188" s="27"/>
      <c r="U188" s="27"/>
      <c r="V188" s="115" t="s">
        <v>217</v>
      </c>
      <c r="W188" s="93"/>
      <c r="X188" s="93"/>
      <c r="Y188" s="93"/>
      <c r="Z188" s="93"/>
      <c r="AA188" s="93"/>
      <c r="AB188" s="93"/>
      <c r="AC188" s="93"/>
      <c r="AD188" s="93"/>
      <c r="AE188" s="94"/>
      <c r="AF188" s="118">
        <v>0</v>
      </c>
      <c r="AG188" s="118"/>
      <c r="AH188" s="118"/>
      <c r="AI188" s="118"/>
      <c r="AJ188" s="118"/>
      <c r="AK188" s="118">
        <v>18300</v>
      </c>
      <c r="AL188" s="118"/>
      <c r="AM188" s="118"/>
      <c r="AN188" s="118"/>
      <c r="AO188" s="118"/>
      <c r="AP188" s="118">
        <v>18300</v>
      </c>
      <c r="AQ188" s="118"/>
      <c r="AR188" s="118"/>
      <c r="AS188" s="118"/>
      <c r="AT188" s="118"/>
      <c r="AU188" s="118">
        <v>0</v>
      </c>
      <c r="AV188" s="118"/>
      <c r="AW188" s="118"/>
      <c r="AX188" s="118"/>
      <c r="AY188" s="118"/>
      <c r="AZ188" s="118">
        <v>18300</v>
      </c>
      <c r="BA188" s="118"/>
      <c r="BB188" s="118"/>
      <c r="BC188" s="118"/>
      <c r="BD188" s="118"/>
      <c r="BE188" s="118">
        <v>18300</v>
      </c>
      <c r="BF188" s="118"/>
      <c r="BG188" s="118"/>
      <c r="BH188" s="118"/>
      <c r="BI188" s="118"/>
    </row>
    <row r="189" spans="1:61" s="99" customFormat="1" ht="45" customHeight="1">
      <c r="A189" s="89">
        <v>0</v>
      </c>
      <c r="B189" s="90"/>
      <c r="C189" s="90"/>
      <c r="D189" s="115" t="s">
        <v>218</v>
      </c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4"/>
      <c r="Q189" s="27" t="s">
        <v>180</v>
      </c>
      <c r="R189" s="27"/>
      <c r="S189" s="27"/>
      <c r="T189" s="27"/>
      <c r="U189" s="27"/>
      <c r="V189" s="115" t="s">
        <v>206</v>
      </c>
      <c r="W189" s="93"/>
      <c r="X189" s="93"/>
      <c r="Y189" s="93"/>
      <c r="Z189" s="93"/>
      <c r="AA189" s="93"/>
      <c r="AB189" s="93"/>
      <c r="AC189" s="93"/>
      <c r="AD189" s="93"/>
      <c r="AE189" s="94"/>
      <c r="AF189" s="118">
        <v>0</v>
      </c>
      <c r="AG189" s="118"/>
      <c r="AH189" s="118"/>
      <c r="AI189" s="118"/>
      <c r="AJ189" s="118"/>
      <c r="AK189" s="118">
        <v>0</v>
      </c>
      <c r="AL189" s="118"/>
      <c r="AM189" s="118"/>
      <c r="AN189" s="118"/>
      <c r="AO189" s="118"/>
      <c r="AP189" s="118">
        <v>0</v>
      </c>
      <c r="AQ189" s="118"/>
      <c r="AR189" s="118"/>
      <c r="AS189" s="118"/>
      <c r="AT189" s="118"/>
      <c r="AU189" s="118">
        <v>0</v>
      </c>
      <c r="AV189" s="118"/>
      <c r="AW189" s="118"/>
      <c r="AX189" s="118"/>
      <c r="AY189" s="118"/>
      <c r="AZ189" s="118">
        <v>0</v>
      </c>
      <c r="BA189" s="118"/>
      <c r="BB189" s="118"/>
      <c r="BC189" s="118"/>
      <c r="BD189" s="118"/>
      <c r="BE189" s="118">
        <v>0</v>
      </c>
      <c r="BF189" s="118"/>
      <c r="BG189" s="118"/>
      <c r="BH189" s="118"/>
      <c r="BI189" s="118"/>
    </row>
    <row r="190" spans="1:61" s="99" customFormat="1" ht="45" customHeight="1">
      <c r="A190" s="89">
        <v>0</v>
      </c>
      <c r="B190" s="90"/>
      <c r="C190" s="90"/>
      <c r="D190" s="115" t="s">
        <v>219</v>
      </c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4"/>
      <c r="Q190" s="27" t="s">
        <v>180</v>
      </c>
      <c r="R190" s="27"/>
      <c r="S190" s="27"/>
      <c r="T190" s="27"/>
      <c r="U190" s="27"/>
      <c r="V190" s="115" t="s">
        <v>181</v>
      </c>
      <c r="W190" s="93"/>
      <c r="X190" s="93"/>
      <c r="Y190" s="93"/>
      <c r="Z190" s="93"/>
      <c r="AA190" s="93"/>
      <c r="AB190" s="93"/>
      <c r="AC190" s="93"/>
      <c r="AD190" s="93"/>
      <c r="AE190" s="94"/>
      <c r="AF190" s="118">
        <v>0</v>
      </c>
      <c r="AG190" s="118"/>
      <c r="AH190" s="118"/>
      <c r="AI190" s="118"/>
      <c r="AJ190" s="118"/>
      <c r="AK190" s="118">
        <v>0</v>
      </c>
      <c r="AL190" s="118"/>
      <c r="AM190" s="118"/>
      <c r="AN190" s="118"/>
      <c r="AO190" s="118"/>
      <c r="AP190" s="118">
        <v>0</v>
      </c>
      <c r="AQ190" s="118"/>
      <c r="AR190" s="118"/>
      <c r="AS190" s="118"/>
      <c r="AT190" s="118"/>
      <c r="AU190" s="118">
        <v>0</v>
      </c>
      <c r="AV190" s="118"/>
      <c r="AW190" s="118"/>
      <c r="AX190" s="118"/>
      <c r="AY190" s="118"/>
      <c r="AZ190" s="118">
        <v>0</v>
      </c>
      <c r="BA190" s="118"/>
      <c r="BB190" s="118"/>
      <c r="BC190" s="118"/>
      <c r="BD190" s="118"/>
      <c r="BE190" s="118">
        <v>0</v>
      </c>
      <c r="BF190" s="118"/>
      <c r="BG190" s="118"/>
      <c r="BH190" s="118"/>
      <c r="BI190" s="118"/>
    </row>
    <row r="191" spans="1:61" s="99" customFormat="1" ht="45" customHeight="1">
      <c r="A191" s="89">
        <v>0</v>
      </c>
      <c r="B191" s="90"/>
      <c r="C191" s="90"/>
      <c r="D191" s="115" t="s">
        <v>220</v>
      </c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4"/>
      <c r="Q191" s="27" t="s">
        <v>180</v>
      </c>
      <c r="R191" s="27"/>
      <c r="S191" s="27"/>
      <c r="T191" s="27"/>
      <c r="U191" s="27"/>
      <c r="V191" s="115" t="s">
        <v>181</v>
      </c>
      <c r="W191" s="93"/>
      <c r="X191" s="93"/>
      <c r="Y191" s="93"/>
      <c r="Z191" s="93"/>
      <c r="AA191" s="93"/>
      <c r="AB191" s="93"/>
      <c r="AC191" s="93"/>
      <c r="AD191" s="93"/>
      <c r="AE191" s="94"/>
      <c r="AF191" s="118">
        <v>0</v>
      </c>
      <c r="AG191" s="118"/>
      <c r="AH191" s="118"/>
      <c r="AI191" s="118"/>
      <c r="AJ191" s="118"/>
      <c r="AK191" s="118">
        <v>19100</v>
      </c>
      <c r="AL191" s="118"/>
      <c r="AM191" s="118"/>
      <c r="AN191" s="118"/>
      <c r="AO191" s="118"/>
      <c r="AP191" s="118">
        <v>19100</v>
      </c>
      <c r="AQ191" s="118"/>
      <c r="AR191" s="118"/>
      <c r="AS191" s="118"/>
      <c r="AT191" s="118"/>
      <c r="AU191" s="118">
        <v>0</v>
      </c>
      <c r="AV191" s="118"/>
      <c r="AW191" s="118"/>
      <c r="AX191" s="118"/>
      <c r="AY191" s="118"/>
      <c r="AZ191" s="118">
        <v>0</v>
      </c>
      <c r="BA191" s="118"/>
      <c r="BB191" s="118"/>
      <c r="BC191" s="118"/>
      <c r="BD191" s="118"/>
      <c r="BE191" s="118">
        <v>0</v>
      </c>
      <c r="BF191" s="118"/>
      <c r="BG191" s="118"/>
      <c r="BH191" s="118"/>
      <c r="BI191" s="118"/>
    </row>
    <row r="192" spans="1:61" s="99" customFormat="1" ht="45" customHeight="1">
      <c r="A192" s="89">
        <v>0</v>
      </c>
      <c r="B192" s="90"/>
      <c r="C192" s="90"/>
      <c r="D192" s="115" t="s">
        <v>221</v>
      </c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4"/>
      <c r="Q192" s="27" t="s">
        <v>180</v>
      </c>
      <c r="R192" s="27"/>
      <c r="S192" s="27"/>
      <c r="T192" s="27"/>
      <c r="U192" s="27"/>
      <c r="V192" s="115" t="s">
        <v>206</v>
      </c>
      <c r="W192" s="93"/>
      <c r="X192" s="93"/>
      <c r="Y192" s="93"/>
      <c r="Z192" s="93"/>
      <c r="AA192" s="93"/>
      <c r="AB192" s="93"/>
      <c r="AC192" s="93"/>
      <c r="AD192" s="93"/>
      <c r="AE192" s="94"/>
      <c r="AF192" s="118">
        <v>0</v>
      </c>
      <c r="AG192" s="118"/>
      <c r="AH192" s="118"/>
      <c r="AI192" s="118"/>
      <c r="AJ192" s="118"/>
      <c r="AK192" s="118">
        <v>0</v>
      </c>
      <c r="AL192" s="118"/>
      <c r="AM192" s="118"/>
      <c r="AN192" s="118"/>
      <c r="AO192" s="118"/>
      <c r="AP192" s="118">
        <v>0</v>
      </c>
      <c r="AQ192" s="118"/>
      <c r="AR192" s="118"/>
      <c r="AS192" s="118"/>
      <c r="AT192" s="118"/>
      <c r="AU192" s="118">
        <v>0</v>
      </c>
      <c r="AV192" s="118"/>
      <c r="AW192" s="118"/>
      <c r="AX192" s="118"/>
      <c r="AY192" s="118"/>
      <c r="AZ192" s="118">
        <v>0</v>
      </c>
      <c r="BA192" s="118"/>
      <c r="BB192" s="118"/>
      <c r="BC192" s="118"/>
      <c r="BD192" s="118"/>
      <c r="BE192" s="118">
        <v>0</v>
      </c>
      <c r="BF192" s="118"/>
      <c r="BG192" s="118"/>
      <c r="BH192" s="118"/>
      <c r="BI192" s="118"/>
    </row>
    <row r="193" spans="1:70" s="99" customFormat="1" ht="45" customHeight="1">
      <c r="A193" s="89">
        <v>0</v>
      </c>
      <c r="B193" s="90"/>
      <c r="C193" s="90"/>
      <c r="D193" s="115" t="s">
        <v>222</v>
      </c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4"/>
      <c r="Q193" s="27" t="s">
        <v>180</v>
      </c>
      <c r="R193" s="27"/>
      <c r="S193" s="27"/>
      <c r="T193" s="27"/>
      <c r="U193" s="27"/>
      <c r="V193" s="115" t="s">
        <v>203</v>
      </c>
      <c r="W193" s="93"/>
      <c r="X193" s="93"/>
      <c r="Y193" s="93"/>
      <c r="Z193" s="93"/>
      <c r="AA193" s="93"/>
      <c r="AB193" s="93"/>
      <c r="AC193" s="93"/>
      <c r="AD193" s="93"/>
      <c r="AE193" s="94"/>
      <c r="AF193" s="118">
        <v>0</v>
      </c>
      <c r="AG193" s="118"/>
      <c r="AH193" s="118"/>
      <c r="AI193" s="118"/>
      <c r="AJ193" s="118"/>
      <c r="AK193" s="118">
        <v>0</v>
      </c>
      <c r="AL193" s="118"/>
      <c r="AM193" s="118"/>
      <c r="AN193" s="118"/>
      <c r="AO193" s="118"/>
      <c r="AP193" s="118">
        <v>0</v>
      </c>
      <c r="AQ193" s="118"/>
      <c r="AR193" s="118"/>
      <c r="AS193" s="118"/>
      <c r="AT193" s="118"/>
      <c r="AU193" s="118">
        <v>0</v>
      </c>
      <c r="AV193" s="118"/>
      <c r="AW193" s="118"/>
      <c r="AX193" s="118"/>
      <c r="AY193" s="118"/>
      <c r="AZ193" s="118">
        <v>0</v>
      </c>
      <c r="BA193" s="118"/>
      <c r="BB193" s="118"/>
      <c r="BC193" s="118"/>
      <c r="BD193" s="118"/>
      <c r="BE193" s="118">
        <v>0</v>
      </c>
      <c r="BF193" s="118"/>
      <c r="BG193" s="118"/>
      <c r="BH193" s="118"/>
      <c r="BI193" s="118"/>
    </row>
    <row r="194" spans="1:70" s="99" customFormat="1" ht="45" customHeight="1">
      <c r="A194" s="89">
        <v>0</v>
      </c>
      <c r="B194" s="90"/>
      <c r="C194" s="90"/>
      <c r="D194" s="115" t="s">
        <v>223</v>
      </c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4"/>
      <c r="Q194" s="27" t="s">
        <v>180</v>
      </c>
      <c r="R194" s="27"/>
      <c r="S194" s="27"/>
      <c r="T194" s="27"/>
      <c r="U194" s="27"/>
      <c r="V194" s="115" t="s">
        <v>203</v>
      </c>
      <c r="W194" s="93"/>
      <c r="X194" s="93"/>
      <c r="Y194" s="93"/>
      <c r="Z194" s="93"/>
      <c r="AA194" s="93"/>
      <c r="AB194" s="93"/>
      <c r="AC194" s="93"/>
      <c r="AD194" s="93"/>
      <c r="AE194" s="94"/>
      <c r="AF194" s="118">
        <v>0</v>
      </c>
      <c r="AG194" s="118"/>
      <c r="AH194" s="118"/>
      <c r="AI194" s="118"/>
      <c r="AJ194" s="118"/>
      <c r="AK194" s="118">
        <v>0</v>
      </c>
      <c r="AL194" s="118"/>
      <c r="AM194" s="118"/>
      <c r="AN194" s="118"/>
      <c r="AO194" s="118"/>
      <c r="AP194" s="118">
        <v>0</v>
      </c>
      <c r="AQ194" s="118"/>
      <c r="AR194" s="118"/>
      <c r="AS194" s="118"/>
      <c r="AT194" s="118"/>
      <c r="AU194" s="118">
        <v>0</v>
      </c>
      <c r="AV194" s="118"/>
      <c r="AW194" s="118"/>
      <c r="AX194" s="118"/>
      <c r="AY194" s="118"/>
      <c r="AZ194" s="118">
        <v>0</v>
      </c>
      <c r="BA194" s="118"/>
      <c r="BB194" s="118"/>
      <c r="BC194" s="118"/>
      <c r="BD194" s="118"/>
      <c r="BE194" s="118">
        <v>0</v>
      </c>
      <c r="BF194" s="118"/>
      <c r="BG194" s="118"/>
      <c r="BH194" s="118"/>
      <c r="BI194" s="118"/>
    </row>
    <row r="195" spans="1:70" s="6" customFormat="1" ht="14.25">
      <c r="A195" s="86">
        <v>0</v>
      </c>
      <c r="B195" s="87"/>
      <c r="C195" s="87"/>
      <c r="D195" s="114" t="s">
        <v>224</v>
      </c>
      <c r="E195" s="101"/>
      <c r="F195" s="101"/>
      <c r="G195" s="101"/>
      <c r="H195" s="101"/>
      <c r="I195" s="101"/>
      <c r="J195" s="101"/>
      <c r="K195" s="101"/>
      <c r="L195" s="101"/>
      <c r="M195" s="101"/>
      <c r="N195" s="101"/>
      <c r="O195" s="101"/>
      <c r="P195" s="102"/>
      <c r="Q195" s="111"/>
      <c r="R195" s="111"/>
      <c r="S195" s="111"/>
      <c r="T195" s="111"/>
      <c r="U195" s="111"/>
      <c r="V195" s="114"/>
      <c r="W195" s="101"/>
      <c r="X195" s="101"/>
      <c r="Y195" s="101"/>
      <c r="Z195" s="101"/>
      <c r="AA195" s="101"/>
      <c r="AB195" s="101"/>
      <c r="AC195" s="101"/>
      <c r="AD195" s="101"/>
      <c r="AE195" s="102"/>
      <c r="AF195" s="112"/>
      <c r="AG195" s="112"/>
      <c r="AH195" s="112"/>
      <c r="AI195" s="112"/>
      <c r="AJ195" s="112"/>
      <c r="AK195" s="112"/>
      <c r="AL195" s="112"/>
      <c r="AM195" s="112"/>
      <c r="AN195" s="112"/>
      <c r="AO195" s="112"/>
      <c r="AP195" s="112"/>
      <c r="AQ195" s="112"/>
      <c r="AR195" s="112"/>
      <c r="AS195" s="112"/>
      <c r="AT195" s="112"/>
      <c r="AU195" s="112"/>
      <c r="AV195" s="112"/>
      <c r="AW195" s="112"/>
      <c r="AX195" s="112"/>
      <c r="AY195" s="112"/>
      <c r="AZ195" s="112"/>
      <c r="BA195" s="112"/>
      <c r="BB195" s="112"/>
      <c r="BC195" s="112"/>
      <c r="BD195" s="112"/>
      <c r="BE195" s="112"/>
      <c r="BF195" s="112"/>
      <c r="BG195" s="112"/>
      <c r="BH195" s="112"/>
      <c r="BI195" s="112"/>
    </row>
    <row r="196" spans="1:70" s="99" customFormat="1" ht="71.25" customHeight="1">
      <c r="A196" s="89">
        <v>0</v>
      </c>
      <c r="B196" s="90"/>
      <c r="C196" s="90"/>
      <c r="D196" s="115" t="s">
        <v>225</v>
      </c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4"/>
      <c r="Q196" s="27" t="s">
        <v>189</v>
      </c>
      <c r="R196" s="27"/>
      <c r="S196" s="27"/>
      <c r="T196" s="27"/>
      <c r="U196" s="27"/>
      <c r="V196" s="115" t="s">
        <v>226</v>
      </c>
      <c r="W196" s="93"/>
      <c r="X196" s="93"/>
      <c r="Y196" s="93"/>
      <c r="Z196" s="93"/>
      <c r="AA196" s="93"/>
      <c r="AB196" s="93"/>
      <c r="AC196" s="93"/>
      <c r="AD196" s="93"/>
      <c r="AE196" s="94"/>
      <c r="AF196" s="118">
        <v>0</v>
      </c>
      <c r="AG196" s="118"/>
      <c r="AH196" s="118"/>
      <c r="AI196" s="118"/>
      <c r="AJ196" s="118"/>
      <c r="AK196" s="118">
        <v>0</v>
      </c>
      <c r="AL196" s="118"/>
      <c r="AM196" s="118"/>
      <c r="AN196" s="118"/>
      <c r="AO196" s="118"/>
      <c r="AP196" s="118">
        <v>0</v>
      </c>
      <c r="AQ196" s="118"/>
      <c r="AR196" s="118"/>
      <c r="AS196" s="118"/>
      <c r="AT196" s="118"/>
      <c r="AU196" s="118">
        <v>0</v>
      </c>
      <c r="AV196" s="118"/>
      <c r="AW196" s="118"/>
      <c r="AX196" s="118"/>
      <c r="AY196" s="118"/>
      <c r="AZ196" s="118">
        <v>0</v>
      </c>
      <c r="BA196" s="118"/>
      <c r="BB196" s="118"/>
      <c r="BC196" s="118"/>
      <c r="BD196" s="118"/>
      <c r="BE196" s="118">
        <v>0</v>
      </c>
      <c r="BF196" s="118"/>
      <c r="BG196" s="118"/>
      <c r="BH196" s="118"/>
      <c r="BI196" s="118"/>
    </row>
    <row r="197" spans="1:70" s="99" customFormat="1" ht="75" customHeight="1">
      <c r="A197" s="89">
        <v>0</v>
      </c>
      <c r="B197" s="90"/>
      <c r="C197" s="90"/>
      <c r="D197" s="115" t="s">
        <v>227</v>
      </c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4"/>
      <c r="Q197" s="27" t="s">
        <v>189</v>
      </c>
      <c r="R197" s="27"/>
      <c r="S197" s="27"/>
      <c r="T197" s="27"/>
      <c r="U197" s="27"/>
      <c r="V197" s="115" t="s">
        <v>226</v>
      </c>
      <c r="W197" s="93"/>
      <c r="X197" s="93"/>
      <c r="Y197" s="93"/>
      <c r="Z197" s="93"/>
      <c r="AA197" s="93"/>
      <c r="AB197" s="93"/>
      <c r="AC197" s="93"/>
      <c r="AD197" s="93"/>
      <c r="AE197" s="94"/>
      <c r="AF197" s="118">
        <v>0</v>
      </c>
      <c r="AG197" s="118"/>
      <c r="AH197" s="118"/>
      <c r="AI197" s="118"/>
      <c r="AJ197" s="118"/>
      <c r="AK197" s="118">
        <v>139</v>
      </c>
      <c r="AL197" s="118"/>
      <c r="AM197" s="118"/>
      <c r="AN197" s="118"/>
      <c r="AO197" s="118"/>
      <c r="AP197" s="118">
        <v>139</v>
      </c>
      <c r="AQ197" s="118"/>
      <c r="AR197" s="118"/>
      <c r="AS197" s="118"/>
      <c r="AT197" s="118"/>
      <c r="AU197" s="118">
        <v>0</v>
      </c>
      <c r="AV197" s="118"/>
      <c r="AW197" s="118"/>
      <c r="AX197" s="118"/>
      <c r="AY197" s="118"/>
      <c r="AZ197" s="118">
        <v>97</v>
      </c>
      <c r="BA197" s="118"/>
      <c r="BB197" s="118"/>
      <c r="BC197" s="118"/>
      <c r="BD197" s="118"/>
      <c r="BE197" s="118">
        <v>97</v>
      </c>
      <c r="BF197" s="118"/>
      <c r="BG197" s="118"/>
      <c r="BH197" s="118"/>
      <c r="BI197" s="118"/>
    </row>
    <row r="198" spans="1:70" s="99" customFormat="1" ht="75" customHeight="1">
      <c r="A198" s="89">
        <v>0</v>
      </c>
      <c r="B198" s="90"/>
      <c r="C198" s="90"/>
      <c r="D198" s="115" t="s">
        <v>228</v>
      </c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4"/>
      <c r="Q198" s="27" t="s">
        <v>189</v>
      </c>
      <c r="R198" s="27"/>
      <c r="S198" s="27"/>
      <c r="T198" s="27"/>
      <c r="U198" s="27"/>
      <c r="V198" s="115" t="s">
        <v>226</v>
      </c>
      <c r="W198" s="93"/>
      <c r="X198" s="93"/>
      <c r="Y198" s="93"/>
      <c r="Z198" s="93"/>
      <c r="AA198" s="93"/>
      <c r="AB198" s="93"/>
      <c r="AC198" s="93"/>
      <c r="AD198" s="93"/>
      <c r="AE198" s="94"/>
      <c r="AF198" s="118">
        <v>0</v>
      </c>
      <c r="AG198" s="118"/>
      <c r="AH198" s="118"/>
      <c r="AI198" s="118"/>
      <c r="AJ198" s="118"/>
      <c r="AK198" s="118">
        <v>97</v>
      </c>
      <c r="AL198" s="118"/>
      <c r="AM198" s="118"/>
      <c r="AN198" s="118"/>
      <c r="AO198" s="118"/>
      <c r="AP198" s="118">
        <v>97</v>
      </c>
      <c r="AQ198" s="118"/>
      <c r="AR198" s="118"/>
      <c r="AS198" s="118"/>
      <c r="AT198" s="118"/>
      <c r="AU198" s="118">
        <v>0</v>
      </c>
      <c r="AV198" s="118"/>
      <c r="AW198" s="118"/>
      <c r="AX198" s="118"/>
      <c r="AY198" s="118"/>
      <c r="AZ198" s="118">
        <v>107</v>
      </c>
      <c r="BA198" s="118"/>
      <c r="BB198" s="118"/>
      <c r="BC198" s="118"/>
      <c r="BD198" s="118"/>
      <c r="BE198" s="118">
        <v>107</v>
      </c>
      <c r="BF198" s="118"/>
      <c r="BG198" s="118"/>
      <c r="BH198" s="118"/>
      <c r="BI198" s="118"/>
    </row>
    <row r="199" spans="1:70" s="99" customFormat="1" ht="60" customHeight="1">
      <c r="A199" s="89">
        <v>0</v>
      </c>
      <c r="B199" s="90"/>
      <c r="C199" s="90"/>
      <c r="D199" s="115" t="s">
        <v>229</v>
      </c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4"/>
      <c r="Q199" s="27" t="s">
        <v>189</v>
      </c>
      <c r="R199" s="27"/>
      <c r="S199" s="27"/>
      <c r="T199" s="27"/>
      <c r="U199" s="27"/>
      <c r="V199" s="115" t="s">
        <v>226</v>
      </c>
      <c r="W199" s="93"/>
      <c r="X199" s="93"/>
      <c r="Y199" s="93"/>
      <c r="Z199" s="93"/>
      <c r="AA199" s="93"/>
      <c r="AB199" s="93"/>
      <c r="AC199" s="93"/>
      <c r="AD199" s="93"/>
      <c r="AE199" s="94"/>
      <c r="AF199" s="118">
        <v>0</v>
      </c>
      <c r="AG199" s="118"/>
      <c r="AH199" s="118"/>
      <c r="AI199" s="118"/>
      <c r="AJ199" s="118"/>
      <c r="AK199" s="118">
        <v>451</v>
      </c>
      <c r="AL199" s="118"/>
      <c r="AM199" s="118"/>
      <c r="AN199" s="118"/>
      <c r="AO199" s="118"/>
      <c r="AP199" s="118">
        <v>451</v>
      </c>
      <c r="AQ199" s="118"/>
      <c r="AR199" s="118"/>
      <c r="AS199" s="118"/>
      <c r="AT199" s="118"/>
      <c r="AU199" s="118">
        <v>0</v>
      </c>
      <c r="AV199" s="118"/>
      <c r="AW199" s="118"/>
      <c r="AX199" s="118"/>
      <c r="AY199" s="118"/>
      <c r="AZ199" s="118">
        <v>134</v>
      </c>
      <c r="BA199" s="118"/>
      <c r="BB199" s="118"/>
      <c r="BC199" s="118"/>
      <c r="BD199" s="118"/>
      <c r="BE199" s="118">
        <v>134</v>
      </c>
      <c r="BF199" s="118"/>
      <c r="BG199" s="118"/>
      <c r="BH199" s="118"/>
      <c r="BI199" s="118"/>
    </row>
    <row r="200" spans="1:70" s="99" customFormat="1" ht="75" customHeight="1">
      <c r="A200" s="89">
        <v>0</v>
      </c>
      <c r="B200" s="90"/>
      <c r="C200" s="90"/>
      <c r="D200" s="115" t="s">
        <v>230</v>
      </c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4"/>
      <c r="Q200" s="27" t="s">
        <v>189</v>
      </c>
      <c r="R200" s="27"/>
      <c r="S200" s="27"/>
      <c r="T200" s="27"/>
      <c r="U200" s="27"/>
      <c r="V200" s="115" t="s">
        <v>226</v>
      </c>
      <c r="W200" s="93"/>
      <c r="X200" s="93"/>
      <c r="Y200" s="93"/>
      <c r="Z200" s="93"/>
      <c r="AA200" s="93"/>
      <c r="AB200" s="93"/>
      <c r="AC200" s="93"/>
      <c r="AD200" s="93"/>
      <c r="AE200" s="94"/>
      <c r="AF200" s="118">
        <v>0</v>
      </c>
      <c r="AG200" s="118"/>
      <c r="AH200" s="118"/>
      <c r="AI200" s="118"/>
      <c r="AJ200" s="118"/>
      <c r="AK200" s="118">
        <v>0</v>
      </c>
      <c r="AL200" s="118"/>
      <c r="AM200" s="118"/>
      <c r="AN200" s="118"/>
      <c r="AO200" s="118"/>
      <c r="AP200" s="118">
        <v>0</v>
      </c>
      <c r="AQ200" s="118"/>
      <c r="AR200" s="118"/>
      <c r="AS200" s="118"/>
      <c r="AT200" s="118"/>
      <c r="AU200" s="118">
        <v>0</v>
      </c>
      <c r="AV200" s="118"/>
      <c r="AW200" s="118"/>
      <c r="AX200" s="118"/>
      <c r="AY200" s="118"/>
      <c r="AZ200" s="118">
        <v>0</v>
      </c>
      <c r="BA200" s="118"/>
      <c r="BB200" s="118"/>
      <c r="BC200" s="118"/>
      <c r="BD200" s="118"/>
      <c r="BE200" s="118">
        <v>0</v>
      </c>
      <c r="BF200" s="118"/>
      <c r="BG200" s="118"/>
      <c r="BH200" s="118"/>
      <c r="BI200" s="118"/>
    </row>
    <row r="201" spans="1:70" s="99" customFormat="1" ht="60" customHeight="1">
      <c r="A201" s="89">
        <v>0</v>
      </c>
      <c r="B201" s="90"/>
      <c r="C201" s="90"/>
      <c r="D201" s="115" t="s">
        <v>231</v>
      </c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4"/>
      <c r="Q201" s="27" t="s">
        <v>189</v>
      </c>
      <c r="R201" s="27"/>
      <c r="S201" s="27"/>
      <c r="T201" s="27"/>
      <c r="U201" s="27"/>
      <c r="V201" s="115" t="s">
        <v>226</v>
      </c>
      <c r="W201" s="93"/>
      <c r="X201" s="93"/>
      <c r="Y201" s="93"/>
      <c r="Z201" s="93"/>
      <c r="AA201" s="93"/>
      <c r="AB201" s="93"/>
      <c r="AC201" s="93"/>
      <c r="AD201" s="93"/>
      <c r="AE201" s="94"/>
      <c r="AF201" s="118">
        <v>0</v>
      </c>
      <c r="AG201" s="118"/>
      <c r="AH201" s="118"/>
      <c r="AI201" s="118"/>
      <c r="AJ201" s="118"/>
      <c r="AK201" s="118">
        <v>0</v>
      </c>
      <c r="AL201" s="118"/>
      <c r="AM201" s="118"/>
      <c r="AN201" s="118"/>
      <c r="AO201" s="118"/>
      <c r="AP201" s="118">
        <v>0</v>
      </c>
      <c r="AQ201" s="118"/>
      <c r="AR201" s="118"/>
      <c r="AS201" s="118"/>
      <c r="AT201" s="118"/>
      <c r="AU201" s="118">
        <v>0</v>
      </c>
      <c r="AV201" s="118"/>
      <c r="AW201" s="118"/>
      <c r="AX201" s="118"/>
      <c r="AY201" s="118"/>
      <c r="AZ201" s="118">
        <v>0</v>
      </c>
      <c r="BA201" s="118"/>
      <c r="BB201" s="118"/>
      <c r="BC201" s="118"/>
      <c r="BD201" s="118"/>
      <c r="BE201" s="118">
        <v>0</v>
      </c>
      <c r="BF201" s="118"/>
      <c r="BG201" s="118"/>
      <c r="BH201" s="118"/>
      <c r="BI201" s="118"/>
    </row>
    <row r="202" spans="1:70" s="99" customFormat="1" ht="60" customHeight="1">
      <c r="A202" s="89">
        <v>0</v>
      </c>
      <c r="B202" s="90"/>
      <c r="C202" s="90"/>
      <c r="D202" s="115" t="s">
        <v>232</v>
      </c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4"/>
      <c r="Q202" s="27" t="s">
        <v>189</v>
      </c>
      <c r="R202" s="27"/>
      <c r="S202" s="27"/>
      <c r="T202" s="27"/>
      <c r="U202" s="27"/>
      <c r="V202" s="115" t="s">
        <v>226</v>
      </c>
      <c r="W202" s="93"/>
      <c r="X202" s="93"/>
      <c r="Y202" s="93"/>
      <c r="Z202" s="93"/>
      <c r="AA202" s="93"/>
      <c r="AB202" s="93"/>
      <c r="AC202" s="93"/>
      <c r="AD202" s="93"/>
      <c r="AE202" s="94"/>
      <c r="AF202" s="118">
        <v>0</v>
      </c>
      <c r="AG202" s="118"/>
      <c r="AH202" s="118"/>
      <c r="AI202" s="118"/>
      <c r="AJ202" s="118"/>
      <c r="AK202" s="118">
        <v>0</v>
      </c>
      <c r="AL202" s="118"/>
      <c r="AM202" s="118"/>
      <c r="AN202" s="118"/>
      <c r="AO202" s="118"/>
      <c r="AP202" s="118">
        <v>0</v>
      </c>
      <c r="AQ202" s="118"/>
      <c r="AR202" s="118"/>
      <c r="AS202" s="118"/>
      <c r="AT202" s="118"/>
      <c r="AU202" s="118">
        <v>0</v>
      </c>
      <c r="AV202" s="118"/>
      <c r="AW202" s="118"/>
      <c r="AX202" s="118"/>
      <c r="AY202" s="118"/>
      <c r="AZ202" s="118">
        <v>0</v>
      </c>
      <c r="BA202" s="118"/>
      <c r="BB202" s="118"/>
      <c r="BC202" s="118"/>
      <c r="BD202" s="118"/>
      <c r="BE202" s="118">
        <v>0</v>
      </c>
      <c r="BF202" s="118"/>
      <c r="BG202" s="118"/>
      <c r="BH202" s="118"/>
      <c r="BI202" s="118"/>
    </row>
    <row r="203" spans="1:70" s="99" customFormat="1" ht="75" customHeight="1">
      <c r="A203" s="89">
        <v>0</v>
      </c>
      <c r="B203" s="90"/>
      <c r="C203" s="90"/>
      <c r="D203" s="115" t="s">
        <v>233</v>
      </c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4"/>
      <c r="Q203" s="27" t="s">
        <v>189</v>
      </c>
      <c r="R203" s="27"/>
      <c r="S203" s="27"/>
      <c r="T203" s="27"/>
      <c r="U203" s="27"/>
      <c r="V203" s="115" t="s">
        <v>226</v>
      </c>
      <c r="W203" s="93"/>
      <c r="X203" s="93"/>
      <c r="Y203" s="93"/>
      <c r="Z203" s="93"/>
      <c r="AA203" s="93"/>
      <c r="AB203" s="93"/>
      <c r="AC203" s="93"/>
      <c r="AD203" s="93"/>
      <c r="AE203" s="94"/>
      <c r="AF203" s="118">
        <v>0</v>
      </c>
      <c r="AG203" s="118"/>
      <c r="AH203" s="118"/>
      <c r="AI203" s="118"/>
      <c r="AJ203" s="118"/>
      <c r="AK203" s="118">
        <v>0</v>
      </c>
      <c r="AL203" s="118"/>
      <c r="AM203" s="118"/>
      <c r="AN203" s="118"/>
      <c r="AO203" s="118"/>
      <c r="AP203" s="118">
        <v>0</v>
      </c>
      <c r="AQ203" s="118"/>
      <c r="AR203" s="118"/>
      <c r="AS203" s="118"/>
      <c r="AT203" s="118"/>
      <c r="AU203" s="118">
        <v>0</v>
      </c>
      <c r="AV203" s="118"/>
      <c r="AW203" s="118"/>
      <c r="AX203" s="118"/>
      <c r="AY203" s="118"/>
      <c r="AZ203" s="118">
        <v>0</v>
      </c>
      <c r="BA203" s="118"/>
      <c r="BB203" s="118"/>
      <c r="BC203" s="118"/>
      <c r="BD203" s="118"/>
      <c r="BE203" s="118">
        <v>0</v>
      </c>
      <c r="BF203" s="118"/>
      <c r="BG203" s="118"/>
      <c r="BH203" s="118"/>
      <c r="BI203" s="118"/>
    </row>
    <row r="204" spans="1:70" s="99" customFormat="1" ht="75" customHeight="1">
      <c r="A204" s="89">
        <v>0</v>
      </c>
      <c r="B204" s="90"/>
      <c r="C204" s="90"/>
      <c r="D204" s="115" t="s">
        <v>234</v>
      </c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4"/>
      <c r="Q204" s="27" t="s">
        <v>189</v>
      </c>
      <c r="R204" s="27"/>
      <c r="S204" s="27"/>
      <c r="T204" s="27"/>
      <c r="U204" s="27"/>
      <c r="V204" s="115" t="s">
        <v>226</v>
      </c>
      <c r="W204" s="93"/>
      <c r="X204" s="93"/>
      <c r="Y204" s="93"/>
      <c r="Z204" s="93"/>
      <c r="AA204" s="93"/>
      <c r="AB204" s="93"/>
      <c r="AC204" s="93"/>
      <c r="AD204" s="93"/>
      <c r="AE204" s="94"/>
      <c r="AF204" s="118">
        <v>0</v>
      </c>
      <c r="AG204" s="118"/>
      <c r="AH204" s="118"/>
      <c r="AI204" s="118"/>
      <c r="AJ204" s="118"/>
      <c r="AK204" s="118">
        <v>0</v>
      </c>
      <c r="AL204" s="118"/>
      <c r="AM204" s="118"/>
      <c r="AN204" s="118"/>
      <c r="AO204" s="118"/>
      <c r="AP204" s="118">
        <v>0</v>
      </c>
      <c r="AQ204" s="118"/>
      <c r="AR204" s="118"/>
      <c r="AS204" s="118"/>
      <c r="AT204" s="118"/>
      <c r="AU204" s="118">
        <v>0</v>
      </c>
      <c r="AV204" s="118"/>
      <c r="AW204" s="118"/>
      <c r="AX204" s="118"/>
      <c r="AY204" s="118"/>
      <c r="AZ204" s="118">
        <v>0</v>
      </c>
      <c r="BA204" s="118"/>
      <c r="BB204" s="118"/>
      <c r="BC204" s="118"/>
      <c r="BD204" s="118"/>
      <c r="BE204" s="118">
        <v>0</v>
      </c>
      <c r="BF204" s="118"/>
      <c r="BG204" s="118"/>
      <c r="BH204" s="118"/>
      <c r="BI204" s="118"/>
    </row>
    <row r="205" spans="1:70" s="99" customFormat="1" ht="75" customHeight="1">
      <c r="A205" s="89">
        <v>0</v>
      </c>
      <c r="B205" s="90"/>
      <c r="C205" s="90"/>
      <c r="D205" s="115" t="s">
        <v>235</v>
      </c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4"/>
      <c r="Q205" s="27" t="s">
        <v>189</v>
      </c>
      <c r="R205" s="27"/>
      <c r="S205" s="27"/>
      <c r="T205" s="27"/>
      <c r="U205" s="27"/>
      <c r="V205" s="115" t="s">
        <v>226</v>
      </c>
      <c r="W205" s="93"/>
      <c r="X205" s="93"/>
      <c r="Y205" s="93"/>
      <c r="Z205" s="93"/>
      <c r="AA205" s="93"/>
      <c r="AB205" s="93"/>
      <c r="AC205" s="93"/>
      <c r="AD205" s="93"/>
      <c r="AE205" s="94"/>
      <c r="AF205" s="118">
        <v>0</v>
      </c>
      <c r="AG205" s="118"/>
      <c r="AH205" s="118"/>
      <c r="AI205" s="118"/>
      <c r="AJ205" s="118"/>
      <c r="AK205" s="118">
        <v>0</v>
      </c>
      <c r="AL205" s="118"/>
      <c r="AM205" s="118"/>
      <c r="AN205" s="118"/>
      <c r="AO205" s="118"/>
      <c r="AP205" s="118">
        <v>0</v>
      </c>
      <c r="AQ205" s="118"/>
      <c r="AR205" s="118"/>
      <c r="AS205" s="118"/>
      <c r="AT205" s="118"/>
      <c r="AU205" s="118">
        <v>0</v>
      </c>
      <c r="AV205" s="118"/>
      <c r="AW205" s="118"/>
      <c r="AX205" s="118"/>
      <c r="AY205" s="118"/>
      <c r="AZ205" s="118">
        <v>0</v>
      </c>
      <c r="BA205" s="118"/>
      <c r="BB205" s="118"/>
      <c r="BC205" s="118"/>
      <c r="BD205" s="118"/>
      <c r="BE205" s="118">
        <v>0</v>
      </c>
      <c r="BF205" s="118"/>
      <c r="BG205" s="118"/>
      <c r="BH205" s="118"/>
      <c r="BI205" s="118"/>
    </row>
    <row r="207" spans="1:70" ht="14.25" customHeight="1">
      <c r="A207" s="29" t="s">
        <v>124</v>
      </c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</row>
    <row r="208" spans="1:70" ht="15" customHeight="1">
      <c r="A208" s="44" t="s">
        <v>254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  <c r="AA208" s="44"/>
      <c r="AB208" s="44"/>
      <c r="AC208" s="44"/>
      <c r="AD208" s="44"/>
      <c r="AE208" s="44"/>
      <c r="AF208" s="44"/>
      <c r="AG208" s="44"/>
      <c r="AH208" s="44"/>
      <c r="AI208" s="44"/>
      <c r="AJ208" s="44"/>
      <c r="AK208" s="44"/>
      <c r="AL208" s="44"/>
      <c r="AM208" s="44"/>
      <c r="AN208" s="44"/>
      <c r="AO208" s="44"/>
      <c r="AP208" s="44"/>
      <c r="AQ208" s="44"/>
      <c r="AR208" s="44"/>
      <c r="AS208" s="44"/>
      <c r="AT208" s="44"/>
      <c r="AU208" s="44"/>
      <c r="AV208" s="44"/>
      <c r="AW208" s="44"/>
      <c r="AX208" s="44"/>
      <c r="AY208" s="44"/>
      <c r="AZ208" s="44"/>
      <c r="BA208" s="44"/>
      <c r="BB208" s="44"/>
      <c r="BC208" s="44"/>
      <c r="BD208" s="44"/>
      <c r="BE208" s="44"/>
      <c r="BF208" s="44"/>
      <c r="BG208" s="44"/>
      <c r="BH208" s="44"/>
      <c r="BI208" s="44"/>
      <c r="BJ208" s="44"/>
      <c r="BK208" s="44"/>
      <c r="BL208" s="44"/>
      <c r="BM208" s="44"/>
      <c r="BN208" s="44"/>
      <c r="BO208" s="44"/>
      <c r="BP208" s="44"/>
      <c r="BQ208" s="44"/>
      <c r="BR208" s="44"/>
    </row>
    <row r="209" spans="1:79" ht="12.95" customHeight="1">
      <c r="A209" s="54" t="s">
        <v>19</v>
      </c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6"/>
      <c r="U209" s="27" t="s">
        <v>255</v>
      </c>
      <c r="V209" s="27"/>
      <c r="W209" s="27"/>
      <c r="X209" s="27"/>
      <c r="Y209" s="27"/>
      <c r="Z209" s="27"/>
      <c r="AA209" s="27"/>
      <c r="AB209" s="27"/>
      <c r="AC209" s="27"/>
      <c r="AD209" s="27"/>
      <c r="AE209" s="27" t="s">
        <v>258</v>
      </c>
      <c r="AF209" s="27"/>
      <c r="AG209" s="27"/>
      <c r="AH209" s="27"/>
      <c r="AI209" s="27"/>
      <c r="AJ209" s="27"/>
      <c r="AK209" s="27"/>
      <c r="AL209" s="27"/>
      <c r="AM209" s="27"/>
      <c r="AN209" s="27"/>
      <c r="AO209" s="27" t="s">
        <v>265</v>
      </c>
      <c r="AP209" s="27"/>
      <c r="AQ209" s="27"/>
      <c r="AR209" s="27"/>
      <c r="AS209" s="27"/>
      <c r="AT209" s="27"/>
      <c r="AU209" s="27"/>
      <c r="AV209" s="27"/>
      <c r="AW209" s="27"/>
      <c r="AX209" s="27"/>
      <c r="AY209" s="27" t="s">
        <v>276</v>
      </c>
      <c r="AZ209" s="27"/>
      <c r="BA209" s="27"/>
      <c r="BB209" s="27"/>
      <c r="BC209" s="27"/>
      <c r="BD209" s="27"/>
      <c r="BE209" s="27"/>
      <c r="BF209" s="27"/>
      <c r="BG209" s="27"/>
      <c r="BH209" s="27"/>
      <c r="BI209" s="27" t="s">
        <v>281</v>
      </c>
      <c r="BJ209" s="27"/>
      <c r="BK209" s="27"/>
      <c r="BL209" s="27"/>
      <c r="BM209" s="27"/>
      <c r="BN209" s="27"/>
      <c r="BO209" s="27"/>
      <c r="BP209" s="27"/>
      <c r="BQ209" s="27"/>
      <c r="BR209" s="27"/>
    </row>
    <row r="210" spans="1:79" ht="30" customHeight="1">
      <c r="A210" s="57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9"/>
      <c r="U210" s="27" t="s">
        <v>4</v>
      </c>
      <c r="V210" s="27"/>
      <c r="W210" s="27"/>
      <c r="X210" s="27"/>
      <c r="Y210" s="27"/>
      <c r="Z210" s="27" t="s">
        <v>3</v>
      </c>
      <c r="AA210" s="27"/>
      <c r="AB210" s="27"/>
      <c r="AC210" s="27"/>
      <c r="AD210" s="27"/>
      <c r="AE210" s="27" t="s">
        <v>4</v>
      </c>
      <c r="AF210" s="27"/>
      <c r="AG210" s="27"/>
      <c r="AH210" s="27"/>
      <c r="AI210" s="27"/>
      <c r="AJ210" s="27" t="s">
        <v>3</v>
      </c>
      <c r="AK210" s="27"/>
      <c r="AL210" s="27"/>
      <c r="AM210" s="27"/>
      <c r="AN210" s="27"/>
      <c r="AO210" s="27" t="s">
        <v>4</v>
      </c>
      <c r="AP210" s="27"/>
      <c r="AQ210" s="27"/>
      <c r="AR210" s="27"/>
      <c r="AS210" s="27"/>
      <c r="AT210" s="27" t="s">
        <v>3</v>
      </c>
      <c r="AU210" s="27"/>
      <c r="AV210" s="27"/>
      <c r="AW210" s="27"/>
      <c r="AX210" s="27"/>
      <c r="AY210" s="27" t="s">
        <v>4</v>
      </c>
      <c r="AZ210" s="27"/>
      <c r="BA210" s="27"/>
      <c r="BB210" s="27"/>
      <c r="BC210" s="27"/>
      <c r="BD210" s="27" t="s">
        <v>3</v>
      </c>
      <c r="BE210" s="27"/>
      <c r="BF210" s="27"/>
      <c r="BG210" s="27"/>
      <c r="BH210" s="27"/>
      <c r="BI210" s="27" t="s">
        <v>4</v>
      </c>
      <c r="BJ210" s="27"/>
      <c r="BK210" s="27"/>
      <c r="BL210" s="27"/>
      <c r="BM210" s="27"/>
      <c r="BN210" s="27" t="s">
        <v>3</v>
      </c>
      <c r="BO210" s="27"/>
      <c r="BP210" s="27"/>
      <c r="BQ210" s="27"/>
      <c r="BR210" s="27"/>
    </row>
    <row r="211" spans="1:79" ht="15" customHeight="1">
      <c r="A211" s="36">
        <v>1</v>
      </c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8"/>
      <c r="U211" s="27">
        <v>2</v>
      </c>
      <c r="V211" s="27"/>
      <c r="W211" s="27"/>
      <c r="X211" s="27"/>
      <c r="Y211" s="27"/>
      <c r="Z211" s="27">
        <v>3</v>
      </c>
      <c r="AA211" s="27"/>
      <c r="AB211" s="27"/>
      <c r="AC211" s="27"/>
      <c r="AD211" s="27"/>
      <c r="AE211" s="27">
        <v>4</v>
      </c>
      <c r="AF211" s="27"/>
      <c r="AG211" s="27"/>
      <c r="AH211" s="27"/>
      <c r="AI211" s="27"/>
      <c r="AJ211" s="27">
        <v>5</v>
      </c>
      <c r="AK211" s="27"/>
      <c r="AL211" s="27"/>
      <c r="AM211" s="27"/>
      <c r="AN211" s="27"/>
      <c r="AO211" s="27">
        <v>6</v>
      </c>
      <c r="AP211" s="27"/>
      <c r="AQ211" s="27"/>
      <c r="AR211" s="27"/>
      <c r="AS211" s="27"/>
      <c r="AT211" s="27">
        <v>7</v>
      </c>
      <c r="AU211" s="27"/>
      <c r="AV211" s="27"/>
      <c r="AW211" s="27"/>
      <c r="AX211" s="27"/>
      <c r="AY211" s="27">
        <v>8</v>
      </c>
      <c r="AZ211" s="27"/>
      <c r="BA211" s="27"/>
      <c r="BB211" s="27"/>
      <c r="BC211" s="27"/>
      <c r="BD211" s="27">
        <v>9</v>
      </c>
      <c r="BE211" s="27"/>
      <c r="BF211" s="27"/>
      <c r="BG211" s="27"/>
      <c r="BH211" s="27"/>
      <c r="BI211" s="27">
        <v>10</v>
      </c>
      <c r="BJ211" s="27"/>
      <c r="BK211" s="27"/>
      <c r="BL211" s="27"/>
      <c r="BM211" s="27"/>
      <c r="BN211" s="27">
        <v>11</v>
      </c>
      <c r="BO211" s="27"/>
      <c r="BP211" s="27"/>
      <c r="BQ211" s="27"/>
      <c r="BR211" s="27"/>
    </row>
    <row r="212" spans="1:79" s="1" customFormat="1" ht="15.75" hidden="1" customHeight="1">
      <c r="A212" s="39" t="s">
        <v>57</v>
      </c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1"/>
      <c r="U212" s="26" t="s">
        <v>65</v>
      </c>
      <c r="V212" s="26"/>
      <c r="W212" s="26"/>
      <c r="X212" s="26"/>
      <c r="Y212" s="26"/>
      <c r="Z212" s="30" t="s">
        <v>66</v>
      </c>
      <c r="AA212" s="30"/>
      <c r="AB212" s="30"/>
      <c r="AC212" s="30"/>
      <c r="AD212" s="30"/>
      <c r="AE212" s="26" t="s">
        <v>67</v>
      </c>
      <c r="AF212" s="26"/>
      <c r="AG212" s="26"/>
      <c r="AH212" s="26"/>
      <c r="AI212" s="26"/>
      <c r="AJ212" s="30" t="s">
        <v>68</v>
      </c>
      <c r="AK212" s="30"/>
      <c r="AL212" s="30"/>
      <c r="AM212" s="30"/>
      <c r="AN212" s="30"/>
      <c r="AO212" s="26" t="s">
        <v>58</v>
      </c>
      <c r="AP212" s="26"/>
      <c r="AQ212" s="26"/>
      <c r="AR212" s="26"/>
      <c r="AS212" s="26"/>
      <c r="AT212" s="30" t="s">
        <v>59</v>
      </c>
      <c r="AU212" s="30"/>
      <c r="AV212" s="30"/>
      <c r="AW212" s="30"/>
      <c r="AX212" s="30"/>
      <c r="AY212" s="26" t="s">
        <v>60</v>
      </c>
      <c r="AZ212" s="26"/>
      <c r="BA212" s="26"/>
      <c r="BB212" s="26"/>
      <c r="BC212" s="26"/>
      <c r="BD212" s="30" t="s">
        <v>61</v>
      </c>
      <c r="BE212" s="30"/>
      <c r="BF212" s="30"/>
      <c r="BG212" s="30"/>
      <c r="BH212" s="30"/>
      <c r="BI212" s="26" t="s">
        <v>62</v>
      </c>
      <c r="BJ212" s="26"/>
      <c r="BK212" s="26"/>
      <c r="BL212" s="26"/>
      <c r="BM212" s="26"/>
      <c r="BN212" s="30" t="s">
        <v>63</v>
      </c>
      <c r="BO212" s="30"/>
      <c r="BP212" s="30"/>
      <c r="BQ212" s="30"/>
      <c r="BR212" s="30"/>
      <c r="CA212" t="s">
        <v>41</v>
      </c>
    </row>
    <row r="213" spans="1:79" s="6" customFormat="1" ht="12.75" customHeight="1">
      <c r="A213" s="86" t="s">
        <v>147</v>
      </c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8"/>
      <c r="U213" s="120"/>
      <c r="V213" s="120"/>
      <c r="W213" s="120"/>
      <c r="X213" s="120"/>
      <c r="Y213" s="120"/>
      <c r="Z213" s="120"/>
      <c r="AA213" s="120"/>
      <c r="AB213" s="120"/>
      <c r="AC213" s="120"/>
      <c r="AD213" s="120"/>
      <c r="AE213" s="120"/>
      <c r="AF213" s="120"/>
      <c r="AG213" s="120"/>
      <c r="AH213" s="120"/>
      <c r="AI213" s="120"/>
      <c r="AJ213" s="120"/>
      <c r="AK213" s="120"/>
      <c r="AL213" s="120"/>
      <c r="AM213" s="120"/>
      <c r="AN213" s="120"/>
      <c r="AO213" s="120"/>
      <c r="AP213" s="120"/>
      <c r="AQ213" s="120"/>
      <c r="AR213" s="120"/>
      <c r="AS213" s="120"/>
      <c r="AT213" s="120"/>
      <c r="AU213" s="120"/>
      <c r="AV213" s="120"/>
      <c r="AW213" s="120"/>
      <c r="AX213" s="120"/>
      <c r="AY213" s="120"/>
      <c r="AZ213" s="120"/>
      <c r="BA213" s="120"/>
      <c r="BB213" s="120"/>
      <c r="BC213" s="120"/>
      <c r="BD213" s="120"/>
      <c r="BE213" s="120"/>
      <c r="BF213" s="120"/>
      <c r="BG213" s="120"/>
      <c r="BH213" s="120"/>
      <c r="BI213" s="120"/>
      <c r="BJ213" s="120"/>
      <c r="BK213" s="120"/>
      <c r="BL213" s="120"/>
      <c r="BM213" s="120"/>
      <c r="BN213" s="120"/>
      <c r="BO213" s="120"/>
      <c r="BP213" s="120"/>
      <c r="BQ213" s="120"/>
      <c r="BR213" s="120"/>
      <c r="CA213" s="6" t="s">
        <v>42</v>
      </c>
    </row>
    <row r="214" spans="1:79" s="99" customFormat="1" ht="38.25" customHeight="1">
      <c r="A214" s="92" t="s">
        <v>236</v>
      </c>
      <c r="B214" s="93"/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4"/>
      <c r="U214" s="121" t="s">
        <v>173</v>
      </c>
      <c r="V214" s="121"/>
      <c r="W214" s="121"/>
      <c r="X214" s="121"/>
      <c r="Y214" s="121"/>
      <c r="Z214" s="121"/>
      <c r="AA214" s="121"/>
      <c r="AB214" s="121"/>
      <c r="AC214" s="121"/>
      <c r="AD214" s="121"/>
      <c r="AE214" s="121" t="s">
        <v>173</v>
      </c>
      <c r="AF214" s="121"/>
      <c r="AG214" s="121"/>
      <c r="AH214" s="121"/>
      <c r="AI214" s="121"/>
      <c r="AJ214" s="121"/>
      <c r="AK214" s="121"/>
      <c r="AL214" s="121"/>
      <c r="AM214" s="121"/>
      <c r="AN214" s="121"/>
      <c r="AO214" s="121" t="s">
        <v>173</v>
      </c>
      <c r="AP214" s="121"/>
      <c r="AQ214" s="121"/>
      <c r="AR214" s="121"/>
      <c r="AS214" s="121"/>
      <c r="AT214" s="121"/>
      <c r="AU214" s="121"/>
      <c r="AV214" s="121"/>
      <c r="AW214" s="121"/>
      <c r="AX214" s="121"/>
      <c r="AY214" s="121" t="s">
        <v>173</v>
      </c>
      <c r="AZ214" s="121"/>
      <c r="BA214" s="121"/>
      <c r="BB214" s="121"/>
      <c r="BC214" s="121"/>
      <c r="BD214" s="121"/>
      <c r="BE214" s="121"/>
      <c r="BF214" s="121"/>
      <c r="BG214" s="121"/>
      <c r="BH214" s="121"/>
      <c r="BI214" s="121" t="s">
        <v>173</v>
      </c>
      <c r="BJ214" s="121"/>
      <c r="BK214" s="121"/>
      <c r="BL214" s="121"/>
      <c r="BM214" s="121"/>
      <c r="BN214" s="121"/>
      <c r="BO214" s="121"/>
      <c r="BP214" s="121"/>
      <c r="BQ214" s="121"/>
      <c r="BR214" s="121"/>
    </row>
    <row r="217" spans="1:79" ht="14.25" customHeight="1">
      <c r="A217" s="29" t="s">
        <v>125</v>
      </c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</row>
    <row r="218" spans="1:79" ht="15" customHeight="1">
      <c r="A218" s="54" t="s">
        <v>6</v>
      </c>
      <c r="B218" s="55"/>
      <c r="C218" s="55"/>
      <c r="D218" s="54" t="s">
        <v>10</v>
      </c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6"/>
      <c r="W218" s="27" t="s">
        <v>255</v>
      </c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 t="s">
        <v>259</v>
      </c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 t="s">
        <v>270</v>
      </c>
      <c r="AV218" s="27"/>
      <c r="AW218" s="27"/>
      <c r="AX218" s="27"/>
      <c r="AY218" s="27"/>
      <c r="AZ218" s="27"/>
      <c r="BA218" s="27" t="s">
        <v>277</v>
      </c>
      <c r="BB218" s="27"/>
      <c r="BC218" s="27"/>
      <c r="BD218" s="27"/>
      <c r="BE218" s="27"/>
      <c r="BF218" s="27"/>
      <c r="BG218" s="27" t="s">
        <v>286</v>
      </c>
      <c r="BH218" s="27"/>
      <c r="BI218" s="27"/>
      <c r="BJ218" s="27"/>
      <c r="BK218" s="27"/>
      <c r="BL218" s="27"/>
    </row>
    <row r="219" spans="1:79" ht="15" customHeight="1">
      <c r="A219" s="71"/>
      <c r="B219" s="72"/>
      <c r="C219" s="72"/>
      <c r="D219" s="71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3"/>
      <c r="W219" s="27" t="s">
        <v>4</v>
      </c>
      <c r="X219" s="27"/>
      <c r="Y219" s="27"/>
      <c r="Z219" s="27"/>
      <c r="AA219" s="27"/>
      <c r="AB219" s="27"/>
      <c r="AC219" s="27" t="s">
        <v>3</v>
      </c>
      <c r="AD219" s="27"/>
      <c r="AE219" s="27"/>
      <c r="AF219" s="27"/>
      <c r="AG219" s="27"/>
      <c r="AH219" s="27"/>
      <c r="AI219" s="27" t="s">
        <v>4</v>
      </c>
      <c r="AJ219" s="27"/>
      <c r="AK219" s="27"/>
      <c r="AL219" s="27"/>
      <c r="AM219" s="27"/>
      <c r="AN219" s="27"/>
      <c r="AO219" s="27" t="s">
        <v>3</v>
      </c>
      <c r="AP219" s="27"/>
      <c r="AQ219" s="27"/>
      <c r="AR219" s="27"/>
      <c r="AS219" s="27"/>
      <c r="AT219" s="27"/>
      <c r="AU219" s="74" t="s">
        <v>4</v>
      </c>
      <c r="AV219" s="74"/>
      <c r="AW219" s="74"/>
      <c r="AX219" s="74" t="s">
        <v>3</v>
      </c>
      <c r="AY219" s="74"/>
      <c r="AZ219" s="74"/>
      <c r="BA219" s="74" t="s">
        <v>4</v>
      </c>
      <c r="BB219" s="74"/>
      <c r="BC219" s="74"/>
      <c r="BD219" s="74" t="s">
        <v>3</v>
      </c>
      <c r="BE219" s="74"/>
      <c r="BF219" s="74"/>
      <c r="BG219" s="74" t="s">
        <v>4</v>
      </c>
      <c r="BH219" s="74"/>
      <c r="BI219" s="74"/>
      <c r="BJ219" s="74" t="s">
        <v>3</v>
      </c>
      <c r="BK219" s="74"/>
      <c r="BL219" s="74"/>
    </row>
    <row r="220" spans="1:79" ht="57" customHeight="1">
      <c r="A220" s="57"/>
      <c r="B220" s="58"/>
      <c r="C220" s="58"/>
      <c r="D220" s="57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9"/>
      <c r="W220" s="27" t="s">
        <v>12</v>
      </c>
      <c r="X220" s="27"/>
      <c r="Y220" s="27"/>
      <c r="Z220" s="27" t="s">
        <v>11</v>
      </c>
      <c r="AA220" s="27"/>
      <c r="AB220" s="27"/>
      <c r="AC220" s="27" t="s">
        <v>12</v>
      </c>
      <c r="AD220" s="27"/>
      <c r="AE220" s="27"/>
      <c r="AF220" s="27" t="s">
        <v>11</v>
      </c>
      <c r="AG220" s="27"/>
      <c r="AH220" s="27"/>
      <c r="AI220" s="27" t="s">
        <v>12</v>
      </c>
      <c r="AJ220" s="27"/>
      <c r="AK220" s="27"/>
      <c r="AL220" s="27" t="s">
        <v>11</v>
      </c>
      <c r="AM220" s="27"/>
      <c r="AN220" s="27"/>
      <c r="AO220" s="27" t="s">
        <v>12</v>
      </c>
      <c r="AP220" s="27"/>
      <c r="AQ220" s="27"/>
      <c r="AR220" s="27" t="s">
        <v>11</v>
      </c>
      <c r="AS220" s="27"/>
      <c r="AT220" s="27"/>
      <c r="AU220" s="74"/>
      <c r="AV220" s="74"/>
      <c r="AW220" s="74"/>
      <c r="AX220" s="74"/>
      <c r="AY220" s="74"/>
      <c r="AZ220" s="74"/>
      <c r="BA220" s="74"/>
      <c r="BB220" s="74"/>
      <c r="BC220" s="74"/>
      <c r="BD220" s="74"/>
      <c r="BE220" s="74"/>
      <c r="BF220" s="74"/>
      <c r="BG220" s="74"/>
      <c r="BH220" s="74"/>
      <c r="BI220" s="74"/>
      <c r="BJ220" s="74"/>
      <c r="BK220" s="74"/>
      <c r="BL220" s="74"/>
    </row>
    <row r="221" spans="1:79" ht="15" customHeight="1">
      <c r="A221" s="36">
        <v>1</v>
      </c>
      <c r="B221" s="37"/>
      <c r="C221" s="37"/>
      <c r="D221" s="36">
        <v>2</v>
      </c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8"/>
      <c r="W221" s="27">
        <v>3</v>
      </c>
      <c r="X221" s="27"/>
      <c r="Y221" s="27"/>
      <c r="Z221" s="27">
        <v>4</v>
      </c>
      <c r="AA221" s="27"/>
      <c r="AB221" s="27"/>
      <c r="AC221" s="27">
        <v>5</v>
      </c>
      <c r="AD221" s="27"/>
      <c r="AE221" s="27"/>
      <c r="AF221" s="27">
        <v>6</v>
      </c>
      <c r="AG221" s="27"/>
      <c r="AH221" s="27"/>
      <c r="AI221" s="27">
        <v>7</v>
      </c>
      <c r="AJ221" s="27"/>
      <c r="AK221" s="27"/>
      <c r="AL221" s="27">
        <v>8</v>
      </c>
      <c r="AM221" s="27"/>
      <c r="AN221" s="27"/>
      <c r="AO221" s="27">
        <v>9</v>
      </c>
      <c r="AP221" s="27"/>
      <c r="AQ221" s="27"/>
      <c r="AR221" s="27">
        <v>10</v>
      </c>
      <c r="AS221" s="27"/>
      <c r="AT221" s="27"/>
      <c r="AU221" s="27">
        <v>11</v>
      </c>
      <c r="AV221" s="27"/>
      <c r="AW221" s="27"/>
      <c r="AX221" s="27">
        <v>12</v>
      </c>
      <c r="AY221" s="27"/>
      <c r="AZ221" s="27"/>
      <c r="BA221" s="27">
        <v>13</v>
      </c>
      <c r="BB221" s="27"/>
      <c r="BC221" s="27"/>
      <c r="BD221" s="27">
        <v>14</v>
      </c>
      <c r="BE221" s="27"/>
      <c r="BF221" s="27"/>
      <c r="BG221" s="27">
        <v>15</v>
      </c>
      <c r="BH221" s="27"/>
      <c r="BI221" s="27"/>
      <c r="BJ221" s="27">
        <v>16</v>
      </c>
      <c r="BK221" s="27"/>
      <c r="BL221" s="27"/>
    </row>
    <row r="222" spans="1:79" s="1" customFormat="1" ht="12.75" hidden="1" customHeight="1">
      <c r="A222" s="39" t="s">
        <v>69</v>
      </c>
      <c r="B222" s="40"/>
      <c r="C222" s="40"/>
      <c r="D222" s="39" t="s">
        <v>57</v>
      </c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1"/>
      <c r="W222" s="26" t="s">
        <v>72</v>
      </c>
      <c r="X222" s="26"/>
      <c r="Y222" s="26"/>
      <c r="Z222" s="26" t="s">
        <v>73</v>
      </c>
      <c r="AA222" s="26"/>
      <c r="AB222" s="26"/>
      <c r="AC222" s="30" t="s">
        <v>74</v>
      </c>
      <c r="AD222" s="30"/>
      <c r="AE222" s="30"/>
      <c r="AF222" s="30" t="s">
        <v>75</v>
      </c>
      <c r="AG222" s="30"/>
      <c r="AH222" s="30"/>
      <c r="AI222" s="26" t="s">
        <v>76</v>
      </c>
      <c r="AJ222" s="26"/>
      <c r="AK222" s="26"/>
      <c r="AL222" s="26" t="s">
        <v>77</v>
      </c>
      <c r="AM222" s="26"/>
      <c r="AN222" s="26"/>
      <c r="AO222" s="30" t="s">
        <v>104</v>
      </c>
      <c r="AP222" s="30"/>
      <c r="AQ222" s="30"/>
      <c r="AR222" s="30" t="s">
        <v>78</v>
      </c>
      <c r="AS222" s="30"/>
      <c r="AT222" s="30"/>
      <c r="AU222" s="26" t="s">
        <v>105</v>
      </c>
      <c r="AV222" s="26"/>
      <c r="AW222" s="26"/>
      <c r="AX222" s="30" t="s">
        <v>106</v>
      </c>
      <c r="AY222" s="30"/>
      <c r="AZ222" s="30"/>
      <c r="BA222" s="26" t="s">
        <v>107</v>
      </c>
      <c r="BB222" s="26"/>
      <c r="BC222" s="26"/>
      <c r="BD222" s="30" t="s">
        <v>108</v>
      </c>
      <c r="BE222" s="30"/>
      <c r="BF222" s="30"/>
      <c r="BG222" s="26" t="s">
        <v>109</v>
      </c>
      <c r="BH222" s="26"/>
      <c r="BI222" s="26"/>
      <c r="BJ222" s="30" t="s">
        <v>110</v>
      </c>
      <c r="BK222" s="30"/>
      <c r="BL222" s="30"/>
      <c r="CA222" s="1" t="s">
        <v>103</v>
      </c>
    </row>
    <row r="223" spans="1:79" s="6" customFormat="1" ht="12.75" customHeight="1">
      <c r="A223" s="86">
        <v>1</v>
      </c>
      <c r="B223" s="87"/>
      <c r="C223" s="87"/>
      <c r="D223" s="100" t="s">
        <v>237</v>
      </c>
      <c r="E223" s="101"/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102"/>
      <c r="W223" s="112"/>
      <c r="X223" s="112"/>
      <c r="Y223" s="112"/>
      <c r="Z223" s="112"/>
      <c r="AA223" s="112"/>
      <c r="AB223" s="112"/>
      <c r="AC223" s="112"/>
      <c r="AD223" s="112"/>
      <c r="AE223" s="112"/>
      <c r="AF223" s="112"/>
      <c r="AG223" s="112"/>
      <c r="AH223" s="112"/>
      <c r="AI223" s="112"/>
      <c r="AJ223" s="112"/>
      <c r="AK223" s="112"/>
      <c r="AL223" s="112"/>
      <c r="AM223" s="112"/>
      <c r="AN223" s="112"/>
      <c r="AO223" s="112"/>
      <c r="AP223" s="112"/>
      <c r="AQ223" s="112"/>
      <c r="AR223" s="112"/>
      <c r="AS223" s="112"/>
      <c r="AT223" s="112"/>
      <c r="AU223" s="112"/>
      <c r="AV223" s="112"/>
      <c r="AW223" s="112"/>
      <c r="AX223" s="112"/>
      <c r="AY223" s="112"/>
      <c r="AZ223" s="112"/>
      <c r="BA223" s="112"/>
      <c r="BB223" s="112"/>
      <c r="BC223" s="112"/>
      <c r="BD223" s="112"/>
      <c r="BE223" s="112"/>
      <c r="BF223" s="112"/>
      <c r="BG223" s="112"/>
      <c r="BH223" s="112"/>
      <c r="BI223" s="112"/>
      <c r="BJ223" s="112"/>
      <c r="BK223" s="112"/>
      <c r="BL223" s="112"/>
      <c r="CA223" s="6" t="s">
        <v>43</v>
      </c>
    </row>
    <row r="224" spans="1:79" s="99" customFormat="1" ht="25.5" customHeight="1">
      <c r="A224" s="89">
        <v>2</v>
      </c>
      <c r="B224" s="90"/>
      <c r="C224" s="90"/>
      <c r="D224" s="92" t="s">
        <v>238</v>
      </c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  <c r="V224" s="94"/>
      <c r="W224" s="118" t="s">
        <v>173</v>
      </c>
      <c r="X224" s="118"/>
      <c r="Y224" s="118"/>
      <c r="Z224" s="118" t="s">
        <v>173</v>
      </c>
      <c r="AA224" s="118"/>
      <c r="AB224" s="118"/>
      <c r="AC224" s="118"/>
      <c r="AD224" s="118"/>
      <c r="AE224" s="118"/>
      <c r="AF224" s="118"/>
      <c r="AG224" s="118"/>
      <c r="AH224" s="118"/>
      <c r="AI224" s="118" t="s">
        <v>173</v>
      </c>
      <c r="AJ224" s="118"/>
      <c r="AK224" s="118"/>
      <c r="AL224" s="118" t="s">
        <v>173</v>
      </c>
      <c r="AM224" s="118"/>
      <c r="AN224" s="118"/>
      <c r="AO224" s="118"/>
      <c r="AP224" s="118"/>
      <c r="AQ224" s="118"/>
      <c r="AR224" s="118"/>
      <c r="AS224" s="118"/>
      <c r="AT224" s="118"/>
      <c r="AU224" s="118" t="s">
        <v>173</v>
      </c>
      <c r="AV224" s="118"/>
      <c r="AW224" s="118"/>
      <c r="AX224" s="118"/>
      <c r="AY224" s="118"/>
      <c r="AZ224" s="118"/>
      <c r="BA224" s="118" t="s">
        <v>173</v>
      </c>
      <c r="BB224" s="118"/>
      <c r="BC224" s="118"/>
      <c r="BD224" s="118"/>
      <c r="BE224" s="118"/>
      <c r="BF224" s="118"/>
      <c r="BG224" s="118" t="s">
        <v>173</v>
      </c>
      <c r="BH224" s="118"/>
      <c r="BI224" s="118"/>
      <c r="BJ224" s="118"/>
      <c r="BK224" s="118"/>
      <c r="BL224" s="118"/>
    </row>
    <row r="227" spans="1:79" ht="14.25" customHeight="1">
      <c r="A227" s="29" t="s">
        <v>153</v>
      </c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</row>
    <row r="228" spans="1:79" ht="14.25" customHeight="1">
      <c r="A228" s="29" t="s">
        <v>271</v>
      </c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</row>
    <row r="229" spans="1:79" ht="15" customHeight="1">
      <c r="A229" s="31" t="s">
        <v>254</v>
      </c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</row>
    <row r="230" spans="1:79" ht="15" customHeight="1">
      <c r="A230" s="27" t="s">
        <v>6</v>
      </c>
      <c r="B230" s="27"/>
      <c r="C230" s="27"/>
      <c r="D230" s="27"/>
      <c r="E230" s="27"/>
      <c r="F230" s="27"/>
      <c r="G230" s="27" t="s">
        <v>126</v>
      </c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 t="s">
        <v>13</v>
      </c>
      <c r="U230" s="27"/>
      <c r="V230" s="27"/>
      <c r="W230" s="27"/>
      <c r="X230" s="27"/>
      <c r="Y230" s="27"/>
      <c r="Z230" s="27"/>
      <c r="AA230" s="36" t="s">
        <v>255</v>
      </c>
      <c r="AB230" s="76"/>
      <c r="AC230" s="76"/>
      <c r="AD230" s="76"/>
      <c r="AE230" s="76"/>
      <c r="AF230" s="76"/>
      <c r="AG230" s="76"/>
      <c r="AH230" s="76"/>
      <c r="AI230" s="76"/>
      <c r="AJ230" s="76"/>
      <c r="AK230" s="76"/>
      <c r="AL230" s="76"/>
      <c r="AM230" s="76"/>
      <c r="AN230" s="76"/>
      <c r="AO230" s="77"/>
      <c r="AP230" s="36" t="s">
        <v>258</v>
      </c>
      <c r="AQ230" s="37"/>
      <c r="AR230" s="37"/>
      <c r="AS230" s="37"/>
      <c r="AT230" s="37"/>
      <c r="AU230" s="37"/>
      <c r="AV230" s="37"/>
      <c r="AW230" s="37"/>
      <c r="AX230" s="37"/>
      <c r="AY230" s="37"/>
      <c r="AZ230" s="37"/>
      <c r="BA230" s="37"/>
      <c r="BB230" s="37"/>
      <c r="BC230" s="37"/>
      <c r="BD230" s="38"/>
      <c r="BE230" s="36" t="s">
        <v>265</v>
      </c>
      <c r="BF230" s="37"/>
      <c r="BG230" s="37"/>
      <c r="BH230" s="37"/>
      <c r="BI230" s="37"/>
      <c r="BJ230" s="37"/>
      <c r="BK230" s="37"/>
      <c r="BL230" s="37"/>
      <c r="BM230" s="37"/>
      <c r="BN230" s="37"/>
      <c r="BO230" s="37"/>
      <c r="BP230" s="37"/>
      <c r="BQ230" s="37"/>
      <c r="BR230" s="37"/>
      <c r="BS230" s="38"/>
    </row>
    <row r="231" spans="1:79" ht="32.1" customHeight="1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 t="s">
        <v>4</v>
      </c>
      <c r="AB231" s="27"/>
      <c r="AC231" s="27"/>
      <c r="AD231" s="27"/>
      <c r="AE231" s="27"/>
      <c r="AF231" s="27" t="s">
        <v>3</v>
      </c>
      <c r="AG231" s="27"/>
      <c r="AH231" s="27"/>
      <c r="AI231" s="27"/>
      <c r="AJ231" s="27"/>
      <c r="AK231" s="27" t="s">
        <v>89</v>
      </c>
      <c r="AL231" s="27"/>
      <c r="AM231" s="27"/>
      <c r="AN231" s="27"/>
      <c r="AO231" s="27"/>
      <c r="AP231" s="27" t="s">
        <v>4</v>
      </c>
      <c r="AQ231" s="27"/>
      <c r="AR231" s="27"/>
      <c r="AS231" s="27"/>
      <c r="AT231" s="27"/>
      <c r="AU231" s="27" t="s">
        <v>3</v>
      </c>
      <c r="AV231" s="27"/>
      <c r="AW231" s="27"/>
      <c r="AX231" s="27"/>
      <c r="AY231" s="27"/>
      <c r="AZ231" s="27" t="s">
        <v>96</v>
      </c>
      <c r="BA231" s="27"/>
      <c r="BB231" s="27"/>
      <c r="BC231" s="27"/>
      <c r="BD231" s="27"/>
      <c r="BE231" s="27" t="s">
        <v>4</v>
      </c>
      <c r="BF231" s="27"/>
      <c r="BG231" s="27"/>
      <c r="BH231" s="27"/>
      <c r="BI231" s="27"/>
      <c r="BJ231" s="27" t="s">
        <v>3</v>
      </c>
      <c r="BK231" s="27"/>
      <c r="BL231" s="27"/>
      <c r="BM231" s="27"/>
      <c r="BN231" s="27"/>
      <c r="BO231" s="27" t="s">
        <v>127</v>
      </c>
      <c r="BP231" s="27"/>
      <c r="BQ231" s="27"/>
      <c r="BR231" s="27"/>
      <c r="BS231" s="27"/>
    </row>
    <row r="232" spans="1:79" ht="15" customHeight="1">
      <c r="A232" s="27">
        <v>1</v>
      </c>
      <c r="B232" s="27"/>
      <c r="C232" s="27"/>
      <c r="D232" s="27"/>
      <c r="E232" s="27"/>
      <c r="F232" s="27"/>
      <c r="G232" s="27">
        <v>2</v>
      </c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>
        <v>3</v>
      </c>
      <c r="U232" s="27"/>
      <c r="V232" s="27"/>
      <c r="W232" s="27"/>
      <c r="X232" s="27"/>
      <c r="Y232" s="27"/>
      <c r="Z232" s="27"/>
      <c r="AA232" s="27">
        <v>4</v>
      </c>
      <c r="AB232" s="27"/>
      <c r="AC232" s="27"/>
      <c r="AD232" s="27"/>
      <c r="AE232" s="27"/>
      <c r="AF232" s="27">
        <v>5</v>
      </c>
      <c r="AG232" s="27"/>
      <c r="AH232" s="27"/>
      <c r="AI232" s="27"/>
      <c r="AJ232" s="27"/>
      <c r="AK232" s="27">
        <v>6</v>
      </c>
      <c r="AL232" s="27"/>
      <c r="AM232" s="27"/>
      <c r="AN232" s="27"/>
      <c r="AO232" s="27"/>
      <c r="AP232" s="27">
        <v>7</v>
      </c>
      <c r="AQ232" s="27"/>
      <c r="AR232" s="27"/>
      <c r="AS232" s="27"/>
      <c r="AT232" s="27"/>
      <c r="AU232" s="27">
        <v>8</v>
      </c>
      <c r="AV232" s="27"/>
      <c r="AW232" s="27"/>
      <c r="AX232" s="27"/>
      <c r="AY232" s="27"/>
      <c r="AZ232" s="27">
        <v>9</v>
      </c>
      <c r="BA232" s="27"/>
      <c r="BB232" s="27"/>
      <c r="BC232" s="27"/>
      <c r="BD232" s="27"/>
      <c r="BE232" s="27">
        <v>10</v>
      </c>
      <c r="BF232" s="27"/>
      <c r="BG232" s="27"/>
      <c r="BH232" s="27"/>
      <c r="BI232" s="27"/>
      <c r="BJ232" s="27">
        <v>11</v>
      </c>
      <c r="BK232" s="27"/>
      <c r="BL232" s="27"/>
      <c r="BM232" s="27"/>
      <c r="BN232" s="27"/>
      <c r="BO232" s="27">
        <v>12</v>
      </c>
      <c r="BP232" s="27"/>
      <c r="BQ232" s="27"/>
      <c r="BR232" s="27"/>
      <c r="BS232" s="27"/>
    </row>
    <row r="233" spans="1:79" s="1" customFormat="1" ht="15" hidden="1" customHeight="1">
      <c r="A233" s="26" t="s">
        <v>69</v>
      </c>
      <c r="B233" s="26"/>
      <c r="C233" s="26"/>
      <c r="D233" s="26"/>
      <c r="E233" s="26"/>
      <c r="F233" s="26"/>
      <c r="G233" s="61" t="s">
        <v>57</v>
      </c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61"/>
      <c r="T233" s="61" t="s">
        <v>79</v>
      </c>
      <c r="U233" s="61"/>
      <c r="V233" s="61"/>
      <c r="W233" s="61"/>
      <c r="X233" s="61"/>
      <c r="Y233" s="61"/>
      <c r="Z233" s="61"/>
      <c r="AA233" s="30" t="s">
        <v>65</v>
      </c>
      <c r="AB233" s="30"/>
      <c r="AC233" s="30"/>
      <c r="AD233" s="30"/>
      <c r="AE233" s="30"/>
      <c r="AF233" s="30" t="s">
        <v>66</v>
      </c>
      <c r="AG233" s="30"/>
      <c r="AH233" s="30"/>
      <c r="AI233" s="30"/>
      <c r="AJ233" s="30"/>
      <c r="AK233" s="50" t="s">
        <v>122</v>
      </c>
      <c r="AL233" s="50"/>
      <c r="AM233" s="50"/>
      <c r="AN233" s="50"/>
      <c r="AO233" s="50"/>
      <c r="AP233" s="30" t="s">
        <v>67</v>
      </c>
      <c r="AQ233" s="30"/>
      <c r="AR233" s="30"/>
      <c r="AS233" s="30"/>
      <c r="AT233" s="30"/>
      <c r="AU233" s="30" t="s">
        <v>68</v>
      </c>
      <c r="AV233" s="30"/>
      <c r="AW233" s="30"/>
      <c r="AX233" s="30"/>
      <c r="AY233" s="30"/>
      <c r="AZ233" s="50" t="s">
        <v>122</v>
      </c>
      <c r="BA233" s="50"/>
      <c r="BB233" s="50"/>
      <c r="BC233" s="50"/>
      <c r="BD233" s="50"/>
      <c r="BE233" s="30" t="s">
        <v>58</v>
      </c>
      <c r="BF233" s="30"/>
      <c r="BG233" s="30"/>
      <c r="BH233" s="30"/>
      <c r="BI233" s="30"/>
      <c r="BJ233" s="30" t="s">
        <v>59</v>
      </c>
      <c r="BK233" s="30"/>
      <c r="BL233" s="30"/>
      <c r="BM233" s="30"/>
      <c r="BN233" s="30"/>
      <c r="BO233" s="50" t="s">
        <v>122</v>
      </c>
      <c r="BP233" s="50"/>
      <c r="BQ233" s="50"/>
      <c r="BR233" s="50"/>
      <c r="BS233" s="50"/>
      <c r="CA233" s="1" t="s">
        <v>44</v>
      </c>
    </row>
    <row r="234" spans="1:79" s="99" customFormat="1" ht="63.75" customHeight="1">
      <c r="A234" s="110">
        <v>1</v>
      </c>
      <c r="B234" s="110"/>
      <c r="C234" s="110"/>
      <c r="D234" s="110"/>
      <c r="E234" s="110"/>
      <c r="F234" s="110"/>
      <c r="G234" s="92" t="s">
        <v>239</v>
      </c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4"/>
      <c r="T234" s="122" t="s">
        <v>240</v>
      </c>
      <c r="U234" s="123"/>
      <c r="V234" s="123"/>
      <c r="W234" s="123"/>
      <c r="X234" s="123"/>
      <c r="Y234" s="123"/>
      <c r="Z234" s="124"/>
      <c r="AA234" s="121">
        <v>0</v>
      </c>
      <c r="AB234" s="121"/>
      <c r="AC234" s="121"/>
      <c r="AD234" s="121"/>
      <c r="AE234" s="121"/>
      <c r="AF234" s="121">
        <v>31132048.75</v>
      </c>
      <c r="AG234" s="121"/>
      <c r="AH234" s="121"/>
      <c r="AI234" s="121"/>
      <c r="AJ234" s="121"/>
      <c r="AK234" s="121">
        <f>IF(ISNUMBER(AA234),AA234,0)+IF(ISNUMBER(AF234),AF234,0)</f>
        <v>31132048.75</v>
      </c>
      <c r="AL234" s="121"/>
      <c r="AM234" s="121"/>
      <c r="AN234" s="121"/>
      <c r="AO234" s="121"/>
      <c r="AP234" s="121">
        <v>0</v>
      </c>
      <c r="AQ234" s="121"/>
      <c r="AR234" s="121"/>
      <c r="AS234" s="121"/>
      <c r="AT234" s="121"/>
      <c r="AU234" s="121">
        <v>0</v>
      </c>
      <c r="AV234" s="121"/>
      <c r="AW234" s="121"/>
      <c r="AX234" s="121"/>
      <c r="AY234" s="121"/>
      <c r="AZ234" s="121">
        <f>IF(ISNUMBER(AP234),AP234,0)+IF(ISNUMBER(AU234),AU234,0)</f>
        <v>0</v>
      </c>
      <c r="BA234" s="121"/>
      <c r="BB234" s="121"/>
      <c r="BC234" s="121"/>
      <c r="BD234" s="121"/>
      <c r="BE234" s="121">
        <v>0</v>
      </c>
      <c r="BF234" s="121"/>
      <c r="BG234" s="121"/>
      <c r="BH234" s="121"/>
      <c r="BI234" s="121"/>
      <c r="BJ234" s="121">
        <v>0</v>
      </c>
      <c r="BK234" s="121"/>
      <c r="BL234" s="121"/>
      <c r="BM234" s="121"/>
      <c r="BN234" s="121"/>
      <c r="BO234" s="121">
        <f>IF(ISNUMBER(BE234),BE234,0)+IF(ISNUMBER(BJ234),BJ234,0)</f>
        <v>0</v>
      </c>
      <c r="BP234" s="121"/>
      <c r="BQ234" s="121"/>
      <c r="BR234" s="121"/>
      <c r="BS234" s="121"/>
      <c r="CA234" s="99" t="s">
        <v>45</v>
      </c>
    </row>
    <row r="235" spans="1:79" s="99" customFormat="1" ht="63.75" customHeight="1">
      <c r="A235" s="110">
        <v>2</v>
      </c>
      <c r="B235" s="110"/>
      <c r="C235" s="110"/>
      <c r="D235" s="110"/>
      <c r="E235" s="110"/>
      <c r="F235" s="110"/>
      <c r="G235" s="92" t="s">
        <v>241</v>
      </c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4"/>
      <c r="T235" s="122" t="s">
        <v>242</v>
      </c>
      <c r="U235" s="93"/>
      <c r="V235" s="93"/>
      <c r="W235" s="93"/>
      <c r="X235" s="93"/>
      <c r="Y235" s="93"/>
      <c r="Z235" s="94"/>
      <c r="AA235" s="121">
        <v>0</v>
      </c>
      <c r="AB235" s="121"/>
      <c r="AC235" s="121"/>
      <c r="AD235" s="121"/>
      <c r="AE235" s="121"/>
      <c r="AF235" s="121">
        <v>0</v>
      </c>
      <c r="AG235" s="121"/>
      <c r="AH235" s="121"/>
      <c r="AI235" s="121"/>
      <c r="AJ235" s="121"/>
      <c r="AK235" s="121">
        <f>IF(ISNUMBER(AA235),AA235,0)+IF(ISNUMBER(AF235),AF235,0)</f>
        <v>0</v>
      </c>
      <c r="AL235" s="121"/>
      <c r="AM235" s="121"/>
      <c r="AN235" s="121"/>
      <c r="AO235" s="121"/>
      <c r="AP235" s="121">
        <v>0</v>
      </c>
      <c r="AQ235" s="121"/>
      <c r="AR235" s="121"/>
      <c r="AS235" s="121"/>
      <c r="AT235" s="121"/>
      <c r="AU235" s="121">
        <v>17343650.149999999</v>
      </c>
      <c r="AV235" s="121"/>
      <c r="AW235" s="121"/>
      <c r="AX235" s="121"/>
      <c r="AY235" s="121"/>
      <c r="AZ235" s="121">
        <f>IF(ISNUMBER(AP235),AP235,0)+IF(ISNUMBER(AU235),AU235,0)</f>
        <v>17343650.149999999</v>
      </c>
      <c r="BA235" s="121"/>
      <c r="BB235" s="121"/>
      <c r="BC235" s="121"/>
      <c r="BD235" s="121"/>
      <c r="BE235" s="121">
        <v>0</v>
      </c>
      <c r="BF235" s="121"/>
      <c r="BG235" s="121"/>
      <c r="BH235" s="121"/>
      <c r="BI235" s="121"/>
      <c r="BJ235" s="121">
        <v>34800286</v>
      </c>
      <c r="BK235" s="121"/>
      <c r="BL235" s="121"/>
      <c r="BM235" s="121"/>
      <c r="BN235" s="121"/>
      <c r="BO235" s="121">
        <f>IF(ISNUMBER(BE235),BE235,0)+IF(ISNUMBER(BJ235),BJ235,0)</f>
        <v>34800286</v>
      </c>
      <c r="BP235" s="121"/>
      <c r="BQ235" s="121"/>
      <c r="BR235" s="121"/>
      <c r="BS235" s="121"/>
    </row>
    <row r="236" spans="1:79" s="6" customFormat="1" ht="12.75" customHeight="1">
      <c r="A236" s="85"/>
      <c r="B236" s="85"/>
      <c r="C236" s="85"/>
      <c r="D236" s="85"/>
      <c r="E236" s="85"/>
      <c r="F236" s="85"/>
      <c r="G236" s="100" t="s">
        <v>147</v>
      </c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2"/>
      <c r="T236" s="125"/>
      <c r="U236" s="101"/>
      <c r="V236" s="101"/>
      <c r="W236" s="101"/>
      <c r="X236" s="101"/>
      <c r="Y236" s="101"/>
      <c r="Z236" s="102"/>
      <c r="AA236" s="120">
        <v>0</v>
      </c>
      <c r="AB236" s="120"/>
      <c r="AC236" s="120"/>
      <c r="AD236" s="120"/>
      <c r="AE236" s="120"/>
      <c r="AF236" s="120">
        <v>31132048.75</v>
      </c>
      <c r="AG236" s="120"/>
      <c r="AH236" s="120"/>
      <c r="AI236" s="120"/>
      <c r="AJ236" s="120"/>
      <c r="AK236" s="120">
        <f>IF(ISNUMBER(AA236),AA236,0)+IF(ISNUMBER(AF236),AF236,0)</f>
        <v>31132048.75</v>
      </c>
      <c r="AL236" s="120"/>
      <c r="AM236" s="120"/>
      <c r="AN236" s="120"/>
      <c r="AO236" s="120"/>
      <c r="AP236" s="120">
        <v>0</v>
      </c>
      <c r="AQ236" s="120"/>
      <c r="AR236" s="120"/>
      <c r="AS236" s="120"/>
      <c r="AT236" s="120"/>
      <c r="AU236" s="120">
        <v>17343650.149999999</v>
      </c>
      <c r="AV236" s="120"/>
      <c r="AW236" s="120"/>
      <c r="AX236" s="120"/>
      <c r="AY236" s="120"/>
      <c r="AZ236" s="120">
        <f>IF(ISNUMBER(AP236),AP236,0)+IF(ISNUMBER(AU236),AU236,0)</f>
        <v>17343650.149999999</v>
      </c>
      <c r="BA236" s="120"/>
      <c r="BB236" s="120"/>
      <c r="BC236" s="120"/>
      <c r="BD236" s="120"/>
      <c r="BE236" s="120">
        <v>0</v>
      </c>
      <c r="BF236" s="120"/>
      <c r="BG236" s="120"/>
      <c r="BH236" s="120"/>
      <c r="BI236" s="120"/>
      <c r="BJ236" s="120">
        <v>34800286</v>
      </c>
      <c r="BK236" s="120"/>
      <c r="BL236" s="120"/>
      <c r="BM236" s="120"/>
      <c r="BN236" s="120"/>
      <c r="BO236" s="120">
        <f>IF(ISNUMBER(BE236),BE236,0)+IF(ISNUMBER(BJ236),BJ236,0)</f>
        <v>34800286</v>
      </c>
      <c r="BP236" s="120"/>
      <c r="BQ236" s="120"/>
      <c r="BR236" s="120"/>
      <c r="BS236" s="120"/>
    </row>
    <row r="238" spans="1:79" ht="13.5" customHeight="1">
      <c r="A238" s="29" t="s">
        <v>287</v>
      </c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</row>
    <row r="239" spans="1:79" ht="15" customHeight="1">
      <c r="A239" s="44" t="s">
        <v>254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44"/>
      <c r="AB239" s="44"/>
      <c r="AC239" s="44"/>
      <c r="AD239" s="44"/>
      <c r="AE239" s="44"/>
      <c r="AF239" s="44"/>
      <c r="AG239" s="44"/>
      <c r="AH239" s="44"/>
      <c r="AI239" s="44"/>
      <c r="AJ239" s="44"/>
      <c r="AK239" s="44"/>
      <c r="AL239" s="44"/>
      <c r="AM239" s="44"/>
      <c r="AN239" s="44"/>
      <c r="AO239" s="44"/>
      <c r="AP239" s="44"/>
      <c r="AQ239" s="44"/>
      <c r="AR239" s="44"/>
      <c r="AS239" s="44"/>
      <c r="AT239" s="44"/>
      <c r="AU239" s="44"/>
      <c r="AV239" s="44"/>
      <c r="AW239" s="44"/>
      <c r="AX239" s="44"/>
      <c r="AY239" s="44"/>
      <c r="AZ239" s="44"/>
      <c r="BA239" s="44"/>
      <c r="BB239" s="44"/>
      <c r="BC239" s="44"/>
      <c r="BD239" s="44"/>
    </row>
    <row r="240" spans="1:79" ht="15" customHeight="1">
      <c r="A240" s="27" t="s">
        <v>6</v>
      </c>
      <c r="B240" s="27"/>
      <c r="C240" s="27"/>
      <c r="D240" s="27"/>
      <c r="E240" s="27"/>
      <c r="F240" s="27"/>
      <c r="G240" s="27" t="s">
        <v>126</v>
      </c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 t="s">
        <v>13</v>
      </c>
      <c r="U240" s="27"/>
      <c r="V240" s="27"/>
      <c r="W240" s="27"/>
      <c r="X240" s="27"/>
      <c r="Y240" s="27"/>
      <c r="Z240" s="27"/>
      <c r="AA240" s="36" t="s">
        <v>276</v>
      </c>
      <c r="AB240" s="76"/>
      <c r="AC240" s="76"/>
      <c r="AD240" s="76"/>
      <c r="AE240" s="76"/>
      <c r="AF240" s="76"/>
      <c r="AG240" s="76"/>
      <c r="AH240" s="76"/>
      <c r="AI240" s="76"/>
      <c r="AJ240" s="76"/>
      <c r="AK240" s="76"/>
      <c r="AL240" s="76"/>
      <c r="AM240" s="76"/>
      <c r="AN240" s="76"/>
      <c r="AO240" s="77"/>
      <c r="AP240" s="36" t="s">
        <v>281</v>
      </c>
      <c r="AQ240" s="37"/>
      <c r="AR240" s="37"/>
      <c r="AS240" s="37"/>
      <c r="AT240" s="37"/>
      <c r="AU240" s="37"/>
      <c r="AV240" s="37"/>
      <c r="AW240" s="37"/>
      <c r="AX240" s="37"/>
      <c r="AY240" s="37"/>
      <c r="AZ240" s="37"/>
      <c r="BA240" s="37"/>
      <c r="BB240" s="37"/>
      <c r="BC240" s="37"/>
      <c r="BD240" s="38"/>
    </row>
    <row r="241" spans="1:79" ht="32.1" customHeight="1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 t="s">
        <v>4</v>
      </c>
      <c r="AB241" s="27"/>
      <c r="AC241" s="27"/>
      <c r="AD241" s="27"/>
      <c r="AE241" s="27"/>
      <c r="AF241" s="27" t="s">
        <v>3</v>
      </c>
      <c r="AG241" s="27"/>
      <c r="AH241" s="27"/>
      <c r="AI241" s="27"/>
      <c r="AJ241" s="27"/>
      <c r="AK241" s="27" t="s">
        <v>89</v>
      </c>
      <c r="AL241" s="27"/>
      <c r="AM241" s="27"/>
      <c r="AN241" s="27"/>
      <c r="AO241" s="27"/>
      <c r="AP241" s="27" t="s">
        <v>4</v>
      </c>
      <c r="AQ241" s="27"/>
      <c r="AR241" s="27"/>
      <c r="AS241" s="27"/>
      <c r="AT241" s="27"/>
      <c r="AU241" s="27" t="s">
        <v>3</v>
      </c>
      <c r="AV241" s="27"/>
      <c r="AW241" s="27"/>
      <c r="AX241" s="27"/>
      <c r="AY241" s="27"/>
      <c r="AZ241" s="27" t="s">
        <v>96</v>
      </c>
      <c r="BA241" s="27"/>
      <c r="BB241" s="27"/>
      <c r="BC241" s="27"/>
      <c r="BD241" s="27"/>
    </row>
    <row r="242" spans="1:79" ht="15" customHeight="1">
      <c r="A242" s="27">
        <v>1</v>
      </c>
      <c r="B242" s="27"/>
      <c r="C242" s="27"/>
      <c r="D242" s="27"/>
      <c r="E242" s="27"/>
      <c r="F242" s="27"/>
      <c r="G242" s="27">
        <v>2</v>
      </c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>
        <v>3</v>
      </c>
      <c r="U242" s="27"/>
      <c r="V242" s="27"/>
      <c r="W242" s="27"/>
      <c r="X242" s="27"/>
      <c r="Y242" s="27"/>
      <c r="Z242" s="27"/>
      <c r="AA242" s="27">
        <v>4</v>
      </c>
      <c r="AB242" s="27"/>
      <c r="AC242" s="27"/>
      <c r="AD242" s="27"/>
      <c r="AE242" s="27"/>
      <c r="AF242" s="27">
        <v>5</v>
      </c>
      <c r="AG242" s="27"/>
      <c r="AH242" s="27"/>
      <c r="AI242" s="27"/>
      <c r="AJ242" s="27"/>
      <c r="AK242" s="27">
        <v>6</v>
      </c>
      <c r="AL242" s="27"/>
      <c r="AM242" s="27"/>
      <c r="AN242" s="27"/>
      <c r="AO242" s="27"/>
      <c r="AP242" s="27">
        <v>7</v>
      </c>
      <c r="AQ242" s="27"/>
      <c r="AR242" s="27"/>
      <c r="AS242" s="27"/>
      <c r="AT242" s="27"/>
      <c r="AU242" s="27">
        <v>8</v>
      </c>
      <c r="AV242" s="27"/>
      <c r="AW242" s="27"/>
      <c r="AX242" s="27"/>
      <c r="AY242" s="27"/>
      <c r="AZ242" s="27">
        <v>9</v>
      </c>
      <c r="BA242" s="27"/>
      <c r="BB242" s="27"/>
      <c r="BC242" s="27"/>
      <c r="BD242" s="27"/>
    </row>
    <row r="243" spans="1:79" s="1" customFormat="1" ht="12" hidden="1" customHeight="1">
      <c r="A243" s="26" t="s">
        <v>69</v>
      </c>
      <c r="B243" s="26"/>
      <c r="C243" s="26"/>
      <c r="D243" s="26"/>
      <c r="E243" s="26"/>
      <c r="F243" s="26"/>
      <c r="G243" s="61" t="s">
        <v>57</v>
      </c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 t="s">
        <v>79</v>
      </c>
      <c r="U243" s="61"/>
      <c r="V243" s="61"/>
      <c r="W243" s="61"/>
      <c r="X243" s="61"/>
      <c r="Y243" s="61"/>
      <c r="Z243" s="61"/>
      <c r="AA243" s="30" t="s">
        <v>60</v>
      </c>
      <c r="AB243" s="30"/>
      <c r="AC243" s="30"/>
      <c r="AD243" s="30"/>
      <c r="AE243" s="30"/>
      <c r="AF243" s="30" t="s">
        <v>61</v>
      </c>
      <c r="AG243" s="30"/>
      <c r="AH243" s="30"/>
      <c r="AI243" s="30"/>
      <c r="AJ243" s="30"/>
      <c r="AK243" s="50" t="s">
        <v>122</v>
      </c>
      <c r="AL243" s="50"/>
      <c r="AM243" s="50"/>
      <c r="AN243" s="50"/>
      <c r="AO243" s="50"/>
      <c r="AP243" s="30" t="s">
        <v>62</v>
      </c>
      <c r="AQ243" s="30"/>
      <c r="AR243" s="30"/>
      <c r="AS243" s="30"/>
      <c r="AT243" s="30"/>
      <c r="AU243" s="30" t="s">
        <v>63</v>
      </c>
      <c r="AV243" s="30"/>
      <c r="AW243" s="30"/>
      <c r="AX243" s="30"/>
      <c r="AY243" s="30"/>
      <c r="AZ243" s="50" t="s">
        <v>122</v>
      </c>
      <c r="BA243" s="50"/>
      <c r="BB243" s="50"/>
      <c r="BC243" s="50"/>
      <c r="BD243" s="50"/>
      <c r="CA243" s="1" t="s">
        <v>46</v>
      </c>
    </row>
    <row r="244" spans="1:79" s="99" customFormat="1" ht="63.75" customHeight="1">
      <c r="A244" s="110">
        <v>1</v>
      </c>
      <c r="B244" s="110"/>
      <c r="C244" s="110"/>
      <c r="D244" s="110"/>
      <c r="E244" s="110"/>
      <c r="F244" s="110"/>
      <c r="G244" s="92" t="s">
        <v>239</v>
      </c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4"/>
      <c r="T244" s="122" t="s">
        <v>240</v>
      </c>
      <c r="U244" s="123"/>
      <c r="V244" s="123"/>
      <c r="W244" s="123"/>
      <c r="X244" s="123"/>
      <c r="Y244" s="123"/>
      <c r="Z244" s="124"/>
      <c r="AA244" s="121">
        <v>0</v>
      </c>
      <c r="AB244" s="121"/>
      <c r="AC244" s="121"/>
      <c r="AD244" s="121"/>
      <c r="AE244" s="121"/>
      <c r="AF244" s="121">
        <v>0</v>
      </c>
      <c r="AG244" s="121"/>
      <c r="AH244" s="121"/>
      <c r="AI244" s="121"/>
      <c r="AJ244" s="121"/>
      <c r="AK244" s="121">
        <f>IF(ISNUMBER(AA244),AA244,0)+IF(ISNUMBER(AF244),AF244,0)</f>
        <v>0</v>
      </c>
      <c r="AL244" s="121"/>
      <c r="AM244" s="121"/>
      <c r="AN244" s="121"/>
      <c r="AO244" s="121"/>
      <c r="AP244" s="121">
        <v>0</v>
      </c>
      <c r="AQ244" s="121"/>
      <c r="AR244" s="121"/>
      <c r="AS244" s="121"/>
      <c r="AT244" s="121"/>
      <c r="AU244" s="121">
        <v>0</v>
      </c>
      <c r="AV244" s="121"/>
      <c r="AW244" s="121"/>
      <c r="AX244" s="121"/>
      <c r="AY244" s="121"/>
      <c r="AZ244" s="121">
        <f>IF(ISNUMBER(AP244),AP244,0)+IF(ISNUMBER(AU244),AU244,0)</f>
        <v>0</v>
      </c>
      <c r="BA244" s="121"/>
      <c r="BB244" s="121"/>
      <c r="BC244" s="121"/>
      <c r="BD244" s="121"/>
      <c r="CA244" s="99" t="s">
        <v>47</v>
      </c>
    </row>
    <row r="245" spans="1:79" s="99" customFormat="1" ht="63.75" customHeight="1">
      <c r="A245" s="110">
        <v>2</v>
      </c>
      <c r="B245" s="110"/>
      <c r="C245" s="110"/>
      <c r="D245" s="110"/>
      <c r="E245" s="110"/>
      <c r="F245" s="110"/>
      <c r="G245" s="92" t="s">
        <v>241</v>
      </c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4"/>
      <c r="T245" s="122" t="s">
        <v>242</v>
      </c>
      <c r="U245" s="93"/>
      <c r="V245" s="93"/>
      <c r="W245" s="93"/>
      <c r="X245" s="93"/>
      <c r="Y245" s="93"/>
      <c r="Z245" s="94"/>
      <c r="AA245" s="121">
        <v>0</v>
      </c>
      <c r="AB245" s="121"/>
      <c r="AC245" s="121"/>
      <c r="AD245" s="121"/>
      <c r="AE245" s="121"/>
      <c r="AF245" s="121">
        <v>10000000</v>
      </c>
      <c r="AG245" s="121"/>
      <c r="AH245" s="121"/>
      <c r="AI245" s="121"/>
      <c r="AJ245" s="121"/>
      <c r="AK245" s="121">
        <f>IF(ISNUMBER(AA245),AA245,0)+IF(ISNUMBER(AF245),AF245,0)</f>
        <v>10000000</v>
      </c>
      <c r="AL245" s="121"/>
      <c r="AM245" s="121"/>
      <c r="AN245" s="121"/>
      <c r="AO245" s="121"/>
      <c r="AP245" s="121">
        <v>0</v>
      </c>
      <c r="AQ245" s="121"/>
      <c r="AR245" s="121"/>
      <c r="AS245" s="121"/>
      <c r="AT245" s="121"/>
      <c r="AU245" s="121">
        <v>11261522</v>
      </c>
      <c r="AV245" s="121"/>
      <c r="AW245" s="121"/>
      <c r="AX245" s="121"/>
      <c r="AY245" s="121"/>
      <c r="AZ245" s="121">
        <f>IF(ISNUMBER(AP245),AP245,0)+IF(ISNUMBER(AU245),AU245,0)</f>
        <v>11261522</v>
      </c>
      <c r="BA245" s="121"/>
      <c r="BB245" s="121"/>
      <c r="BC245" s="121"/>
      <c r="BD245" s="121"/>
    </row>
    <row r="246" spans="1:79" s="6" customFormat="1">
      <c r="A246" s="85"/>
      <c r="B246" s="85"/>
      <c r="C246" s="85"/>
      <c r="D246" s="85"/>
      <c r="E246" s="85"/>
      <c r="F246" s="85"/>
      <c r="G246" s="100" t="s">
        <v>147</v>
      </c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2"/>
      <c r="T246" s="125"/>
      <c r="U246" s="101"/>
      <c r="V246" s="101"/>
      <c r="W246" s="101"/>
      <c r="X246" s="101"/>
      <c r="Y246" s="101"/>
      <c r="Z246" s="102"/>
      <c r="AA246" s="120">
        <v>0</v>
      </c>
      <c r="AB246" s="120"/>
      <c r="AC246" s="120"/>
      <c r="AD246" s="120"/>
      <c r="AE246" s="120"/>
      <c r="AF246" s="120">
        <v>10000000</v>
      </c>
      <c r="AG246" s="120"/>
      <c r="AH246" s="120"/>
      <c r="AI246" s="120"/>
      <c r="AJ246" s="120"/>
      <c r="AK246" s="120">
        <f>IF(ISNUMBER(AA246),AA246,0)+IF(ISNUMBER(AF246),AF246,0)</f>
        <v>10000000</v>
      </c>
      <c r="AL246" s="120"/>
      <c r="AM246" s="120"/>
      <c r="AN246" s="120"/>
      <c r="AO246" s="120"/>
      <c r="AP246" s="120">
        <v>0</v>
      </c>
      <c r="AQ246" s="120"/>
      <c r="AR246" s="120"/>
      <c r="AS246" s="120"/>
      <c r="AT246" s="120"/>
      <c r="AU246" s="120">
        <v>11261522</v>
      </c>
      <c r="AV246" s="120"/>
      <c r="AW246" s="120"/>
      <c r="AX246" s="120"/>
      <c r="AY246" s="120"/>
      <c r="AZ246" s="120">
        <f>IF(ISNUMBER(AP246),AP246,0)+IF(ISNUMBER(AU246),AU246,0)</f>
        <v>11261522</v>
      </c>
      <c r="BA246" s="120"/>
      <c r="BB246" s="120"/>
      <c r="BC246" s="120"/>
      <c r="BD246" s="120"/>
    </row>
    <row r="249" spans="1:79" ht="14.25" customHeight="1">
      <c r="A249" s="29" t="s">
        <v>288</v>
      </c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</row>
    <row r="250" spans="1:79" ht="15" customHeight="1">
      <c r="A250" s="44" t="s">
        <v>254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75"/>
      <c r="AB250" s="75"/>
      <c r="AC250" s="75"/>
      <c r="AD250" s="75"/>
      <c r="AE250" s="75"/>
      <c r="AF250" s="75"/>
      <c r="AG250" s="75"/>
      <c r="AH250" s="75"/>
      <c r="AI250" s="75"/>
      <c r="AJ250" s="75"/>
      <c r="AK250" s="75"/>
      <c r="AL250" s="75"/>
      <c r="AM250" s="75"/>
      <c r="AN250" s="75"/>
      <c r="AO250" s="75"/>
      <c r="AP250" s="75"/>
      <c r="AQ250" s="75"/>
      <c r="AR250" s="75"/>
      <c r="AS250" s="75"/>
      <c r="AT250" s="75"/>
      <c r="AU250" s="75"/>
      <c r="AV250" s="75"/>
      <c r="AW250" s="75"/>
      <c r="AX250" s="75"/>
      <c r="AY250" s="75"/>
      <c r="AZ250" s="75"/>
      <c r="BA250" s="75"/>
      <c r="BB250" s="75"/>
      <c r="BC250" s="75"/>
      <c r="BD250" s="75"/>
      <c r="BE250" s="75"/>
      <c r="BF250" s="75"/>
      <c r="BG250" s="75"/>
      <c r="BH250" s="75"/>
      <c r="BI250" s="75"/>
      <c r="BJ250" s="75"/>
      <c r="BK250" s="75"/>
      <c r="BL250" s="75"/>
      <c r="BM250" s="75"/>
    </row>
    <row r="251" spans="1:79" ht="23.1" customHeight="1">
      <c r="A251" s="27" t="s">
        <v>128</v>
      </c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54" t="s">
        <v>129</v>
      </c>
      <c r="O251" s="55"/>
      <c r="P251" s="55"/>
      <c r="Q251" s="55"/>
      <c r="R251" s="55"/>
      <c r="S251" s="55"/>
      <c r="T251" s="55"/>
      <c r="U251" s="56"/>
      <c r="V251" s="54" t="s">
        <v>130</v>
      </c>
      <c r="W251" s="55"/>
      <c r="X251" s="55"/>
      <c r="Y251" s="55"/>
      <c r="Z251" s="56"/>
      <c r="AA251" s="27" t="s">
        <v>255</v>
      </c>
      <c r="AB251" s="27"/>
      <c r="AC251" s="27"/>
      <c r="AD251" s="27"/>
      <c r="AE251" s="27"/>
      <c r="AF251" s="27"/>
      <c r="AG251" s="27"/>
      <c r="AH251" s="27"/>
      <c r="AI251" s="27"/>
      <c r="AJ251" s="27" t="s">
        <v>258</v>
      </c>
      <c r="AK251" s="27"/>
      <c r="AL251" s="27"/>
      <c r="AM251" s="27"/>
      <c r="AN251" s="27"/>
      <c r="AO251" s="27"/>
      <c r="AP251" s="27"/>
      <c r="AQ251" s="27"/>
      <c r="AR251" s="27"/>
      <c r="AS251" s="27" t="s">
        <v>265</v>
      </c>
      <c r="AT251" s="27"/>
      <c r="AU251" s="27"/>
      <c r="AV251" s="27"/>
      <c r="AW251" s="27"/>
      <c r="AX251" s="27"/>
      <c r="AY251" s="27"/>
      <c r="AZ251" s="27"/>
      <c r="BA251" s="27"/>
      <c r="BB251" s="27" t="s">
        <v>276</v>
      </c>
      <c r="BC251" s="27"/>
      <c r="BD251" s="27"/>
      <c r="BE251" s="27"/>
      <c r="BF251" s="27"/>
      <c r="BG251" s="27"/>
      <c r="BH251" s="27"/>
      <c r="BI251" s="27"/>
      <c r="BJ251" s="27"/>
      <c r="BK251" s="27" t="s">
        <v>281</v>
      </c>
      <c r="BL251" s="27"/>
      <c r="BM251" s="27"/>
      <c r="BN251" s="27"/>
      <c r="BO251" s="27"/>
      <c r="BP251" s="27"/>
      <c r="BQ251" s="27"/>
      <c r="BR251" s="27"/>
      <c r="BS251" s="27"/>
    </row>
    <row r="252" spans="1:79" ht="95.25" customHeight="1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57"/>
      <c r="O252" s="58"/>
      <c r="P252" s="58"/>
      <c r="Q252" s="58"/>
      <c r="R252" s="58"/>
      <c r="S252" s="58"/>
      <c r="T252" s="58"/>
      <c r="U252" s="59"/>
      <c r="V252" s="57"/>
      <c r="W252" s="58"/>
      <c r="X252" s="58"/>
      <c r="Y252" s="58"/>
      <c r="Z252" s="59"/>
      <c r="AA252" s="74" t="s">
        <v>133</v>
      </c>
      <c r="AB252" s="74"/>
      <c r="AC252" s="74"/>
      <c r="AD252" s="74"/>
      <c r="AE252" s="74"/>
      <c r="AF252" s="74" t="s">
        <v>134</v>
      </c>
      <c r="AG252" s="74"/>
      <c r="AH252" s="74"/>
      <c r="AI252" s="74"/>
      <c r="AJ252" s="74" t="s">
        <v>133</v>
      </c>
      <c r="AK252" s="74"/>
      <c r="AL252" s="74"/>
      <c r="AM252" s="74"/>
      <c r="AN252" s="74"/>
      <c r="AO252" s="74" t="s">
        <v>134</v>
      </c>
      <c r="AP252" s="74"/>
      <c r="AQ252" s="74"/>
      <c r="AR252" s="74"/>
      <c r="AS252" s="74" t="s">
        <v>133</v>
      </c>
      <c r="AT252" s="74"/>
      <c r="AU252" s="74"/>
      <c r="AV252" s="74"/>
      <c r="AW252" s="74"/>
      <c r="AX252" s="74" t="s">
        <v>134</v>
      </c>
      <c r="AY252" s="74"/>
      <c r="AZ252" s="74"/>
      <c r="BA252" s="74"/>
      <c r="BB252" s="74" t="s">
        <v>133</v>
      </c>
      <c r="BC252" s="74"/>
      <c r="BD252" s="74"/>
      <c r="BE252" s="74"/>
      <c r="BF252" s="74"/>
      <c r="BG252" s="74" t="s">
        <v>134</v>
      </c>
      <c r="BH252" s="74"/>
      <c r="BI252" s="74"/>
      <c r="BJ252" s="74"/>
      <c r="BK252" s="74" t="s">
        <v>133</v>
      </c>
      <c r="BL252" s="74"/>
      <c r="BM252" s="74"/>
      <c r="BN252" s="74"/>
      <c r="BO252" s="74"/>
      <c r="BP252" s="74" t="s">
        <v>134</v>
      </c>
      <c r="BQ252" s="74"/>
      <c r="BR252" s="74"/>
      <c r="BS252" s="74"/>
    </row>
    <row r="253" spans="1:79" ht="15" customHeight="1">
      <c r="A253" s="27">
        <v>1</v>
      </c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36">
        <v>2</v>
      </c>
      <c r="O253" s="37"/>
      <c r="P253" s="37"/>
      <c r="Q253" s="37"/>
      <c r="R253" s="37"/>
      <c r="S253" s="37"/>
      <c r="T253" s="37"/>
      <c r="U253" s="38"/>
      <c r="V253" s="27">
        <v>3</v>
      </c>
      <c r="W253" s="27"/>
      <c r="X253" s="27"/>
      <c r="Y253" s="27"/>
      <c r="Z253" s="27"/>
      <c r="AA253" s="27">
        <v>4</v>
      </c>
      <c r="AB253" s="27"/>
      <c r="AC253" s="27"/>
      <c r="AD253" s="27"/>
      <c r="AE253" s="27"/>
      <c r="AF253" s="27">
        <v>5</v>
      </c>
      <c r="AG253" s="27"/>
      <c r="AH253" s="27"/>
      <c r="AI253" s="27"/>
      <c r="AJ253" s="27">
        <v>6</v>
      </c>
      <c r="AK253" s="27"/>
      <c r="AL253" s="27"/>
      <c r="AM253" s="27"/>
      <c r="AN253" s="27"/>
      <c r="AO253" s="27">
        <v>7</v>
      </c>
      <c r="AP253" s="27"/>
      <c r="AQ253" s="27"/>
      <c r="AR253" s="27"/>
      <c r="AS253" s="27">
        <v>8</v>
      </c>
      <c r="AT253" s="27"/>
      <c r="AU253" s="27"/>
      <c r="AV253" s="27"/>
      <c r="AW253" s="27"/>
      <c r="AX253" s="27">
        <v>9</v>
      </c>
      <c r="AY253" s="27"/>
      <c r="AZ253" s="27"/>
      <c r="BA253" s="27"/>
      <c r="BB253" s="27">
        <v>10</v>
      </c>
      <c r="BC253" s="27"/>
      <c r="BD253" s="27"/>
      <c r="BE253" s="27"/>
      <c r="BF253" s="27"/>
      <c r="BG253" s="27">
        <v>11</v>
      </c>
      <c r="BH253" s="27"/>
      <c r="BI253" s="27"/>
      <c r="BJ253" s="27"/>
      <c r="BK253" s="27">
        <v>12</v>
      </c>
      <c r="BL253" s="27"/>
      <c r="BM253" s="27"/>
      <c r="BN253" s="27"/>
      <c r="BO253" s="27"/>
      <c r="BP253" s="27">
        <v>13</v>
      </c>
      <c r="BQ253" s="27"/>
      <c r="BR253" s="27"/>
      <c r="BS253" s="27"/>
    </row>
    <row r="254" spans="1:79" s="1" customFormat="1" ht="12" hidden="1" customHeight="1">
      <c r="A254" s="61" t="s">
        <v>146</v>
      </c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26" t="s">
        <v>131</v>
      </c>
      <c r="O254" s="26"/>
      <c r="P254" s="26"/>
      <c r="Q254" s="26"/>
      <c r="R254" s="26"/>
      <c r="S254" s="26"/>
      <c r="T254" s="26"/>
      <c r="U254" s="26"/>
      <c r="V254" s="26" t="s">
        <v>132</v>
      </c>
      <c r="W254" s="26"/>
      <c r="X254" s="26"/>
      <c r="Y254" s="26"/>
      <c r="Z254" s="26"/>
      <c r="AA254" s="30" t="s">
        <v>65</v>
      </c>
      <c r="AB254" s="30"/>
      <c r="AC254" s="30"/>
      <c r="AD254" s="30"/>
      <c r="AE254" s="30"/>
      <c r="AF254" s="30" t="s">
        <v>66</v>
      </c>
      <c r="AG254" s="30"/>
      <c r="AH254" s="30"/>
      <c r="AI254" s="30"/>
      <c r="AJ254" s="30" t="s">
        <v>67</v>
      </c>
      <c r="AK254" s="30"/>
      <c r="AL254" s="30"/>
      <c r="AM254" s="30"/>
      <c r="AN254" s="30"/>
      <c r="AO254" s="30" t="s">
        <v>68</v>
      </c>
      <c r="AP254" s="30"/>
      <c r="AQ254" s="30"/>
      <c r="AR254" s="30"/>
      <c r="AS254" s="30" t="s">
        <v>58</v>
      </c>
      <c r="AT254" s="30"/>
      <c r="AU254" s="30"/>
      <c r="AV254" s="30"/>
      <c r="AW254" s="30"/>
      <c r="AX254" s="30" t="s">
        <v>59</v>
      </c>
      <c r="AY254" s="30"/>
      <c r="AZ254" s="30"/>
      <c r="BA254" s="30"/>
      <c r="BB254" s="30" t="s">
        <v>60</v>
      </c>
      <c r="BC254" s="30"/>
      <c r="BD254" s="30"/>
      <c r="BE254" s="30"/>
      <c r="BF254" s="30"/>
      <c r="BG254" s="30" t="s">
        <v>61</v>
      </c>
      <c r="BH254" s="30"/>
      <c r="BI254" s="30"/>
      <c r="BJ254" s="30"/>
      <c r="BK254" s="30" t="s">
        <v>62</v>
      </c>
      <c r="BL254" s="30"/>
      <c r="BM254" s="30"/>
      <c r="BN254" s="30"/>
      <c r="BO254" s="30"/>
      <c r="BP254" s="30" t="s">
        <v>63</v>
      </c>
      <c r="BQ254" s="30"/>
      <c r="BR254" s="30"/>
      <c r="BS254" s="30"/>
      <c r="CA254" s="1" t="s">
        <v>48</v>
      </c>
    </row>
    <row r="255" spans="1:79" s="6" customFormat="1" ht="12.75" customHeight="1">
      <c r="A255" s="126" t="s">
        <v>147</v>
      </c>
      <c r="B255" s="126"/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  <c r="M255" s="126"/>
      <c r="N255" s="86"/>
      <c r="O255" s="87"/>
      <c r="P255" s="87"/>
      <c r="Q255" s="87"/>
      <c r="R255" s="87"/>
      <c r="S255" s="87"/>
      <c r="T255" s="87"/>
      <c r="U255" s="88"/>
      <c r="V255" s="127"/>
      <c r="W255" s="127"/>
      <c r="X255" s="127"/>
      <c r="Y255" s="127"/>
      <c r="Z255" s="127"/>
      <c r="AA255" s="127"/>
      <c r="AB255" s="127"/>
      <c r="AC255" s="127"/>
      <c r="AD255" s="127"/>
      <c r="AE255" s="127"/>
      <c r="AF255" s="127"/>
      <c r="AG255" s="127"/>
      <c r="AH255" s="127"/>
      <c r="AI255" s="127"/>
      <c r="AJ255" s="127"/>
      <c r="AK255" s="127"/>
      <c r="AL255" s="127"/>
      <c r="AM255" s="127"/>
      <c r="AN255" s="127"/>
      <c r="AO255" s="127"/>
      <c r="AP255" s="127"/>
      <c r="AQ255" s="127"/>
      <c r="AR255" s="127"/>
      <c r="AS255" s="127"/>
      <c r="AT255" s="127"/>
      <c r="AU255" s="127"/>
      <c r="AV255" s="127"/>
      <c r="AW255" s="127"/>
      <c r="AX255" s="127"/>
      <c r="AY255" s="127"/>
      <c r="AZ255" s="127"/>
      <c r="BA255" s="127"/>
      <c r="BB255" s="127"/>
      <c r="BC255" s="127"/>
      <c r="BD255" s="127"/>
      <c r="BE255" s="127"/>
      <c r="BF255" s="127"/>
      <c r="BG255" s="127"/>
      <c r="BH255" s="127"/>
      <c r="BI255" s="127"/>
      <c r="BJ255" s="127"/>
      <c r="BK255" s="127"/>
      <c r="BL255" s="127"/>
      <c r="BM255" s="127"/>
      <c r="BN255" s="127"/>
      <c r="BO255" s="127"/>
      <c r="BP255" s="128"/>
      <c r="BQ255" s="129"/>
      <c r="BR255" s="129"/>
      <c r="BS255" s="130"/>
      <c r="CA255" s="6" t="s">
        <v>49</v>
      </c>
    </row>
    <row r="257" spans="1:79" ht="35.25" customHeight="1">
      <c r="A257" s="29" t="s">
        <v>289</v>
      </c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</row>
    <row r="258" spans="1:79" ht="15">
      <c r="A258" s="60"/>
      <c r="B258" s="60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60"/>
      <c r="AB258" s="60"/>
      <c r="AC258" s="60"/>
      <c r="AD258" s="60"/>
      <c r="AE258" s="60"/>
      <c r="AF258" s="60"/>
      <c r="AG258" s="60"/>
      <c r="AH258" s="60"/>
      <c r="AI258" s="60"/>
      <c r="AJ258" s="60"/>
      <c r="AK258" s="60"/>
      <c r="AL258" s="60"/>
      <c r="AM258" s="60"/>
      <c r="AN258" s="60"/>
      <c r="AO258" s="60"/>
      <c r="AP258" s="60"/>
      <c r="AQ258" s="60"/>
      <c r="AR258" s="60"/>
      <c r="AS258" s="60"/>
      <c r="AT258" s="60"/>
      <c r="AU258" s="60"/>
      <c r="AV258" s="60"/>
      <c r="AW258" s="60"/>
      <c r="AX258" s="60"/>
      <c r="AY258" s="60"/>
      <c r="AZ258" s="60"/>
      <c r="BA258" s="60"/>
      <c r="BB258" s="60"/>
      <c r="BC258" s="60"/>
      <c r="BD258" s="60"/>
      <c r="BE258" s="60"/>
      <c r="BF258" s="60"/>
      <c r="BG258" s="60"/>
      <c r="BH258" s="60"/>
      <c r="BI258" s="60"/>
      <c r="BJ258" s="60"/>
      <c r="BK258" s="60"/>
      <c r="BL258" s="60"/>
    </row>
    <row r="259" spans="1:79" ht="17.25" customHeight="1">
      <c r="A259" s="34" t="s">
        <v>272</v>
      </c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4"/>
      <c r="AT259" s="34"/>
      <c r="AU259" s="34"/>
      <c r="AV259" s="34"/>
      <c r="AW259" s="34"/>
      <c r="AX259" s="34"/>
      <c r="AY259" s="34"/>
      <c r="AZ259" s="34"/>
      <c r="BA259" s="34"/>
      <c r="BB259" s="34"/>
      <c r="BC259" s="34"/>
      <c r="BD259" s="34"/>
      <c r="BE259" s="34"/>
      <c r="BF259" s="34"/>
      <c r="BG259" s="34"/>
      <c r="BH259" s="34"/>
      <c r="BI259" s="34"/>
      <c r="BJ259" s="34"/>
      <c r="BK259" s="34"/>
      <c r="BL259" s="34"/>
    </row>
    <row r="260" spans="1:79" ht="14.25" customHeight="1">
      <c r="A260" s="29" t="s">
        <v>256</v>
      </c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</row>
    <row r="261" spans="1:79" ht="15" customHeight="1">
      <c r="A261" s="31" t="s">
        <v>254</v>
      </c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O261" s="31"/>
      <c r="AP261" s="31"/>
      <c r="AQ261" s="31"/>
      <c r="AR261" s="31"/>
      <c r="AS261" s="31"/>
      <c r="AT261" s="31"/>
      <c r="AU261" s="31"/>
      <c r="AV261" s="31"/>
      <c r="AW261" s="31"/>
      <c r="AX261" s="31"/>
      <c r="AY261" s="31"/>
      <c r="AZ261" s="31"/>
      <c r="BA261" s="31"/>
      <c r="BB261" s="31"/>
      <c r="BC261" s="31"/>
      <c r="BD261" s="31"/>
      <c r="BE261" s="31"/>
      <c r="BF261" s="31"/>
      <c r="BG261" s="31"/>
      <c r="BH261" s="31"/>
      <c r="BI261" s="31"/>
      <c r="BJ261" s="31"/>
      <c r="BK261" s="31"/>
      <c r="BL261" s="31"/>
    </row>
    <row r="262" spans="1:79" ht="42.95" customHeight="1">
      <c r="A262" s="74" t="s">
        <v>135</v>
      </c>
      <c r="B262" s="74"/>
      <c r="C262" s="74"/>
      <c r="D262" s="74"/>
      <c r="E262" s="74"/>
      <c r="F262" s="74"/>
      <c r="G262" s="27" t="s">
        <v>19</v>
      </c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 t="s">
        <v>15</v>
      </c>
      <c r="U262" s="27"/>
      <c r="V262" s="27"/>
      <c r="W262" s="27"/>
      <c r="X262" s="27"/>
      <c r="Y262" s="27"/>
      <c r="Z262" s="27" t="s">
        <v>14</v>
      </c>
      <c r="AA262" s="27"/>
      <c r="AB262" s="27"/>
      <c r="AC262" s="27"/>
      <c r="AD262" s="27"/>
      <c r="AE262" s="27" t="s">
        <v>136</v>
      </c>
      <c r="AF262" s="27"/>
      <c r="AG262" s="27"/>
      <c r="AH262" s="27"/>
      <c r="AI262" s="27"/>
      <c r="AJ262" s="27"/>
      <c r="AK262" s="27" t="s">
        <v>137</v>
      </c>
      <c r="AL262" s="27"/>
      <c r="AM262" s="27"/>
      <c r="AN262" s="27"/>
      <c r="AO262" s="27"/>
      <c r="AP262" s="27"/>
      <c r="AQ262" s="27" t="s">
        <v>138</v>
      </c>
      <c r="AR262" s="27"/>
      <c r="AS262" s="27"/>
      <c r="AT262" s="27"/>
      <c r="AU262" s="27"/>
      <c r="AV262" s="27"/>
      <c r="AW262" s="27" t="s">
        <v>98</v>
      </c>
      <c r="AX262" s="27"/>
      <c r="AY262" s="27"/>
      <c r="AZ262" s="27"/>
      <c r="BA262" s="27"/>
      <c r="BB262" s="27"/>
      <c r="BC262" s="27"/>
      <c r="BD262" s="27"/>
      <c r="BE262" s="27"/>
      <c r="BF262" s="27"/>
      <c r="BG262" s="27" t="s">
        <v>139</v>
      </c>
      <c r="BH262" s="27"/>
      <c r="BI262" s="27"/>
      <c r="BJ262" s="27"/>
      <c r="BK262" s="27"/>
      <c r="BL262" s="27"/>
    </row>
    <row r="263" spans="1:79" ht="39.950000000000003" customHeight="1">
      <c r="A263" s="74"/>
      <c r="B263" s="74"/>
      <c r="C263" s="74"/>
      <c r="D263" s="74"/>
      <c r="E263" s="74"/>
      <c r="F263" s="74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 t="s">
        <v>17</v>
      </c>
      <c r="AX263" s="27"/>
      <c r="AY263" s="27"/>
      <c r="AZ263" s="27"/>
      <c r="BA263" s="27"/>
      <c r="BB263" s="27" t="s">
        <v>16</v>
      </c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</row>
    <row r="264" spans="1:79" ht="15" customHeight="1">
      <c r="A264" s="27">
        <v>1</v>
      </c>
      <c r="B264" s="27"/>
      <c r="C264" s="27"/>
      <c r="D264" s="27"/>
      <c r="E264" s="27"/>
      <c r="F264" s="27"/>
      <c r="G264" s="27">
        <v>2</v>
      </c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>
        <v>3</v>
      </c>
      <c r="U264" s="27"/>
      <c r="V264" s="27"/>
      <c r="W264" s="27"/>
      <c r="X264" s="27"/>
      <c r="Y264" s="27"/>
      <c r="Z264" s="27">
        <v>4</v>
      </c>
      <c r="AA264" s="27"/>
      <c r="AB264" s="27"/>
      <c r="AC264" s="27"/>
      <c r="AD264" s="27"/>
      <c r="AE264" s="27">
        <v>5</v>
      </c>
      <c r="AF264" s="27"/>
      <c r="AG264" s="27"/>
      <c r="AH264" s="27"/>
      <c r="AI264" s="27"/>
      <c r="AJ264" s="27"/>
      <c r="AK264" s="27">
        <v>6</v>
      </c>
      <c r="AL264" s="27"/>
      <c r="AM264" s="27"/>
      <c r="AN264" s="27"/>
      <c r="AO264" s="27"/>
      <c r="AP264" s="27"/>
      <c r="AQ264" s="27">
        <v>7</v>
      </c>
      <c r="AR264" s="27"/>
      <c r="AS264" s="27"/>
      <c r="AT264" s="27"/>
      <c r="AU264" s="27"/>
      <c r="AV264" s="27"/>
      <c r="AW264" s="27">
        <v>8</v>
      </c>
      <c r="AX264" s="27"/>
      <c r="AY264" s="27"/>
      <c r="AZ264" s="27"/>
      <c r="BA264" s="27"/>
      <c r="BB264" s="27">
        <v>9</v>
      </c>
      <c r="BC264" s="27"/>
      <c r="BD264" s="27"/>
      <c r="BE264" s="27"/>
      <c r="BF264" s="27"/>
      <c r="BG264" s="27">
        <v>10</v>
      </c>
      <c r="BH264" s="27"/>
      <c r="BI264" s="27"/>
      <c r="BJ264" s="27"/>
      <c r="BK264" s="27"/>
      <c r="BL264" s="27"/>
    </row>
    <row r="265" spans="1:79" s="1" customFormat="1" ht="12" hidden="1" customHeight="1">
      <c r="A265" s="26" t="s">
        <v>64</v>
      </c>
      <c r="B265" s="26"/>
      <c r="C265" s="26"/>
      <c r="D265" s="26"/>
      <c r="E265" s="26"/>
      <c r="F265" s="26"/>
      <c r="G265" s="61" t="s">
        <v>57</v>
      </c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30" t="s">
        <v>80</v>
      </c>
      <c r="U265" s="30"/>
      <c r="V265" s="30"/>
      <c r="W265" s="30"/>
      <c r="X265" s="30"/>
      <c r="Y265" s="30"/>
      <c r="Z265" s="30" t="s">
        <v>81</v>
      </c>
      <c r="AA265" s="30"/>
      <c r="AB265" s="30"/>
      <c r="AC265" s="30"/>
      <c r="AD265" s="30"/>
      <c r="AE265" s="30" t="s">
        <v>82</v>
      </c>
      <c r="AF265" s="30"/>
      <c r="AG265" s="30"/>
      <c r="AH265" s="30"/>
      <c r="AI265" s="30"/>
      <c r="AJ265" s="30"/>
      <c r="AK265" s="30" t="s">
        <v>83</v>
      </c>
      <c r="AL265" s="30"/>
      <c r="AM265" s="30"/>
      <c r="AN265" s="30"/>
      <c r="AO265" s="30"/>
      <c r="AP265" s="30"/>
      <c r="AQ265" s="78" t="s">
        <v>99</v>
      </c>
      <c r="AR265" s="30"/>
      <c r="AS265" s="30"/>
      <c r="AT265" s="30"/>
      <c r="AU265" s="30"/>
      <c r="AV265" s="30"/>
      <c r="AW265" s="30" t="s">
        <v>84</v>
      </c>
      <c r="AX265" s="30"/>
      <c r="AY265" s="30"/>
      <c r="AZ265" s="30"/>
      <c r="BA265" s="30"/>
      <c r="BB265" s="30" t="s">
        <v>85</v>
      </c>
      <c r="BC265" s="30"/>
      <c r="BD265" s="30"/>
      <c r="BE265" s="30"/>
      <c r="BF265" s="30"/>
      <c r="BG265" s="78" t="s">
        <v>100</v>
      </c>
      <c r="BH265" s="30"/>
      <c r="BI265" s="30"/>
      <c r="BJ265" s="30"/>
      <c r="BK265" s="30"/>
      <c r="BL265" s="30"/>
      <c r="CA265" s="1" t="s">
        <v>50</v>
      </c>
    </row>
    <row r="266" spans="1:79" s="6" customFormat="1" ht="12.75" customHeight="1">
      <c r="A266" s="85"/>
      <c r="B266" s="85"/>
      <c r="C266" s="85"/>
      <c r="D266" s="85"/>
      <c r="E266" s="85"/>
      <c r="F266" s="85"/>
      <c r="G266" s="126" t="s">
        <v>147</v>
      </c>
      <c r="H266" s="126"/>
      <c r="I266" s="126"/>
      <c r="J266" s="126"/>
      <c r="K266" s="126"/>
      <c r="L266" s="126"/>
      <c r="M266" s="126"/>
      <c r="N266" s="126"/>
      <c r="O266" s="126"/>
      <c r="P266" s="126"/>
      <c r="Q266" s="126"/>
      <c r="R266" s="126"/>
      <c r="S266" s="126"/>
      <c r="T266" s="120"/>
      <c r="U266" s="120"/>
      <c r="V266" s="120"/>
      <c r="W266" s="120"/>
      <c r="X266" s="120"/>
      <c r="Y266" s="120"/>
      <c r="Z266" s="120"/>
      <c r="AA266" s="120"/>
      <c r="AB266" s="120"/>
      <c r="AC266" s="120"/>
      <c r="AD266" s="120"/>
      <c r="AE266" s="120"/>
      <c r="AF266" s="120"/>
      <c r="AG266" s="120"/>
      <c r="AH266" s="120"/>
      <c r="AI266" s="120"/>
      <c r="AJ266" s="120"/>
      <c r="AK266" s="120"/>
      <c r="AL266" s="120"/>
      <c r="AM266" s="120"/>
      <c r="AN266" s="120"/>
      <c r="AO266" s="120"/>
      <c r="AP266" s="120"/>
      <c r="AQ266" s="120">
        <f>IF(ISNUMBER(AK266),AK266,0)-IF(ISNUMBER(AE266),AE266,0)</f>
        <v>0</v>
      </c>
      <c r="AR266" s="120"/>
      <c r="AS266" s="120"/>
      <c r="AT266" s="120"/>
      <c r="AU266" s="120"/>
      <c r="AV266" s="120"/>
      <c r="AW266" s="120"/>
      <c r="AX266" s="120"/>
      <c r="AY266" s="120"/>
      <c r="AZ266" s="120"/>
      <c r="BA266" s="120"/>
      <c r="BB266" s="120"/>
      <c r="BC266" s="120"/>
      <c r="BD266" s="120"/>
      <c r="BE266" s="120"/>
      <c r="BF266" s="120"/>
      <c r="BG266" s="120">
        <f>IF(ISNUMBER(Z266),Z266,0)+IF(ISNUMBER(AK266),AK266,0)</f>
        <v>0</v>
      </c>
      <c r="BH266" s="120"/>
      <c r="BI266" s="120"/>
      <c r="BJ266" s="120"/>
      <c r="BK266" s="120"/>
      <c r="BL266" s="120"/>
      <c r="CA266" s="6" t="s">
        <v>51</v>
      </c>
    </row>
    <row r="268" spans="1:79" ht="14.25" customHeight="1">
      <c r="A268" s="29" t="s">
        <v>273</v>
      </c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29"/>
      <c r="BI268" s="29"/>
      <c r="BJ268" s="29"/>
      <c r="BK268" s="29"/>
      <c r="BL268" s="29"/>
    </row>
    <row r="269" spans="1:79" ht="15" customHeight="1">
      <c r="A269" s="31" t="s">
        <v>254</v>
      </c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1"/>
      <c r="AW269" s="31"/>
      <c r="AX269" s="31"/>
      <c r="AY269" s="31"/>
      <c r="AZ269" s="31"/>
      <c r="BA269" s="31"/>
      <c r="BB269" s="31"/>
      <c r="BC269" s="31"/>
      <c r="BD269" s="31"/>
      <c r="BE269" s="31"/>
      <c r="BF269" s="31"/>
      <c r="BG269" s="31"/>
      <c r="BH269" s="31"/>
      <c r="BI269" s="31"/>
      <c r="BJ269" s="31"/>
      <c r="BK269" s="31"/>
      <c r="BL269" s="31"/>
    </row>
    <row r="270" spans="1:79" ht="18" customHeight="1">
      <c r="A270" s="27" t="s">
        <v>135</v>
      </c>
      <c r="B270" s="27"/>
      <c r="C270" s="27"/>
      <c r="D270" s="27"/>
      <c r="E270" s="27"/>
      <c r="F270" s="27"/>
      <c r="G270" s="27" t="s">
        <v>19</v>
      </c>
      <c r="H270" s="27"/>
      <c r="I270" s="27"/>
      <c r="J270" s="27"/>
      <c r="K270" s="27"/>
      <c r="L270" s="27"/>
      <c r="M270" s="27"/>
      <c r="N270" s="27"/>
      <c r="O270" s="27"/>
      <c r="P270" s="27"/>
      <c r="Q270" s="27" t="s">
        <v>260</v>
      </c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 t="s">
        <v>270</v>
      </c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</row>
    <row r="271" spans="1:79" ht="42.95" customHeight="1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 t="s">
        <v>140</v>
      </c>
      <c r="R271" s="27"/>
      <c r="S271" s="27"/>
      <c r="T271" s="27"/>
      <c r="U271" s="27"/>
      <c r="V271" s="74" t="s">
        <v>141</v>
      </c>
      <c r="W271" s="74"/>
      <c r="X271" s="74"/>
      <c r="Y271" s="74"/>
      <c r="Z271" s="27" t="s">
        <v>142</v>
      </c>
      <c r="AA271" s="27"/>
      <c r="AB271" s="27"/>
      <c r="AC271" s="27"/>
      <c r="AD271" s="27"/>
      <c r="AE271" s="27"/>
      <c r="AF271" s="27"/>
      <c r="AG271" s="27"/>
      <c r="AH271" s="27"/>
      <c r="AI271" s="27"/>
      <c r="AJ271" s="27" t="s">
        <v>143</v>
      </c>
      <c r="AK271" s="27"/>
      <c r="AL271" s="27"/>
      <c r="AM271" s="27"/>
      <c r="AN271" s="27"/>
      <c r="AO271" s="27" t="s">
        <v>20</v>
      </c>
      <c r="AP271" s="27"/>
      <c r="AQ271" s="27"/>
      <c r="AR271" s="27"/>
      <c r="AS271" s="27"/>
      <c r="AT271" s="74" t="s">
        <v>144</v>
      </c>
      <c r="AU271" s="74"/>
      <c r="AV271" s="74"/>
      <c r="AW271" s="74"/>
      <c r="AX271" s="27" t="s">
        <v>142</v>
      </c>
      <c r="AY271" s="27"/>
      <c r="AZ271" s="27"/>
      <c r="BA271" s="27"/>
      <c r="BB271" s="27"/>
      <c r="BC271" s="27"/>
      <c r="BD271" s="27"/>
      <c r="BE271" s="27"/>
      <c r="BF271" s="27"/>
      <c r="BG271" s="27"/>
      <c r="BH271" s="27" t="s">
        <v>145</v>
      </c>
      <c r="BI271" s="27"/>
      <c r="BJ271" s="27"/>
      <c r="BK271" s="27"/>
      <c r="BL271" s="27"/>
    </row>
    <row r="272" spans="1:79" ht="63" customHeight="1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74"/>
      <c r="W272" s="74"/>
      <c r="X272" s="74"/>
      <c r="Y272" s="74"/>
      <c r="Z272" s="27" t="s">
        <v>17</v>
      </c>
      <c r="AA272" s="27"/>
      <c r="AB272" s="27"/>
      <c r="AC272" s="27"/>
      <c r="AD272" s="27"/>
      <c r="AE272" s="27" t="s">
        <v>16</v>
      </c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74"/>
      <c r="AU272" s="74"/>
      <c r="AV272" s="74"/>
      <c r="AW272" s="74"/>
      <c r="AX272" s="27" t="s">
        <v>17</v>
      </c>
      <c r="AY272" s="27"/>
      <c r="AZ272" s="27"/>
      <c r="BA272" s="27"/>
      <c r="BB272" s="27"/>
      <c r="BC272" s="27" t="s">
        <v>16</v>
      </c>
      <c r="BD272" s="27"/>
      <c r="BE272" s="27"/>
      <c r="BF272" s="27"/>
      <c r="BG272" s="27"/>
      <c r="BH272" s="27"/>
      <c r="BI272" s="27"/>
      <c r="BJ272" s="27"/>
      <c r="BK272" s="27"/>
      <c r="BL272" s="27"/>
    </row>
    <row r="273" spans="1:79" ht="15" customHeight="1">
      <c r="A273" s="27">
        <v>1</v>
      </c>
      <c r="B273" s="27"/>
      <c r="C273" s="27"/>
      <c r="D273" s="27"/>
      <c r="E273" s="27"/>
      <c r="F273" s="27"/>
      <c r="G273" s="27">
        <v>2</v>
      </c>
      <c r="H273" s="27"/>
      <c r="I273" s="27"/>
      <c r="J273" s="27"/>
      <c r="K273" s="27"/>
      <c r="L273" s="27"/>
      <c r="M273" s="27"/>
      <c r="N273" s="27"/>
      <c r="O273" s="27"/>
      <c r="P273" s="27"/>
      <c r="Q273" s="27">
        <v>3</v>
      </c>
      <c r="R273" s="27"/>
      <c r="S273" s="27"/>
      <c r="T273" s="27"/>
      <c r="U273" s="27"/>
      <c r="V273" s="27">
        <v>4</v>
      </c>
      <c r="W273" s="27"/>
      <c r="X273" s="27"/>
      <c r="Y273" s="27"/>
      <c r="Z273" s="27">
        <v>5</v>
      </c>
      <c r="AA273" s="27"/>
      <c r="AB273" s="27"/>
      <c r="AC273" s="27"/>
      <c r="AD273" s="27"/>
      <c r="AE273" s="27">
        <v>6</v>
      </c>
      <c r="AF273" s="27"/>
      <c r="AG273" s="27"/>
      <c r="AH273" s="27"/>
      <c r="AI273" s="27"/>
      <c r="AJ273" s="27">
        <v>7</v>
      </c>
      <c r="AK273" s="27"/>
      <c r="AL273" s="27"/>
      <c r="AM273" s="27"/>
      <c r="AN273" s="27"/>
      <c r="AO273" s="27">
        <v>8</v>
      </c>
      <c r="AP273" s="27"/>
      <c r="AQ273" s="27"/>
      <c r="AR273" s="27"/>
      <c r="AS273" s="27"/>
      <c r="AT273" s="27">
        <v>9</v>
      </c>
      <c r="AU273" s="27"/>
      <c r="AV273" s="27"/>
      <c r="AW273" s="27"/>
      <c r="AX273" s="27">
        <v>10</v>
      </c>
      <c r="AY273" s="27"/>
      <c r="AZ273" s="27"/>
      <c r="BA273" s="27"/>
      <c r="BB273" s="27"/>
      <c r="BC273" s="27">
        <v>11</v>
      </c>
      <c r="BD273" s="27"/>
      <c r="BE273" s="27"/>
      <c r="BF273" s="27"/>
      <c r="BG273" s="27"/>
      <c r="BH273" s="27">
        <v>12</v>
      </c>
      <c r="BI273" s="27"/>
      <c r="BJ273" s="27"/>
      <c r="BK273" s="27"/>
      <c r="BL273" s="27"/>
    </row>
    <row r="274" spans="1:79" s="1" customFormat="1" ht="12" hidden="1" customHeight="1">
      <c r="A274" s="26" t="s">
        <v>64</v>
      </c>
      <c r="B274" s="26"/>
      <c r="C274" s="26"/>
      <c r="D274" s="26"/>
      <c r="E274" s="26"/>
      <c r="F274" s="26"/>
      <c r="G274" s="61" t="s">
        <v>57</v>
      </c>
      <c r="H274" s="61"/>
      <c r="I274" s="61"/>
      <c r="J274" s="61"/>
      <c r="K274" s="61"/>
      <c r="L274" s="61"/>
      <c r="M274" s="61"/>
      <c r="N274" s="61"/>
      <c r="O274" s="61"/>
      <c r="P274" s="61"/>
      <c r="Q274" s="30" t="s">
        <v>80</v>
      </c>
      <c r="R274" s="30"/>
      <c r="S274" s="30"/>
      <c r="T274" s="30"/>
      <c r="U274" s="30"/>
      <c r="V274" s="30" t="s">
        <v>81</v>
      </c>
      <c r="W274" s="30"/>
      <c r="X274" s="30"/>
      <c r="Y274" s="30"/>
      <c r="Z274" s="30" t="s">
        <v>82</v>
      </c>
      <c r="AA274" s="30"/>
      <c r="AB274" s="30"/>
      <c r="AC274" s="30"/>
      <c r="AD274" s="30"/>
      <c r="AE274" s="30" t="s">
        <v>83</v>
      </c>
      <c r="AF274" s="30"/>
      <c r="AG274" s="30"/>
      <c r="AH274" s="30"/>
      <c r="AI274" s="30"/>
      <c r="AJ274" s="78" t="s">
        <v>101</v>
      </c>
      <c r="AK274" s="30"/>
      <c r="AL274" s="30"/>
      <c r="AM274" s="30"/>
      <c r="AN274" s="30"/>
      <c r="AO274" s="30" t="s">
        <v>84</v>
      </c>
      <c r="AP274" s="30"/>
      <c r="AQ274" s="30"/>
      <c r="AR274" s="30"/>
      <c r="AS274" s="30"/>
      <c r="AT274" s="78" t="s">
        <v>102</v>
      </c>
      <c r="AU274" s="30"/>
      <c r="AV274" s="30"/>
      <c r="AW274" s="30"/>
      <c r="AX274" s="30" t="s">
        <v>85</v>
      </c>
      <c r="AY274" s="30"/>
      <c r="AZ274" s="30"/>
      <c r="BA274" s="30"/>
      <c r="BB274" s="30"/>
      <c r="BC274" s="30" t="s">
        <v>86</v>
      </c>
      <c r="BD274" s="30"/>
      <c r="BE274" s="30"/>
      <c r="BF274" s="30"/>
      <c r="BG274" s="30"/>
      <c r="BH274" s="78" t="s">
        <v>101</v>
      </c>
      <c r="BI274" s="30"/>
      <c r="BJ274" s="30"/>
      <c r="BK274" s="30"/>
      <c r="BL274" s="30"/>
      <c r="CA274" s="1" t="s">
        <v>52</v>
      </c>
    </row>
    <row r="275" spans="1:79" s="6" customFormat="1" ht="12.75" customHeight="1">
      <c r="A275" s="85"/>
      <c r="B275" s="85"/>
      <c r="C275" s="85"/>
      <c r="D275" s="85"/>
      <c r="E275" s="85"/>
      <c r="F275" s="85"/>
      <c r="G275" s="126" t="s">
        <v>147</v>
      </c>
      <c r="H275" s="126"/>
      <c r="I275" s="126"/>
      <c r="J275" s="126"/>
      <c r="K275" s="126"/>
      <c r="L275" s="126"/>
      <c r="M275" s="126"/>
      <c r="N275" s="126"/>
      <c r="O275" s="126"/>
      <c r="P275" s="126"/>
      <c r="Q275" s="120"/>
      <c r="R275" s="120"/>
      <c r="S275" s="120"/>
      <c r="T275" s="120"/>
      <c r="U275" s="120"/>
      <c r="V275" s="120"/>
      <c r="W275" s="120"/>
      <c r="X275" s="120"/>
      <c r="Y275" s="120"/>
      <c r="Z275" s="120"/>
      <c r="AA275" s="120"/>
      <c r="AB275" s="120"/>
      <c r="AC275" s="120"/>
      <c r="AD275" s="120"/>
      <c r="AE275" s="120"/>
      <c r="AF275" s="120"/>
      <c r="AG275" s="120"/>
      <c r="AH275" s="120"/>
      <c r="AI275" s="120"/>
      <c r="AJ275" s="120">
        <f>IF(ISNUMBER(Q275),Q275,0)-IF(ISNUMBER(Z275),Z275,0)</f>
        <v>0</v>
      </c>
      <c r="AK275" s="120"/>
      <c r="AL275" s="120"/>
      <c r="AM275" s="120"/>
      <c r="AN275" s="120"/>
      <c r="AO275" s="120"/>
      <c r="AP275" s="120"/>
      <c r="AQ275" s="120"/>
      <c r="AR275" s="120"/>
      <c r="AS275" s="120"/>
      <c r="AT275" s="120">
        <f>IF(ISNUMBER(V275),V275,0)-IF(ISNUMBER(Z275),Z275,0)-IF(ISNUMBER(AE275),AE275,0)</f>
        <v>0</v>
      </c>
      <c r="AU275" s="120"/>
      <c r="AV275" s="120"/>
      <c r="AW275" s="120"/>
      <c r="AX275" s="120"/>
      <c r="AY275" s="120"/>
      <c r="AZ275" s="120"/>
      <c r="BA275" s="120"/>
      <c r="BB275" s="120"/>
      <c r="BC275" s="120"/>
      <c r="BD275" s="120"/>
      <c r="BE275" s="120"/>
      <c r="BF275" s="120"/>
      <c r="BG275" s="120"/>
      <c r="BH275" s="120">
        <f>IF(ISNUMBER(AO275),AO275,0)-IF(ISNUMBER(AX275),AX275,0)</f>
        <v>0</v>
      </c>
      <c r="BI275" s="120"/>
      <c r="BJ275" s="120"/>
      <c r="BK275" s="120"/>
      <c r="BL275" s="120"/>
      <c r="CA275" s="6" t="s">
        <v>53</v>
      </c>
    </row>
    <row r="277" spans="1:79" ht="14.25" customHeight="1">
      <c r="A277" s="29" t="s">
        <v>261</v>
      </c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</row>
    <row r="278" spans="1:79" ht="15" customHeight="1">
      <c r="A278" s="31" t="s">
        <v>254</v>
      </c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31"/>
      <c r="AT278" s="31"/>
      <c r="AU278" s="31"/>
      <c r="AV278" s="31"/>
      <c r="AW278" s="31"/>
      <c r="AX278" s="31"/>
      <c r="AY278" s="31"/>
      <c r="AZ278" s="31"/>
      <c r="BA278" s="31"/>
      <c r="BB278" s="31"/>
      <c r="BC278" s="31"/>
      <c r="BD278" s="31"/>
      <c r="BE278" s="31"/>
      <c r="BF278" s="31"/>
      <c r="BG278" s="31"/>
      <c r="BH278" s="31"/>
      <c r="BI278" s="31"/>
      <c r="BJ278" s="31"/>
      <c r="BK278" s="31"/>
      <c r="BL278" s="31"/>
    </row>
    <row r="279" spans="1:79" ht="42.95" customHeight="1">
      <c r="A279" s="74" t="s">
        <v>135</v>
      </c>
      <c r="B279" s="74"/>
      <c r="C279" s="74"/>
      <c r="D279" s="74"/>
      <c r="E279" s="74"/>
      <c r="F279" s="74"/>
      <c r="G279" s="27" t="s">
        <v>19</v>
      </c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 t="s">
        <v>15</v>
      </c>
      <c r="U279" s="27"/>
      <c r="V279" s="27"/>
      <c r="W279" s="27"/>
      <c r="X279" s="27"/>
      <c r="Y279" s="27"/>
      <c r="Z279" s="27" t="s">
        <v>14</v>
      </c>
      <c r="AA279" s="27"/>
      <c r="AB279" s="27"/>
      <c r="AC279" s="27"/>
      <c r="AD279" s="27"/>
      <c r="AE279" s="27" t="s">
        <v>257</v>
      </c>
      <c r="AF279" s="27"/>
      <c r="AG279" s="27"/>
      <c r="AH279" s="27"/>
      <c r="AI279" s="27"/>
      <c r="AJ279" s="27"/>
      <c r="AK279" s="27" t="s">
        <v>262</v>
      </c>
      <c r="AL279" s="27"/>
      <c r="AM279" s="27"/>
      <c r="AN279" s="27"/>
      <c r="AO279" s="27"/>
      <c r="AP279" s="27"/>
      <c r="AQ279" s="27" t="s">
        <v>274</v>
      </c>
      <c r="AR279" s="27"/>
      <c r="AS279" s="27"/>
      <c r="AT279" s="27"/>
      <c r="AU279" s="27"/>
      <c r="AV279" s="27"/>
      <c r="AW279" s="27" t="s">
        <v>18</v>
      </c>
      <c r="AX279" s="27"/>
      <c r="AY279" s="27"/>
      <c r="AZ279" s="27"/>
      <c r="BA279" s="27"/>
      <c r="BB279" s="27"/>
      <c r="BC279" s="27"/>
      <c r="BD279" s="27"/>
      <c r="BE279" s="27" t="s">
        <v>156</v>
      </c>
      <c r="BF279" s="27"/>
      <c r="BG279" s="27"/>
      <c r="BH279" s="27"/>
      <c r="BI279" s="27"/>
      <c r="BJ279" s="27"/>
      <c r="BK279" s="27"/>
      <c r="BL279" s="27"/>
    </row>
    <row r="280" spans="1:79" ht="21.75" customHeight="1">
      <c r="A280" s="74"/>
      <c r="B280" s="74"/>
      <c r="C280" s="74"/>
      <c r="D280" s="74"/>
      <c r="E280" s="74"/>
      <c r="F280" s="74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</row>
    <row r="281" spans="1:79" ht="15" customHeight="1">
      <c r="A281" s="27">
        <v>1</v>
      </c>
      <c r="B281" s="27"/>
      <c r="C281" s="27"/>
      <c r="D281" s="27"/>
      <c r="E281" s="27"/>
      <c r="F281" s="27"/>
      <c r="G281" s="27">
        <v>2</v>
      </c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>
        <v>3</v>
      </c>
      <c r="U281" s="27"/>
      <c r="V281" s="27"/>
      <c r="W281" s="27"/>
      <c r="X281" s="27"/>
      <c r="Y281" s="27"/>
      <c r="Z281" s="27">
        <v>4</v>
      </c>
      <c r="AA281" s="27"/>
      <c r="AB281" s="27"/>
      <c r="AC281" s="27"/>
      <c r="AD281" s="27"/>
      <c r="AE281" s="27">
        <v>5</v>
      </c>
      <c r="AF281" s="27"/>
      <c r="AG281" s="27"/>
      <c r="AH281" s="27"/>
      <c r="AI281" s="27"/>
      <c r="AJ281" s="27"/>
      <c r="AK281" s="27">
        <v>6</v>
      </c>
      <c r="AL281" s="27"/>
      <c r="AM281" s="27"/>
      <c r="AN281" s="27"/>
      <c r="AO281" s="27"/>
      <c r="AP281" s="27"/>
      <c r="AQ281" s="27">
        <v>7</v>
      </c>
      <c r="AR281" s="27"/>
      <c r="AS281" s="27"/>
      <c r="AT281" s="27"/>
      <c r="AU281" s="27"/>
      <c r="AV281" s="27"/>
      <c r="AW281" s="26">
        <v>8</v>
      </c>
      <c r="AX281" s="26"/>
      <c r="AY281" s="26"/>
      <c r="AZ281" s="26"/>
      <c r="BA281" s="26"/>
      <c r="BB281" s="26"/>
      <c r="BC281" s="26"/>
      <c r="BD281" s="26"/>
      <c r="BE281" s="26">
        <v>9</v>
      </c>
      <c r="BF281" s="26"/>
      <c r="BG281" s="26"/>
      <c r="BH281" s="26"/>
      <c r="BI281" s="26"/>
      <c r="BJ281" s="26"/>
      <c r="BK281" s="26"/>
      <c r="BL281" s="26"/>
    </row>
    <row r="282" spans="1:79" s="1" customFormat="1" ht="18.75" hidden="1" customHeight="1">
      <c r="A282" s="26" t="s">
        <v>64</v>
      </c>
      <c r="B282" s="26"/>
      <c r="C282" s="26"/>
      <c r="D282" s="26"/>
      <c r="E282" s="26"/>
      <c r="F282" s="26"/>
      <c r="G282" s="61" t="s">
        <v>57</v>
      </c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61"/>
      <c r="T282" s="30" t="s">
        <v>80</v>
      </c>
      <c r="U282" s="30"/>
      <c r="V282" s="30"/>
      <c r="W282" s="30"/>
      <c r="X282" s="30"/>
      <c r="Y282" s="30"/>
      <c r="Z282" s="30" t="s">
        <v>81</v>
      </c>
      <c r="AA282" s="30"/>
      <c r="AB282" s="30"/>
      <c r="AC282" s="30"/>
      <c r="AD282" s="30"/>
      <c r="AE282" s="30" t="s">
        <v>82</v>
      </c>
      <c r="AF282" s="30"/>
      <c r="AG282" s="30"/>
      <c r="AH282" s="30"/>
      <c r="AI282" s="30"/>
      <c r="AJ282" s="30"/>
      <c r="AK282" s="30" t="s">
        <v>83</v>
      </c>
      <c r="AL282" s="30"/>
      <c r="AM282" s="30"/>
      <c r="AN282" s="30"/>
      <c r="AO282" s="30"/>
      <c r="AP282" s="30"/>
      <c r="AQ282" s="30" t="s">
        <v>84</v>
      </c>
      <c r="AR282" s="30"/>
      <c r="AS282" s="30"/>
      <c r="AT282" s="30"/>
      <c r="AU282" s="30"/>
      <c r="AV282" s="30"/>
      <c r="AW282" s="61" t="s">
        <v>87</v>
      </c>
      <c r="AX282" s="61"/>
      <c r="AY282" s="61"/>
      <c r="AZ282" s="61"/>
      <c r="BA282" s="61"/>
      <c r="BB282" s="61"/>
      <c r="BC282" s="61"/>
      <c r="BD282" s="61"/>
      <c r="BE282" s="61" t="s">
        <v>88</v>
      </c>
      <c r="BF282" s="61"/>
      <c r="BG282" s="61"/>
      <c r="BH282" s="61"/>
      <c r="BI282" s="61"/>
      <c r="BJ282" s="61"/>
      <c r="BK282" s="61"/>
      <c r="BL282" s="61"/>
      <c r="CA282" s="1" t="s">
        <v>54</v>
      </c>
    </row>
    <row r="283" spans="1:79" s="6" customFormat="1" ht="12.75" customHeight="1">
      <c r="A283" s="85"/>
      <c r="B283" s="85"/>
      <c r="C283" s="85"/>
      <c r="D283" s="85"/>
      <c r="E283" s="85"/>
      <c r="F283" s="85"/>
      <c r="G283" s="126" t="s">
        <v>147</v>
      </c>
      <c r="H283" s="126"/>
      <c r="I283" s="126"/>
      <c r="J283" s="126"/>
      <c r="K283" s="126"/>
      <c r="L283" s="126"/>
      <c r="M283" s="126"/>
      <c r="N283" s="126"/>
      <c r="O283" s="126"/>
      <c r="P283" s="126"/>
      <c r="Q283" s="126"/>
      <c r="R283" s="126"/>
      <c r="S283" s="126"/>
      <c r="T283" s="120"/>
      <c r="U283" s="120"/>
      <c r="V283" s="120"/>
      <c r="W283" s="120"/>
      <c r="X283" s="120"/>
      <c r="Y283" s="120"/>
      <c r="Z283" s="120"/>
      <c r="AA283" s="120"/>
      <c r="AB283" s="120"/>
      <c r="AC283" s="120"/>
      <c r="AD283" s="120"/>
      <c r="AE283" s="120"/>
      <c r="AF283" s="120"/>
      <c r="AG283" s="120"/>
      <c r="AH283" s="120"/>
      <c r="AI283" s="120"/>
      <c r="AJ283" s="120"/>
      <c r="AK283" s="120"/>
      <c r="AL283" s="120"/>
      <c r="AM283" s="120"/>
      <c r="AN283" s="120"/>
      <c r="AO283" s="120"/>
      <c r="AP283" s="120"/>
      <c r="AQ283" s="120"/>
      <c r="AR283" s="120"/>
      <c r="AS283" s="120"/>
      <c r="AT283" s="120"/>
      <c r="AU283" s="120"/>
      <c r="AV283" s="120"/>
      <c r="AW283" s="126"/>
      <c r="AX283" s="126"/>
      <c r="AY283" s="126"/>
      <c r="AZ283" s="126"/>
      <c r="BA283" s="126"/>
      <c r="BB283" s="126"/>
      <c r="BC283" s="126"/>
      <c r="BD283" s="126"/>
      <c r="BE283" s="126"/>
      <c r="BF283" s="126"/>
      <c r="BG283" s="126"/>
      <c r="BH283" s="126"/>
      <c r="BI283" s="126"/>
      <c r="BJ283" s="126"/>
      <c r="BK283" s="126"/>
      <c r="BL283" s="126"/>
      <c r="CA283" s="6" t="s">
        <v>55</v>
      </c>
    </row>
    <row r="285" spans="1:79" ht="14.25" customHeight="1">
      <c r="A285" s="29" t="s">
        <v>275</v>
      </c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  <c r="BH285" s="29"/>
      <c r="BI285" s="29"/>
      <c r="BJ285" s="29"/>
      <c r="BK285" s="29"/>
      <c r="BL285" s="29"/>
    </row>
    <row r="286" spans="1:79" ht="15" customHeight="1">
      <c r="A286" s="60"/>
      <c r="B286" s="60"/>
      <c r="C286" s="60"/>
      <c r="D286" s="60"/>
      <c r="E286" s="60"/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  <c r="AA286" s="60"/>
      <c r="AB286" s="60"/>
      <c r="AC286" s="60"/>
      <c r="AD286" s="60"/>
      <c r="AE286" s="60"/>
      <c r="AF286" s="60"/>
      <c r="AG286" s="60"/>
      <c r="AH286" s="60"/>
      <c r="AI286" s="60"/>
      <c r="AJ286" s="60"/>
      <c r="AK286" s="60"/>
      <c r="AL286" s="60"/>
      <c r="AM286" s="60"/>
      <c r="AN286" s="60"/>
      <c r="AO286" s="60"/>
      <c r="AP286" s="60"/>
      <c r="AQ286" s="60"/>
      <c r="AR286" s="60"/>
      <c r="AS286" s="60"/>
      <c r="AT286" s="60"/>
      <c r="AU286" s="60"/>
      <c r="AV286" s="60"/>
      <c r="AW286" s="60"/>
      <c r="AX286" s="60"/>
      <c r="AY286" s="60"/>
      <c r="AZ286" s="60"/>
      <c r="BA286" s="60"/>
      <c r="BB286" s="60"/>
      <c r="BC286" s="60"/>
      <c r="BD286" s="60"/>
      <c r="BE286" s="60"/>
      <c r="BF286" s="60"/>
      <c r="BG286" s="60"/>
      <c r="BH286" s="60"/>
      <c r="BI286" s="60"/>
      <c r="BJ286" s="60"/>
      <c r="BK286" s="60"/>
      <c r="BL286" s="60"/>
    </row>
    <row r="287" spans="1:79" ht="1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</row>
    <row r="289" spans="1:64" ht="14.25">
      <c r="A289" s="29" t="s">
        <v>290</v>
      </c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  <c r="BH289" s="29"/>
      <c r="BI289" s="29"/>
      <c r="BJ289" s="29"/>
      <c r="BK289" s="29"/>
      <c r="BL289" s="29"/>
    </row>
    <row r="290" spans="1:64" ht="14.25">
      <c r="A290" s="29" t="s">
        <v>263</v>
      </c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</row>
    <row r="291" spans="1:64" ht="139.5" customHeight="1">
      <c r="A291" s="131" t="s">
        <v>245</v>
      </c>
      <c r="B291" s="132"/>
      <c r="C291" s="132"/>
      <c r="D291" s="132"/>
      <c r="E291" s="132"/>
      <c r="F291" s="132"/>
      <c r="G291" s="132"/>
      <c r="H291" s="132"/>
      <c r="I291" s="132"/>
      <c r="J291" s="132"/>
      <c r="K291" s="132"/>
      <c r="L291" s="132"/>
      <c r="M291" s="132"/>
      <c r="N291" s="132"/>
      <c r="O291" s="132"/>
      <c r="P291" s="132"/>
      <c r="Q291" s="132"/>
      <c r="R291" s="132"/>
      <c r="S291" s="132"/>
      <c r="T291" s="132"/>
      <c r="U291" s="132"/>
      <c r="V291" s="132"/>
      <c r="W291" s="132"/>
      <c r="X291" s="132"/>
      <c r="Y291" s="132"/>
      <c r="Z291" s="132"/>
      <c r="AA291" s="132"/>
      <c r="AB291" s="132"/>
      <c r="AC291" s="132"/>
      <c r="AD291" s="132"/>
      <c r="AE291" s="132"/>
      <c r="AF291" s="132"/>
      <c r="AG291" s="132"/>
      <c r="AH291" s="132"/>
      <c r="AI291" s="132"/>
      <c r="AJ291" s="132"/>
      <c r="AK291" s="132"/>
      <c r="AL291" s="132"/>
      <c r="AM291" s="132"/>
      <c r="AN291" s="132"/>
      <c r="AO291" s="132"/>
      <c r="AP291" s="132"/>
      <c r="AQ291" s="132"/>
      <c r="AR291" s="132"/>
      <c r="AS291" s="132"/>
      <c r="AT291" s="132"/>
      <c r="AU291" s="132"/>
      <c r="AV291" s="132"/>
      <c r="AW291" s="132"/>
      <c r="AX291" s="132"/>
      <c r="AY291" s="132"/>
      <c r="AZ291" s="132"/>
      <c r="BA291" s="132"/>
      <c r="BB291" s="132"/>
      <c r="BC291" s="132"/>
      <c r="BD291" s="132"/>
      <c r="BE291" s="132"/>
      <c r="BF291" s="132"/>
      <c r="BG291" s="132"/>
      <c r="BH291" s="132"/>
      <c r="BI291" s="132"/>
      <c r="BJ291" s="132"/>
      <c r="BK291" s="132"/>
      <c r="BL291" s="132"/>
    </row>
    <row r="292" spans="1:64" ht="1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</row>
    <row r="295" spans="1:64" ht="18.95" customHeight="1">
      <c r="A295" s="135" t="s">
        <v>248</v>
      </c>
      <c r="B295" s="132"/>
      <c r="C295" s="132"/>
      <c r="D295" s="132"/>
      <c r="E295" s="132"/>
      <c r="F295" s="132"/>
      <c r="G295" s="132"/>
      <c r="H295" s="132"/>
      <c r="I295" s="132"/>
      <c r="J295" s="132"/>
      <c r="K295" s="132"/>
      <c r="L295" s="132"/>
      <c r="M295" s="132"/>
      <c r="N295" s="132"/>
      <c r="O295" s="132"/>
      <c r="P295" s="132"/>
      <c r="Q295" s="132"/>
      <c r="R295" s="132"/>
      <c r="S295" s="132"/>
      <c r="T295" s="132"/>
      <c r="U295" s="132"/>
      <c r="V295" s="132"/>
      <c r="W295" s="132"/>
      <c r="X295" s="132"/>
      <c r="Y295" s="132"/>
      <c r="Z295" s="132"/>
      <c r="AA295" s="132"/>
      <c r="AB295" s="22"/>
      <c r="AC295" s="22"/>
      <c r="AD295" s="22"/>
      <c r="AE295" s="22"/>
      <c r="AF295" s="22"/>
      <c r="AG295" s="22"/>
      <c r="AH295" s="42"/>
      <c r="AI295" s="42"/>
      <c r="AJ295" s="42"/>
      <c r="AK295" s="42"/>
      <c r="AL295" s="42"/>
      <c r="AM295" s="42"/>
      <c r="AN295" s="42"/>
      <c r="AO295" s="42"/>
      <c r="AP295" s="42"/>
      <c r="AQ295" s="22"/>
      <c r="AR295" s="22"/>
      <c r="AS295" s="22"/>
      <c r="AT295" s="22"/>
      <c r="AU295" s="136" t="s">
        <v>250</v>
      </c>
      <c r="AV295" s="134"/>
      <c r="AW295" s="134"/>
      <c r="AX295" s="134"/>
      <c r="AY295" s="134"/>
      <c r="AZ295" s="134"/>
      <c r="BA295" s="134"/>
      <c r="BB295" s="134"/>
      <c r="BC295" s="134"/>
      <c r="BD295" s="134"/>
      <c r="BE295" s="134"/>
      <c r="BF295" s="134"/>
    </row>
    <row r="296" spans="1:64" ht="12.75" customHeight="1">
      <c r="AB296" s="23"/>
      <c r="AC296" s="23"/>
      <c r="AD296" s="23"/>
      <c r="AE296" s="23"/>
      <c r="AF296" s="23"/>
      <c r="AG296" s="23"/>
      <c r="AH296" s="28" t="s">
        <v>1</v>
      </c>
      <c r="AI296" s="28"/>
      <c r="AJ296" s="28"/>
      <c r="AK296" s="28"/>
      <c r="AL296" s="28"/>
      <c r="AM296" s="28"/>
      <c r="AN296" s="28"/>
      <c r="AO296" s="28"/>
      <c r="AP296" s="28"/>
      <c r="AQ296" s="23"/>
      <c r="AR296" s="23"/>
      <c r="AS296" s="23"/>
      <c r="AT296" s="23"/>
      <c r="AU296" s="28" t="s">
        <v>160</v>
      </c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</row>
    <row r="297" spans="1:64" ht="15">
      <c r="AB297" s="23"/>
      <c r="AC297" s="23"/>
      <c r="AD297" s="23"/>
      <c r="AE297" s="23"/>
      <c r="AF297" s="23"/>
      <c r="AG297" s="23"/>
      <c r="AH297" s="24"/>
      <c r="AI297" s="24"/>
      <c r="AJ297" s="24"/>
      <c r="AK297" s="24"/>
      <c r="AL297" s="24"/>
      <c r="AM297" s="24"/>
      <c r="AN297" s="24"/>
      <c r="AO297" s="24"/>
      <c r="AP297" s="24"/>
      <c r="AQ297" s="23"/>
      <c r="AR297" s="23"/>
      <c r="AS297" s="23"/>
      <c r="AT297" s="23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</row>
    <row r="298" spans="1:64" ht="18" customHeight="1">
      <c r="A298" s="135" t="s">
        <v>249</v>
      </c>
      <c r="B298" s="132"/>
      <c r="C298" s="132"/>
      <c r="D298" s="132"/>
      <c r="E298" s="132"/>
      <c r="F298" s="132"/>
      <c r="G298" s="132"/>
      <c r="H298" s="132"/>
      <c r="I298" s="132"/>
      <c r="J298" s="132"/>
      <c r="K298" s="132"/>
      <c r="L298" s="132"/>
      <c r="M298" s="132"/>
      <c r="N298" s="132"/>
      <c r="O298" s="132"/>
      <c r="P298" s="132"/>
      <c r="Q298" s="132"/>
      <c r="R298" s="132"/>
      <c r="S298" s="132"/>
      <c r="T298" s="132"/>
      <c r="U298" s="132"/>
      <c r="V298" s="132"/>
      <c r="W298" s="132"/>
      <c r="X298" s="132"/>
      <c r="Y298" s="132"/>
      <c r="Z298" s="132"/>
      <c r="AA298" s="132"/>
      <c r="AB298" s="23"/>
      <c r="AC298" s="23"/>
      <c r="AD298" s="23"/>
      <c r="AE298" s="23"/>
      <c r="AF298" s="23"/>
      <c r="AG298" s="23"/>
      <c r="AH298" s="43"/>
      <c r="AI298" s="43"/>
      <c r="AJ298" s="43"/>
      <c r="AK298" s="43"/>
      <c r="AL298" s="43"/>
      <c r="AM298" s="43"/>
      <c r="AN298" s="43"/>
      <c r="AO298" s="43"/>
      <c r="AP298" s="43"/>
      <c r="AQ298" s="23"/>
      <c r="AR298" s="23"/>
      <c r="AS298" s="23"/>
      <c r="AT298" s="23"/>
      <c r="AU298" s="137" t="s">
        <v>251</v>
      </c>
      <c r="AV298" s="134"/>
      <c r="AW298" s="134"/>
      <c r="AX298" s="134"/>
      <c r="AY298" s="134"/>
      <c r="AZ298" s="134"/>
      <c r="BA298" s="134"/>
      <c r="BB298" s="134"/>
      <c r="BC298" s="134"/>
      <c r="BD298" s="134"/>
      <c r="BE298" s="134"/>
      <c r="BF298" s="134"/>
    </row>
    <row r="299" spans="1:64" ht="12" customHeight="1">
      <c r="AB299" s="23"/>
      <c r="AC299" s="23"/>
      <c r="AD299" s="23"/>
      <c r="AE299" s="23"/>
      <c r="AF299" s="23"/>
      <c r="AG299" s="23"/>
      <c r="AH299" s="28" t="s">
        <v>1</v>
      </c>
      <c r="AI299" s="28"/>
      <c r="AJ299" s="28"/>
      <c r="AK299" s="28"/>
      <c r="AL299" s="28"/>
      <c r="AM299" s="28"/>
      <c r="AN299" s="28"/>
      <c r="AO299" s="28"/>
      <c r="AP299" s="28"/>
      <c r="AQ299" s="23"/>
      <c r="AR299" s="23"/>
      <c r="AS299" s="23"/>
      <c r="AT299" s="23"/>
      <c r="AU299" s="28" t="s">
        <v>160</v>
      </c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</row>
  </sheetData>
  <mergeCells count="2139">
    <mergeCell ref="AP246:AT246"/>
    <mergeCell ref="AU246:AY246"/>
    <mergeCell ref="AZ246:BD246"/>
    <mergeCell ref="AK245:AO245"/>
    <mergeCell ref="AP245:AT245"/>
    <mergeCell ref="AU245:AY245"/>
    <mergeCell ref="AZ245:BD245"/>
    <mergeCell ref="A246:F246"/>
    <mergeCell ref="G246:S246"/>
    <mergeCell ref="T246:Z246"/>
    <mergeCell ref="AA246:AE246"/>
    <mergeCell ref="AF246:AJ246"/>
    <mergeCell ref="AK246:AO246"/>
    <mergeCell ref="A245:F245"/>
    <mergeCell ref="G245:S245"/>
    <mergeCell ref="T245:Z245"/>
    <mergeCell ref="AA245:AE245"/>
    <mergeCell ref="AF245:AJ245"/>
    <mergeCell ref="BE236:BI236"/>
    <mergeCell ref="BJ236:BN236"/>
    <mergeCell ref="BO236:BS236"/>
    <mergeCell ref="BO235:BS235"/>
    <mergeCell ref="A236:F236"/>
    <mergeCell ref="G236:S236"/>
    <mergeCell ref="T236:Z236"/>
    <mergeCell ref="AA236:AE236"/>
    <mergeCell ref="AF236:AJ236"/>
    <mergeCell ref="AK236:AO236"/>
    <mergeCell ref="AP236:AT236"/>
    <mergeCell ref="AU236:AY236"/>
    <mergeCell ref="AZ236:BD236"/>
    <mergeCell ref="AK235:AO235"/>
    <mergeCell ref="AP235:AT235"/>
    <mergeCell ref="AU235:AY235"/>
    <mergeCell ref="AZ235:BD235"/>
    <mergeCell ref="BE235:BI235"/>
    <mergeCell ref="BJ235:BN235"/>
    <mergeCell ref="A235:F235"/>
    <mergeCell ref="G235:S235"/>
    <mergeCell ref="T235:Z235"/>
    <mergeCell ref="AA235:AE235"/>
    <mergeCell ref="AF235:AJ235"/>
    <mergeCell ref="AX224:AZ224"/>
    <mergeCell ref="BA224:BC224"/>
    <mergeCell ref="BD224:BF224"/>
    <mergeCell ref="BG224:BI224"/>
    <mergeCell ref="BJ224:BL224"/>
    <mergeCell ref="A224:C224"/>
    <mergeCell ref="D224:V224"/>
    <mergeCell ref="W224:Y224"/>
    <mergeCell ref="Z224:AB224"/>
    <mergeCell ref="AC224:AE224"/>
    <mergeCell ref="AF224:AH224"/>
    <mergeCell ref="AI224:AK224"/>
    <mergeCell ref="A214:T214"/>
    <mergeCell ref="U214:Y214"/>
    <mergeCell ref="Z214:AD214"/>
    <mergeCell ref="AE214:AI214"/>
    <mergeCell ref="AJ214:AN214"/>
    <mergeCell ref="AO214:AS214"/>
    <mergeCell ref="AT214:AX214"/>
    <mergeCell ref="AY214:BC214"/>
    <mergeCell ref="BD214:BH214"/>
    <mergeCell ref="BE205:BI205"/>
    <mergeCell ref="BE204:BI204"/>
    <mergeCell ref="A205:C205"/>
    <mergeCell ref="D205:P205"/>
    <mergeCell ref="Q205:U205"/>
    <mergeCell ref="V205:AE205"/>
    <mergeCell ref="AF205:AJ205"/>
    <mergeCell ref="AK205:AO205"/>
    <mergeCell ref="AP205:AT205"/>
    <mergeCell ref="AU205:AY205"/>
    <mergeCell ref="AZ205:BD205"/>
    <mergeCell ref="BE203:BI203"/>
    <mergeCell ref="A204:C204"/>
    <mergeCell ref="D204:P204"/>
    <mergeCell ref="Q204:U204"/>
    <mergeCell ref="V204:AE204"/>
    <mergeCell ref="AF204:AJ204"/>
    <mergeCell ref="AK204:AO204"/>
    <mergeCell ref="AP204:AT204"/>
    <mergeCell ref="AU204:AY204"/>
    <mergeCell ref="AZ204:BD204"/>
    <mergeCell ref="BE202:BI202"/>
    <mergeCell ref="A203:C203"/>
    <mergeCell ref="D203:P203"/>
    <mergeCell ref="Q203:U203"/>
    <mergeCell ref="V203:AE203"/>
    <mergeCell ref="AF203:AJ203"/>
    <mergeCell ref="AK203:AO203"/>
    <mergeCell ref="AP203:AT203"/>
    <mergeCell ref="AU203:AY203"/>
    <mergeCell ref="AZ203:BD203"/>
    <mergeCell ref="BE201:BI201"/>
    <mergeCell ref="A202:C202"/>
    <mergeCell ref="D202:P202"/>
    <mergeCell ref="Q202:U202"/>
    <mergeCell ref="V202:AE202"/>
    <mergeCell ref="AF202:AJ202"/>
    <mergeCell ref="AK202:AO202"/>
    <mergeCell ref="AP202:AT202"/>
    <mergeCell ref="AU202:AY202"/>
    <mergeCell ref="AZ202:BD202"/>
    <mergeCell ref="BE200:BI200"/>
    <mergeCell ref="A201:C201"/>
    <mergeCell ref="D201:P201"/>
    <mergeCell ref="Q201:U201"/>
    <mergeCell ref="V201:AE201"/>
    <mergeCell ref="AF201:AJ201"/>
    <mergeCell ref="AK201:AO201"/>
    <mergeCell ref="AP201:AT201"/>
    <mergeCell ref="AU201:AY201"/>
    <mergeCell ref="AZ201:BD201"/>
    <mergeCell ref="BE199:BI199"/>
    <mergeCell ref="A200:C200"/>
    <mergeCell ref="D200:P200"/>
    <mergeCell ref="Q200:U200"/>
    <mergeCell ref="V200:AE200"/>
    <mergeCell ref="AF200:AJ200"/>
    <mergeCell ref="AK200:AO200"/>
    <mergeCell ref="AP200:AT200"/>
    <mergeCell ref="AU200:AY200"/>
    <mergeCell ref="AZ200:BD200"/>
    <mergeCell ref="BE198:BI198"/>
    <mergeCell ref="A199:C199"/>
    <mergeCell ref="D199:P199"/>
    <mergeCell ref="Q199:U199"/>
    <mergeCell ref="V199:AE199"/>
    <mergeCell ref="AF199:AJ199"/>
    <mergeCell ref="AK199:AO199"/>
    <mergeCell ref="AP199:AT199"/>
    <mergeCell ref="AU199:AY199"/>
    <mergeCell ref="AZ199:BD199"/>
    <mergeCell ref="BE197:BI197"/>
    <mergeCell ref="A198:C198"/>
    <mergeCell ref="D198:P198"/>
    <mergeCell ref="Q198:U198"/>
    <mergeCell ref="V198:AE198"/>
    <mergeCell ref="AF198:AJ198"/>
    <mergeCell ref="AK198:AO198"/>
    <mergeCell ref="AP198:AT198"/>
    <mergeCell ref="AU198:AY198"/>
    <mergeCell ref="AZ198:BD198"/>
    <mergeCell ref="BE196:BI196"/>
    <mergeCell ref="A197:C197"/>
    <mergeCell ref="D197:P197"/>
    <mergeCell ref="Q197:U197"/>
    <mergeCell ref="V197:AE197"/>
    <mergeCell ref="AF197:AJ197"/>
    <mergeCell ref="AK197:AO197"/>
    <mergeCell ref="AP197:AT197"/>
    <mergeCell ref="AU197:AY197"/>
    <mergeCell ref="AZ197:BD197"/>
    <mergeCell ref="BE195:BI195"/>
    <mergeCell ref="A196:C196"/>
    <mergeCell ref="D196:P196"/>
    <mergeCell ref="Q196:U196"/>
    <mergeCell ref="V196:AE196"/>
    <mergeCell ref="AF196:AJ196"/>
    <mergeCell ref="AK196:AO196"/>
    <mergeCell ref="AP196:AT196"/>
    <mergeCell ref="AU196:AY196"/>
    <mergeCell ref="AZ196:BD196"/>
    <mergeCell ref="BE194:BI194"/>
    <mergeCell ref="A195:C195"/>
    <mergeCell ref="D195:P195"/>
    <mergeCell ref="Q195:U195"/>
    <mergeCell ref="V195:AE195"/>
    <mergeCell ref="AF195:AJ195"/>
    <mergeCell ref="AK195:AO195"/>
    <mergeCell ref="AP195:AT195"/>
    <mergeCell ref="AU195:AY195"/>
    <mergeCell ref="AZ195:BD195"/>
    <mergeCell ref="BE193:BI193"/>
    <mergeCell ref="A194:C194"/>
    <mergeCell ref="D194:P194"/>
    <mergeCell ref="Q194:U194"/>
    <mergeCell ref="V194:AE194"/>
    <mergeCell ref="AF194:AJ194"/>
    <mergeCell ref="AK194:AO194"/>
    <mergeCell ref="AP194:AT194"/>
    <mergeCell ref="AU194:AY194"/>
    <mergeCell ref="AZ194:BD194"/>
    <mergeCell ref="BE192:BI192"/>
    <mergeCell ref="A193:C193"/>
    <mergeCell ref="D193:P193"/>
    <mergeCell ref="Q193:U193"/>
    <mergeCell ref="V193:AE193"/>
    <mergeCell ref="AF193:AJ193"/>
    <mergeCell ref="AK193:AO193"/>
    <mergeCell ref="AP193:AT193"/>
    <mergeCell ref="AU193:AY193"/>
    <mergeCell ref="AZ193:BD193"/>
    <mergeCell ref="BE191:BI191"/>
    <mergeCell ref="A192:C192"/>
    <mergeCell ref="D192:P192"/>
    <mergeCell ref="Q192:U192"/>
    <mergeCell ref="V192:AE192"/>
    <mergeCell ref="AF192:AJ192"/>
    <mergeCell ref="AK192:AO192"/>
    <mergeCell ref="AP192:AT192"/>
    <mergeCell ref="AU192:AY192"/>
    <mergeCell ref="AZ192:BD192"/>
    <mergeCell ref="BE190:BI190"/>
    <mergeCell ref="A191:C191"/>
    <mergeCell ref="D191:P191"/>
    <mergeCell ref="Q191:U191"/>
    <mergeCell ref="V191:AE191"/>
    <mergeCell ref="AF191:AJ191"/>
    <mergeCell ref="AK191:AO191"/>
    <mergeCell ref="AP191:AT191"/>
    <mergeCell ref="AU191:AY191"/>
    <mergeCell ref="AZ191:BD191"/>
    <mergeCell ref="BE189:BI189"/>
    <mergeCell ref="A190:C190"/>
    <mergeCell ref="D190:P190"/>
    <mergeCell ref="Q190:U190"/>
    <mergeCell ref="V190:AE190"/>
    <mergeCell ref="AF190:AJ190"/>
    <mergeCell ref="AK190:AO190"/>
    <mergeCell ref="AP190:AT190"/>
    <mergeCell ref="AU190:AY190"/>
    <mergeCell ref="AZ190:BD190"/>
    <mergeCell ref="BE188:BI188"/>
    <mergeCell ref="A189:C189"/>
    <mergeCell ref="D189:P189"/>
    <mergeCell ref="Q189:U189"/>
    <mergeCell ref="V189:AE189"/>
    <mergeCell ref="AF189:AJ189"/>
    <mergeCell ref="AK189:AO189"/>
    <mergeCell ref="AP189:AT189"/>
    <mergeCell ref="AU189:AY189"/>
    <mergeCell ref="AZ189:BD189"/>
    <mergeCell ref="BE187:BI187"/>
    <mergeCell ref="A188:C188"/>
    <mergeCell ref="D188:P188"/>
    <mergeCell ref="Q188:U188"/>
    <mergeCell ref="V188:AE188"/>
    <mergeCell ref="AF188:AJ188"/>
    <mergeCell ref="AK188:AO188"/>
    <mergeCell ref="AP188:AT188"/>
    <mergeCell ref="AU188:AY188"/>
    <mergeCell ref="AZ188:BD188"/>
    <mergeCell ref="BE186:BI186"/>
    <mergeCell ref="A187:C187"/>
    <mergeCell ref="D187:P187"/>
    <mergeCell ref="Q187:U187"/>
    <mergeCell ref="V187:AE187"/>
    <mergeCell ref="AF187:AJ187"/>
    <mergeCell ref="AK187:AO187"/>
    <mergeCell ref="AP187:AT187"/>
    <mergeCell ref="AU187:AY187"/>
    <mergeCell ref="AZ187:BD187"/>
    <mergeCell ref="BE185:BI185"/>
    <mergeCell ref="A186:C186"/>
    <mergeCell ref="D186:P186"/>
    <mergeCell ref="Q186:U186"/>
    <mergeCell ref="V186:AE186"/>
    <mergeCell ref="AF186:AJ186"/>
    <mergeCell ref="AK186:AO186"/>
    <mergeCell ref="AP186:AT186"/>
    <mergeCell ref="AU186:AY186"/>
    <mergeCell ref="AZ186:BD186"/>
    <mergeCell ref="BE184:BI184"/>
    <mergeCell ref="A185:C185"/>
    <mergeCell ref="D185:P185"/>
    <mergeCell ref="Q185:U185"/>
    <mergeCell ref="V185:AE185"/>
    <mergeCell ref="AF185:AJ185"/>
    <mergeCell ref="AK185:AO185"/>
    <mergeCell ref="AP185:AT185"/>
    <mergeCell ref="AU185:AY185"/>
    <mergeCell ref="AZ185:BD185"/>
    <mergeCell ref="BE183:BI183"/>
    <mergeCell ref="A184:C184"/>
    <mergeCell ref="D184:P184"/>
    <mergeCell ref="Q184:U184"/>
    <mergeCell ref="V184:AE184"/>
    <mergeCell ref="AF184:AJ184"/>
    <mergeCell ref="AK184:AO184"/>
    <mergeCell ref="AP184:AT184"/>
    <mergeCell ref="AU184:AY184"/>
    <mergeCell ref="AZ184:BD184"/>
    <mergeCell ref="BE182:BI182"/>
    <mergeCell ref="A183:C183"/>
    <mergeCell ref="D183:P183"/>
    <mergeCell ref="Q183:U183"/>
    <mergeCell ref="V183:AE183"/>
    <mergeCell ref="AF183:AJ183"/>
    <mergeCell ref="AK183:AO183"/>
    <mergeCell ref="AP183:AT183"/>
    <mergeCell ref="AU183:AY183"/>
    <mergeCell ref="AZ183:BD183"/>
    <mergeCell ref="BE181:BI181"/>
    <mergeCell ref="A182:C182"/>
    <mergeCell ref="D182:P182"/>
    <mergeCell ref="Q182:U182"/>
    <mergeCell ref="V182:AE182"/>
    <mergeCell ref="AF182:AJ182"/>
    <mergeCell ref="AK182:AO182"/>
    <mergeCell ref="AP182:AT182"/>
    <mergeCell ref="AU182:AY182"/>
    <mergeCell ref="AZ182:BD182"/>
    <mergeCell ref="BE180:BI180"/>
    <mergeCell ref="A181:C181"/>
    <mergeCell ref="D181:P181"/>
    <mergeCell ref="Q181:U181"/>
    <mergeCell ref="V181:AE181"/>
    <mergeCell ref="AF181:AJ181"/>
    <mergeCell ref="AK181:AO181"/>
    <mergeCell ref="AP181:AT181"/>
    <mergeCell ref="AU181:AY181"/>
    <mergeCell ref="AZ181:BD181"/>
    <mergeCell ref="BE179:BI179"/>
    <mergeCell ref="A180:C180"/>
    <mergeCell ref="D180:P180"/>
    <mergeCell ref="Q180:U180"/>
    <mergeCell ref="V180:AE180"/>
    <mergeCell ref="AF180:AJ180"/>
    <mergeCell ref="AK180:AO180"/>
    <mergeCell ref="AP180:AT180"/>
    <mergeCell ref="AU180:AY180"/>
    <mergeCell ref="AZ180:BD180"/>
    <mergeCell ref="BE178:BI178"/>
    <mergeCell ref="A179:C179"/>
    <mergeCell ref="D179:P179"/>
    <mergeCell ref="Q179:U179"/>
    <mergeCell ref="V179:AE179"/>
    <mergeCell ref="AF179:AJ179"/>
    <mergeCell ref="AK179:AO179"/>
    <mergeCell ref="AP179:AT179"/>
    <mergeCell ref="AU179:AY179"/>
    <mergeCell ref="AZ179:BD179"/>
    <mergeCell ref="BE177:BI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BE176:BI176"/>
    <mergeCell ref="A177:C177"/>
    <mergeCell ref="D177:P177"/>
    <mergeCell ref="Q177:U177"/>
    <mergeCell ref="V177:AE177"/>
    <mergeCell ref="AF177:AJ177"/>
    <mergeCell ref="AK177:AO177"/>
    <mergeCell ref="AP177:AT177"/>
    <mergeCell ref="AU177:AY177"/>
    <mergeCell ref="AZ177:BD177"/>
    <mergeCell ref="BE175:BI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BE174:BI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BE173:BI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BE172:BI172"/>
    <mergeCell ref="A173:C173"/>
    <mergeCell ref="D173:P173"/>
    <mergeCell ref="Q173:U173"/>
    <mergeCell ref="V173:AE173"/>
    <mergeCell ref="AF173:AJ173"/>
    <mergeCell ref="AK173:AO173"/>
    <mergeCell ref="AP173:AT173"/>
    <mergeCell ref="AU173:AY173"/>
    <mergeCell ref="AZ173:BD173"/>
    <mergeCell ref="BE171:BI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BE170:BI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BE169:BI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BE168:BI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BE167:BI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BE166:BI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BE165:BI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BE164:BI164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V164:AE164"/>
    <mergeCell ref="AF164:AJ164"/>
    <mergeCell ref="AK164:AO164"/>
    <mergeCell ref="AP164:AT164"/>
    <mergeCell ref="AU164:AY164"/>
    <mergeCell ref="AZ164:BD164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BE155:BI155"/>
    <mergeCell ref="BJ155:BN155"/>
    <mergeCell ref="BO155:BS155"/>
    <mergeCell ref="BT155:BX155"/>
    <mergeCell ref="BT154:BX154"/>
    <mergeCell ref="A155:C155"/>
    <mergeCell ref="D155:P155"/>
    <mergeCell ref="Q155:U155"/>
    <mergeCell ref="V155:AE155"/>
    <mergeCell ref="AF155:AJ155"/>
    <mergeCell ref="AK155:AO155"/>
    <mergeCell ref="AP155:AT155"/>
    <mergeCell ref="AU155:AY155"/>
    <mergeCell ref="AZ155:BD155"/>
    <mergeCell ref="AP154:AT154"/>
    <mergeCell ref="AU154:AY154"/>
    <mergeCell ref="AZ154:BD154"/>
    <mergeCell ref="BE154:BI154"/>
    <mergeCell ref="BJ154:BN154"/>
    <mergeCell ref="BO154:BS154"/>
    <mergeCell ref="BE153:BI153"/>
    <mergeCell ref="BJ153:BN153"/>
    <mergeCell ref="BO153:BS153"/>
    <mergeCell ref="BT153:BX153"/>
    <mergeCell ref="A154:C154"/>
    <mergeCell ref="D154:P154"/>
    <mergeCell ref="Q154:U154"/>
    <mergeCell ref="V154:AE154"/>
    <mergeCell ref="AF154:AJ154"/>
    <mergeCell ref="AK154:AO154"/>
    <mergeCell ref="BT152:BX152"/>
    <mergeCell ref="A153:C153"/>
    <mergeCell ref="D153:P153"/>
    <mergeCell ref="Q153:U153"/>
    <mergeCell ref="V153:AE153"/>
    <mergeCell ref="AF153:AJ153"/>
    <mergeCell ref="AK153:AO153"/>
    <mergeCell ref="AP153:AT153"/>
    <mergeCell ref="AU153:AY153"/>
    <mergeCell ref="AZ153:BD153"/>
    <mergeCell ref="AP152:AT152"/>
    <mergeCell ref="AU152:AY152"/>
    <mergeCell ref="AZ152:BD152"/>
    <mergeCell ref="BE152:BI152"/>
    <mergeCell ref="BJ152:BN152"/>
    <mergeCell ref="BO152:BS152"/>
    <mergeCell ref="BE151:BI151"/>
    <mergeCell ref="BJ151:BN151"/>
    <mergeCell ref="BO151:BS151"/>
    <mergeCell ref="BT151:BX151"/>
    <mergeCell ref="A152:C152"/>
    <mergeCell ref="D152:P152"/>
    <mergeCell ref="Q152:U152"/>
    <mergeCell ref="V152:AE152"/>
    <mergeCell ref="AF152:AJ152"/>
    <mergeCell ref="AK152:AO152"/>
    <mergeCell ref="BT150:BX150"/>
    <mergeCell ref="A151:C151"/>
    <mergeCell ref="D151:P151"/>
    <mergeCell ref="Q151:U151"/>
    <mergeCell ref="V151:AE151"/>
    <mergeCell ref="AF151:AJ151"/>
    <mergeCell ref="AK151:AO151"/>
    <mergeCell ref="AP151:AT151"/>
    <mergeCell ref="AU151:AY151"/>
    <mergeCell ref="AZ151:BD151"/>
    <mergeCell ref="AP150:AT150"/>
    <mergeCell ref="AU150:AY150"/>
    <mergeCell ref="AZ150:BD150"/>
    <mergeCell ref="BE150:BI150"/>
    <mergeCell ref="BJ150:BN150"/>
    <mergeCell ref="BO150:BS150"/>
    <mergeCell ref="BE149:BI149"/>
    <mergeCell ref="BJ149:BN149"/>
    <mergeCell ref="BO149:BS149"/>
    <mergeCell ref="BT149:BX149"/>
    <mergeCell ref="A150:C150"/>
    <mergeCell ref="D150:P150"/>
    <mergeCell ref="Q150:U150"/>
    <mergeCell ref="V150:AE150"/>
    <mergeCell ref="AF150:AJ150"/>
    <mergeCell ref="AK150:AO150"/>
    <mergeCell ref="BT148:BX148"/>
    <mergeCell ref="A149:C149"/>
    <mergeCell ref="D149:P149"/>
    <mergeCell ref="Q149:U149"/>
    <mergeCell ref="V149:AE149"/>
    <mergeCell ref="AF149:AJ149"/>
    <mergeCell ref="AK149:AO149"/>
    <mergeCell ref="AP149:AT149"/>
    <mergeCell ref="AU149:AY149"/>
    <mergeCell ref="AZ149:BD149"/>
    <mergeCell ref="AP148:AT148"/>
    <mergeCell ref="AU148:AY148"/>
    <mergeCell ref="AZ148:BD148"/>
    <mergeCell ref="BE148:BI148"/>
    <mergeCell ref="BJ148:BN148"/>
    <mergeCell ref="BO148:BS148"/>
    <mergeCell ref="BE147:BI147"/>
    <mergeCell ref="BJ147:BN147"/>
    <mergeCell ref="BO147:BS147"/>
    <mergeCell ref="BT147:BX147"/>
    <mergeCell ref="A148:C148"/>
    <mergeCell ref="D148:P148"/>
    <mergeCell ref="Q148:U148"/>
    <mergeCell ref="V148:AE148"/>
    <mergeCell ref="AF148:AJ148"/>
    <mergeCell ref="AK148:AO148"/>
    <mergeCell ref="BT146:BX146"/>
    <mergeCell ref="A147:C147"/>
    <mergeCell ref="D147:P147"/>
    <mergeCell ref="Q147:U147"/>
    <mergeCell ref="V147:AE147"/>
    <mergeCell ref="AF147:AJ147"/>
    <mergeCell ref="AK147:AO147"/>
    <mergeCell ref="AP147:AT147"/>
    <mergeCell ref="AU147:AY147"/>
    <mergeCell ref="AZ147:BD147"/>
    <mergeCell ref="AP146:AT146"/>
    <mergeCell ref="AU146:AY146"/>
    <mergeCell ref="AZ146:BD146"/>
    <mergeCell ref="BE146:BI146"/>
    <mergeCell ref="BJ146:BN146"/>
    <mergeCell ref="BO146:BS146"/>
    <mergeCell ref="BE145:BI145"/>
    <mergeCell ref="BJ145:BN145"/>
    <mergeCell ref="BO145:BS145"/>
    <mergeCell ref="BT145:BX145"/>
    <mergeCell ref="A146:C146"/>
    <mergeCell ref="D146:P146"/>
    <mergeCell ref="Q146:U146"/>
    <mergeCell ref="V146:AE146"/>
    <mergeCell ref="AF146:AJ146"/>
    <mergeCell ref="AK146:AO146"/>
    <mergeCell ref="BT144:BX144"/>
    <mergeCell ref="A145:C145"/>
    <mergeCell ref="D145:P145"/>
    <mergeCell ref="Q145:U145"/>
    <mergeCell ref="V145:AE145"/>
    <mergeCell ref="AF145:AJ145"/>
    <mergeCell ref="AK145:AO145"/>
    <mergeCell ref="AP145:AT145"/>
    <mergeCell ref="AU145:AY145"/>
    <mergeCell ref="AZ145:BD145"/>
    <mergeCell ref="AP144:AT144"/>
    <mergeCell ref="AU144:AY144"/>
    <mergeCell ref="AZ144:BD144"/>
    <mergeCell ref="BE144:BI144"/>
    <mergeCell ref="BJ144:BN144"/>
    <mergeCell ref="BO144:BS144"/>
    <mergeCell ref="BE143:BI143"/>
    <mergeCell ref="BJ143:BN143"/>
    <mergeCell ref="BO143:BS143"/>
    <mergeCell ref="BT143:BX143"/>
    <mergeCell ref="A144:C144"/>
    <mergeCell ref="D144:P144"/>
    <mergeCell ref="Q144:U144"/>
    <mergeCell ref="V144:AE144"/>
    <mergeCell ref="AF144:AJ144"/>
    <mergeCell ref="AK144:AO144"/>
    <mergeCell ref="BT142:BX142"/>
    <mergeCell ref="A143:C143"/>
    <mergeCell ref="D143:P143"/>
    <mergeCell ref="Q143:U143"/>
    <mergeCell ref="V143:AE143"/>
    <mergeCell ref="AF143:AJ143"/>
    <mergeCell ref="AK143:AO143"/>
    <mergeCell ref="AP143:AT143"/>
    <mergeCell ref="AU143:AY143"/>
    <mergeCell ref="AZ143:BD143"/>
    <mergeCell ref="AP142:AT142"/>
    <mergeCell ref="AU142:AY142"/>
    <mergeCell ref="AZ142:BD142"/>
    <mergeCell ref="BE142:BI142"/>
    <mergeCell ref="BJ142:BN142"/>
    <mergeCell ref="BO142:BS142"/>
    <mergeCell ref="BE141:BI141"/>
    <mergeCell ref="BJ141:BN141"/>
    <mergeCell ref="BO141:BS141"/>
    <mergeCell ref="BT141:BX141"/>
    <mergeCell ref="A142:C142"/>
    <mergeCell ref="D142:P142"/>
    <mergeCell ref="Q142:U142"/>
    <mergeCell ref="V142:AE142"/>
    <mergeCell ref="AF142:AJ142"/>
    <mergeCell ref="AK142:AO142"/>
    <mergeCell ref="BT140:BX140"/>
    <mergeCell ref="A141:C141"/>
    <mergeCell ref="D141:P141"/>
    <mergeCell ref="Q141:U141"/>
    <mergeCell ref="V141:AE141"/>
    <mergeCell ref="AF141:AJ141"/>
    <mergeCell ref="AK141:AO141"/>
    <mergeCell ref="AP141:AT141"/>
    <mergeCell ref="AU141:AY141"/>
    <mergeCell ref="AZ141:BD141"/>
    <mergeCell ref="AP140:AT140"/>
    <mergeCell ref="AU140:AY140"/>
    <mergeCell ref="AZ140:BD140"/>
    <mergeCell ref="BE140:BI140"/>
    <mergeCell ref="BJ140:BN140"/>
    <mergeCell ref="BO140:BS140"/>
    <mergeCell ref="BE139:BI139"/>
    <mergeCell ref="BJ139:BN139"/>
    <mergeCell ref="BO139:BS139"/>
    <mergeCell ref="BT139:BX139"/>
    <mergeCell ref="A140:C140"/>
    <mergeCell ref="D140:P140"/>
    <mergeCell ref="Q140:U140"/>
    <mergeCell ref="V140:AE140"/>
    <mergeCell ref="AF140:AJ140"/>
    <mergeCell ref="AK140:AO140"/>
    <mergeCell ref="BT138:BX138"/>
    <mergeCell ref="A139:C139"/>
    <mergeCell ref="D139:P139"/>
    <mergeCell ref="Q139:U139"/>
    <mergeCell ref="V139:AE139"/>
    <mergeCell ref="AF139:AJ139"/>
    <mergeCell ref="AK139:AO139"/>
    <mergeCell ref="AP139:AT139"/>
    <mergeCell ref="AU139:AY139"/>
    <mergeCell ref="AZ139:BD139"/>
    <mergeCell ref="AP138:AT138"/>
    <mergeCell ref="AU138:AY138"/>
    <mergeCell ref="AZ138:BD138"/>
    <mergeCell ref="BE138:BI138"/>
    <mergeCell ref="BJ138:BN138"/>
    <mergeCell ref="BO138:BS138"/>
    <mergeCell ref="BE137:BI137"/>
    <mergeCell ref="BJ137:BN137"/>
    <mergeCell ref="BO137:BS137"/>
    <mergeCell ref="BT137:BX137"/>
    <mergeCell ref="A138:C138"/>
    <mergeCell ref="D138:P138"/>
    <mergeCell ref="Q138:U138"/>
    <mergeCell ref="V138:AE138"/>
    <mergeCell ref="AF138:AJ138"/>
    <mergeCell ref="AK138:AO138"/>
    <mergeCell ref="BT136:BX136"/>
    <mergeCell ref="A137:C137"/>
    <mergeCell ref="D137:P137"/>
    <mergeCell ref="Q137:U137"/>
    <mergeCell ref="V137:AE137"/>
    <mergeCell ref="AF137:AJ137"/>
    <mergeCell ref="AK137:AO137"/>
    <mergeCell ref="AP137:AT137"/>
    <mergeCell ref="AU137:AY137"/>
    <mergeCell ref="AZ137:BD137"/>
    <mergeCell ref="AP136:AT136"/>
    <mergeCell ref="AU136:AY136"/>
    <mergeCell ref="AZ136:BD136"/>
    <mergeCell ref="BE136:BI136"/>
    <mergeCell ref="BJ136:BN136"/>
    <mergeCell ref="BO136:BS136"/>
    <mergeCell ref="BE135:BI135"/>
    <mergeCell ref="BJ135:BN135"/>
    <mergeCell ref="BO135:BS135"/>
    <mergeCell ref="BT135:BX135"/>
    <mergeCell ref="A136:C136"/>
    <mergeCell ref="D136:P136"/>
    <mergeCell ref="Q136:U136"/>
    <mergeCell ref="V136:AE136"/>
    <mergeCell ref="AF136:AJ136"/>
    <mergeCell ref="AK136:AO136"/>
    <mergeCell ref="BT134:BX134"/>
    <mergeCell ref="A135:C135"/>
    <mergeCell ref="D135:P135"/>
    <mergeCell ref="Q135:U135"/>
    <mergeCell ref="V135:AE135"/>
    <mergeCell ref="AF135:AJ135"/>
    <mergeCell ref="AK135:AO135"/>
    <mergeCell ref="AP135:AT135"/>
    <mergeCell ref="AU135:AY135"/>
    <mergeCell ref="AZ135:BD135"/>
    <mergeCell ref="AP134:AT134"/>
    <mergeCell ref="AU134:AY134"/>
    <mergeCell ref="AZ134:BD134"/>
    <mergeCell ref="BE134:BI134"/>
    <mergeCell ref="BJ134:BN134"/>
    <mergeCell ref="BO134:BS134"/>
    <mergeCell ref="BE133:BI133"/>
    <mergeCell ref="BJ133:BN133"/>
    <mergeCell ref="BO133:BS133"/>
    <mergeCell ref="BT133:BX133"/>
    <mergeCell ref="A134:C134"/>
    <mergeCell ref="D134:P134"/>
    <mergeCell ref="Q134:U134"/>
    <mergeCell ref="V134:AE134"/>
    <mergeCell ref="AF134:AJ134"/>
    <mergeCell ref="AK134:AO134"/>
    <mergeCell ref="BT132:BX132"/>
    <mergeCell ref="A133:C133"/>
    <mergeCell ref="D133:P133"/>
    <mergeCell ref="Q133:U133"/>
    <mergeCell ref="V133:AE133"/>
    <mergeCell ref="AF133:AJ133"/>
    <mergeCell ref="AK133:AO133"/>
    <mergeCell ref="AP133:AT133"/>
    <mergeCell ref="AU133:AY133"/>
    <mergeCell ref="AZ133:BD133"/>
    <mergeCell ref="AP132:AT132"/>
    <mergeCell ref="AU132:AY132"/>
    <mergeCell ref="AZ132:BD132"/>
    <mergeCell ref="BE132:BI132"/>
    <mergeCell ref="BJ132:BN132"/>
    <mergeCell ref="BO132:BS132"/>
    <mergeCell ref="BE131:BI131"/>
    <mergeCell ref="BJ131:BN131"/>
    <mergeCell ref="BO131:BS131"/>
    <mergeCell ref="BT131:BX131"/>
    <mergeCell ref="A132:C132"/>
    <mergeCell ref="D132:P132"/>
    <mergeCell ref="Q132:U132"/>
    <mergeCell ref="V132:AE132"/>
    <mergeCell ref="AF132:AJ132"/>
    <mergeCell ref="AK132:AO132"/>
    <mergeCell ref="BT130:BX130"/>
    <mergeCell ref="A131:C131"/>
    <mergeCell ref="D131:P131"/>
    <mergeCell ref="Q131:U131"/>
    <mergeCell ref="V131:AE131"/>
    <mergeCell ref="AF131:AJ131"/>
    <mergeCell ref="AK131:AO131"/>
    <mergeCell ref="AP131:AT131"/>
    <mergeCell ref="AU131:AY131"/>
    <mergeCell ref="AZ131:BD131"/>
    <mergeCell ref="AP130:AT130"/>
    <mergeCell ref="AU130:AY130"/>
    <mergeCell ref="AZ130:BD130"/>
    <mergeCell ref="BE130:BI130"/>
    <mergeCell ref="BJ130:BN130"/>
    <mergeCell ref="BO130:BS130"/>
    <mergeCell ref="BE129:BI129"/>
    <mergeCell ref="BJ129:BN129"/>
    <mergeCell ref="BO129:BS129"/>
    <mergeCell ref="BT129:BX129"/>
    <mergeCell ref="A130:C130"/>
    <mergeCell ref="D130:P130"/>
    <mergeCell ref="Q130:U130"/>
    <mergeCell ref="V130:AE130"/>
    <mergeCell ref="AF130:AJ130"/>
    <mergeCell ref="AK130:AO130"/>
    <mergeCell ref="BT128:BX128"/>
    <mergeCell ref="A129:C129"/>
    <mergeCell ref="D129:P129"/>
    <mergeCell ref="Q129:U129"/>
    <mergeCell ref="V129:AE129"/>
    <mergeCell ref="AF129:AJ129"/>
    <mergeCell ref="AK129:AO129"/>
    <mergeCell ref="AP129:AT129"/>
    <mergeCell ref="AU129:AY129"/>
    <mergeCell ref="AZ129:BD129"/>
    <mergeCell ref="AP128:AT128"/>
    <mergeCell ref="AU128:AY128"/>
    <mergeCell ref="AZ128:BD128"/>
    <mergeCell ref="BE128:BI128"/>
    <mergeCell ref="BJ128:BN128"/>
    <mergeCell ref="BO128:BS128"/>
    <mergeCell ref="BE127:BI127"/>
    <mergeCell ref="BJ127:BN127"/>
    <mergeCell ref="BO127:BS127"/>
    <mergeCell ref="BT127:BX127"/>
    <mergeCell ref="A128:C128"/>
    <mergeCell ref="D128:P128"/>
    <mergeCell ref="Q128:U128"/>
    <mergeCell ref="V128:AE128"/>
    <mergeCell ref="AF128:AJ128"/>
    <mergeCell ref="AK128:AO128"/>
    <mergeCell ref="BT126:BX126"/>
    <mergeCell ref="A127:C127"/>
    <mergeCell ref="D127:P127"/>
    <mergeCell ref="Q127:U127"/>
    <mergeCell ref="V127:AE127"/>
    <mergeCell ref="AF127:AJ127"/>
    <mergeCell ref="AK127:AO127"/>
    <mergeCell ref="AP127:AT127"/>
    <mergeCell ref="AU127:AY127"/>
    <mergeCell ref="AZ127:BD127"/>
    <mergeCell ref="AP126:AT126"/>
    <mergeCell ref="AU126:AY126"/>
    <mergeCell ref="AZ126:BD126"/>
    <mergeCell ref="BE126:BI126"/>
    <mergeCell ref="BJ126:BN126"/>
    <mergeCell ref="BO126:BS126"/>
    <mergeCell ref="BE125:BI125"/>
    <mergeCell ref="BJ125:BN125"/>
    <mergeCell ref="BO125:BS125"/>
    <mergeCell ref="BT125:BX125"/>
    <mergeCell ref="A126:C126"/>
    <mergeCell ref="D126:P126"/>
    <mergeCell ref="Q126:U126"/>
    <mergeCell ref="V126:AE126"/>
    <mergeCell ref="AF126:AJ126"/>
    <mergeCell ref="AK126:AO126"/>
    <mergeCell ref="BT124:BX124"/>
    <mergeCell ref="A125:C125"/>
    <mergeCell ref="D125:P125"/>
    <mergeCell ref="Q125:U125"/>
    <mergeCell ref="V125:AE125"/>
    <mergeCell ref="AF125:AJ125"/>
    <mergeCell ref="AK125:AO125"/>
    <mergeCell ref="AP125:AT125"/>
    <mergeCell ref="AU125:AY125"/>
    <mergeCell ref="AZ125:BD125"/>
    <mergeCell ref="AP124:AT124"/>
    <mergeCell ref="AU124:AY124"/>
    <mergeCell ref="AZ124:BD124"/>
    <mergeCell ref="BE124:BI124"/>
    <mergeCell ref="BJ124:BN124"/>
    <mergeCell ref="BO124:BS124"/>
    <mergeCell ref="BE123:BI123"/>
    <mergeCell ref="BJ123:BN123"/>
    <mergeCell ref="BO123:BS123"/>
    <mergeCell ref="BT123:BX123"/>
    <mergeCell ref="A124:C124"/>
    <mergeCell ref="D124:P124"/>
    <mergeCell ref="Q124:U124"/>
    <mergeCell ref="V124:AE124"/>
    <mergeCell ref="AF124:AJ124"/>
    <mergeCell ref="AK124:AO124"/>
    <mergeCell ref="BT122:BX122"/>
    <mergeCell ref="A123:C123"/>
    <mergeCell ref="D123:P123"/>
    <mergeCell ref="Q123:U123"/>
    <mergeCell ref="V123:AE123"/>
    <mergeCell ref="AF123:AJ123"/>
    <mergeCell ref="AK123:AO123"/>
    <mergeCell ref="AP123:AT123"/>
    <mergeCell ref="AU123:AY123"/>
    <mergeCell ref="AZ123:BD123"/>
    <mergeCell ref="AP122:AT122"/>
    <mergeCell ref="AU122:AY122"/>
    <mergeCell ref="AZ122:BD122"/>
    <mergeCell ref="BE122:BI122"/>
    <mergeCell ref="BJ122:BN122"/>
    <mergeCell ref="BO122:BS122"/>
    <mergeCell ref="BE121:BI121"/>
    <mergeCell ref="BJ121:BN121"/>
    <mergeCell ref="BO121:BS121"/>
    <mergeCell ref="BT121:BX121"/>
    <mergeCell ref="A122:C122"/>
    <mergeCell ref="D122:P122"/>
    <mergeCell ref="Q122:U122"/>
    <mergeCell ref="V122:AE122"/>
    <mergeCell ref="AF122:AJ122"/>
    <mergeCell ref="AK122:AO122"/>
    <mergeCell ref="BT120:BX120"/>
    <mergeCell ref="A121:C121"/>
    <mergeCell ref="D121:P121"/>
    <mergeCell ref="Q121:U121"/>
    <mergeCell ref="V121:AE121"/>
    <mergeCell ref="AF121:AJ121"/>
    <mergeCell ref="AK121:AO121"/>
    <mergeCell ref="AP121:AT121"/>
    <mergeCell ref="AU121:AY121"/>
    <mergeCell ref="AZ121:BD121"/>
    <mergeCell ref="AP120:AT120"/>
    <mergeCell ref="AU120:AY120"/>
    <mergeCell ref="AZ120:BD120"/>
    <mergeCell ref="BE120:BI120"/>
    <mergeCell ref="BJ120:BN120"/>
    <mergeCell ref="BO120:BS120"/>
    <mergeCell ref="BE119:BI119"/>
    <mergeCell ref="BJ119:BN119"/>
    <mergeCell ref="BO119:BS119"/>
    <mergeCell ref="BT119:BX119"/>
    <mergeCell ref="A120:C120"/>
    <mergeCell ref="D120:P120"/>
    <mergeCell ref="Q120:U120"/>
    <mergeCell ref="V120:AE120"/>
    <mergeCell ref="AF120:AJ120"/>
    <mergeCell ref="AK120:AO120"/>
    <mergeCell ref="BT118:BX118"/>
    <mergeCell ref="A119:C119"/>
    <mergeCell ref="D119:P119"/>
    <mergeCell ref="Q119:U119"/>
    <mergeCell ref="V119:AE119"/>
    <mergeCell ref="AF119:AJ119"/>
    <mergeCell ref="AK119:AO119"/>
    <mergeCell ref="AP119:AT119"/>
    <mergeCell ref="AU119:AY119"/>
    <mergeCell ref="AZ119:BD119"/>
    <mergeCell ref="AP118:AT118"/>
    <mergeCell ref="AU118:AY118"/>
    <mergeCell ref="AZ118:BD118"/>
    <mergeCell ref="BE118:BI118"/>
    <mergeCell ref="BJ118:BN118"/>
    <mergeCell ref="BO118:BS118"/>
    <mergeCell ref="BE117:BI117"/>
    <mergeCell ref="BJ117:BN117"/>
    <mergeCell ref="BO117:BS117"/>
    <mergeCell ref="BT117:BX117"/>
    <mergeCell ref="A118:C118"/>
    <mergeCell ref="D118:P118"/>
    <mergeCell ref="Q118:U118"/>
    <mergeCell ref="V118:AE118"/>
    <mergeCell ref="AF118:AJ118"/>
    <mergeCell ref="AK118:AO118"/>
    <mergeCell ref="BT116:BX116"/>
    <mergeCell ref="A117:C117"/>
    <mergeCell ref="D117:P117"/>
    <mergeCell ref="Q117:U117"/>
    <mergeCell ref="V117:AE117"/>
    <mergeCell ref="AF117:AJ117"/>
    <mergeCell ref="AK117:AO117"/>
    <mergeCell ref="AP117:AT117"/>
    <mergeCell ref="AU117:AY117"/>
    <mergeCell ref="AZ117:BD117"/>
    <mergeCell ref="AP116:AT116"/>
    <mergeCell ref="AU116:AY116"/>
    <mergeCell ref="AZ116:BD116"/>
    <mergeCell ref="BE116:BI116"/>
    <mergeCell ref="BJ116:BN116"/>
    <mergeCell ref="BO116:BS116"/>
    <mergeCell ref="BE115:BI115"/>
    <mergeCell ref="BJ115:BN115"/>
    <mergeCell ref="BO115:BS115"/>
    <mergeCell ref="BT115:BX115"/>
    <mergeCell ref="A116:C116"/>
    <mergeCell ref="D116:P116"/>
    <mergeCell ref="Q116:U116"/>
    <mergeCell ref="V116:AE116"/>
    <mergeCell ref="AF116:AJ116"/>
    <mergeCell ref="AK116:AO116"/>
    <mergeCell ref="BT114:BX114"/>
    <mergeCell ref="A115:C115"/>
    <mergeCell ref="D115:P115"/>
    <mergeCell ref="Q115:U115"/>
    <mergeCell ref="V115:AE115"/>
    <mergeCell ref="AF115:AJ115"/>
    <mergeCell ref="AK115:AO115"/>
    <mergeCell ref="AP115:AT115"/>
    <mergeCell ref="AU115:AY115"/>
    <mergeCell ref="AZ115:BD115"/>
    <mergeCell ref="AP114:AT114"/>
    <mergeCell ref="AU114:AY114"/>
    <mergeCell ref="AZ114:BD114"/>
    <mergeCell ref="BE114:BI114"/>
    <mergeCell ref="BJ114:BN114"/>
    <mergeCell ref="BO114:BS114"/>
    <mergeCell ref="A114:C114"/>
    <mergeCell ref="D114:P114"/>
    <mergeCell ref="Q114:U114"/>
    <mergeCell ref="V114:AE114"/>
    <mergeCell ref="AF114:AJ114"/>
    <mergeCell ref="AK114:AO114"/>
    <mergeCell ref="AU113:AY113"/>
    <mergeCell ref="AZ113:BD113"/>
    <mergeCell ref="BE113:BI113"/>
    <mergeCell ref="BJ113:BN113"/>
    <mergeCell ref="BO113:BS113"/>
    <mergeCell ref="BT113:BX113"/>
    <mergeCell ref="A113:C113"/>
    <mergeCell ref="D113:P113"/>
    <mergeCell ref="Q113:U113"/>
    <mergeCell ref="V113:AE113"/>
    <mergeCell ref="AF113:AJ113"/>
    <mergeCell ref="AK113:AO113"/>
    <mergeCell ref="AP113:AT113"/>
    <mergeCell ref="A103:C103"/>
    <mergeCell ref="D103:T103"/>
    <mergeCell ref="U103:Y103"/>
    <mergeCell ref="Z103:AD103"/>
    <mergeCell ref="AE103:AI103"/>
    <mergeCell ref="AJ103:AN103"/>
    <mergeCell ref="AO103:AS103"/>
    <mergeCell ref="BB94:BF94"/>
    <mergeCell ref="BG94:BK94"/>
    <mergeCell ref="BL94:BP94"/>
    <mergeCell ref="BQ94:BT94"/>
    <mergeCell ref="BU94:BY94"/>
    <mergeCell ref="A94:C94"/>
    <mergeCell ref="D94:T94"/>
    <mergeCell ref="U94:Y94"/>
    <mergeCell ref="Z94:AD94"/>
    <mergeCell ref="AE94:AH94"/>
    <mergeCell ref="AI94:AM94"/>
    <mergeCell ref="AN94:AR94"/>
    <mergeCell ref="AS94:AW94"/>
    <mergeCell ref="AX94:BA94"/>
    <mergeCell ref="A75:D75"/>
    <mergeCell ref="E75:W75"/>
    <mergeCell ref="X75:AB75"/>
    <mergeCell ref="AC75:AG75"/>
    <mergeCell ref="AH75:AL75"/>
    <mergeCell ref="AM75:AQ75"/>
    <mergeCell ref="AR75:AV75"/>
    <mergeCell ref="AW75:BA75"/>
    <mergeCell ref="BB75:BF75"/>
    <mergeCell ref="BB58:BF58"/>
    <mergeCell ref="BG58:BK58"/>
    <mergeCell ref="BL58:BP58"/>
    <mergeCell ref="BQ58:BT58"/>
    <mergeCell ref="BU58:BY58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BG47:BK47"/>
    <mergeCell ref="AC47:AG47"/>
    <mergeCell ref="AH47:AL47"/>
    <mergeCell ref="AM47:AQ47"/>
    <mergeCell ref="AR47:AV47"/>
    <mergeCell ref="AW47:BA47"/>
    <mergeCell ref="BB47:BF47"/>
    <mergeCell ref="A46:D46"/>
    <mergeCell ref="E46:W46"/>
    <mergeCell ref="X46:AB46"/>
    <mergeCell ref="AC46:AG46"/>
    <mergeCell ref="AH46:AL46"/>
    <mergeCell ref="AM46:AQ46"/>
    <mergeCell ref="AR46:AV46"/>
    <mergeCell ref="AW46:BA46"/>
    <mergeCell ref="BB46:BF46"/>
    <mergeCell ref="BL36:BP36"/>
    <mergeCell ref="BQ36:BT36"/>
    <mergeCell ref="BU36:BY36"/>
    <mergeCell ref="AI36:AM36"/>
    <mergeCell ref="AN36:AR36"/>
    <mergeCell ref="AS36:AW36"/>
    <mergeCell ref="AX36:BA36"/>
    <mergeCell ref="BB36:BF36"/>
    <mergeCell ref="BG36:BK36"/>
    <mergeCell ref="BB35:BF35"/>
    <mergeCell ref="BG35:BK35"/>
    <mergeCell ref="BL35:BP35"/>
    <mergeCell ref="BQ35:BT35"/>
    <mergeCell ref="BU35:BY35"/>
    <mergeCell ref="A36:D36"/>
    <mergeCell ref="E36:T36"/>
    <mergeCell ref="U36:Y36"/>
    <mergeCell ref="Z36:AD36"/>
    <mergeCell ref="AE36:AH36"/>
    <mergeCell ref="A298:AA298"/>
    <mergeCell ref="AH298:AP298"/>
    <mergeCell ref="AU298:BF298"/>
    <mergeCell ref="AH299:AP299"/>
    <mergeCell ref="AU299:BF299"/>
    <mergeCell ref="A35:D35"/>
    <mergeCell ref="E35:T35"/>
    <mergeCell ref="U35:Y35"/>
    <mergeCell ref="Z35:AD35"/>
    <mergeCell ref="AE35:AH35"/>
    <mergeCell ref="A291:BL291"/>
    <mergeCell ref="A295:AA295"/>
    <mergeCell ref="AH295:AP295"/>
    <mergeCell ref="AU295:BF295"/>
    <mergeCell ref="AH296:AP296"/>
    <mergeCell ref="AU296:BF296"/>
    <mergeCell ref="AW283:BD283"/>
    <mergeCell ref="BE283:BL283"/>
    <mergeCell ref="A285:BL285"/>
    <mergeCell ref="A286:BL286"/>
    <mergeCell ref="A289:BL289"/>
    <mergeCell ref="A290:BL290"/>
    <mergeCell ref="AQ282:AV282"/>
    <mergeCell ref="AW282:BD282"/>
    <mergeCell ref="BE282:BL282"/>
    <mergeCell ref="A283:F283"/>
    <mergeCell ref="G283:S283"/>
    <mergeCell ref="T283:Y283"/>
    <mergeCell ref="Z283:AD283"/>
    <mergeCell ref="AE283:AJ283"/>
    <mergeCell ref="AK283:AP283"/>
    <mergeCell ref="AQ283:AV283"/>
    <mergeCell ref="A282:F282"/>
    <mergeCell ref="G282:S282"/>
    <mergeCell ref="T282:Y282"/>
    <mergeCell ref="Z282:AD282"/>
    <mergeCell ref="AE282:AJ282"/>
    <mergeCell ref="AK282:AP282"/>
    <mergeCell ref="BE279:BL280"/>
    <mergeCell ref="A281:F281"/>
    <mergeCell ref="G281:S281"/>
    <mergeCell ref="T281:Y281"/>
    <mergeCell ref="Z281:AD281"/>
    <mergeCell ref="AE281:AJ281"/>
    <mergeCell ref="AK281:AP281"/>
    <mergeCell ref="AQ281:AV281"/>
    <mergeCell ref="AW281:BD281"/>
    <mergeCell ref="BE281:BL281"/>
    <mergeCell ref="A277:BL277"/>
    <mergeCell ref="A278:BL278"/>
    <mergeCell ref="A279:F280"/>
    <mergeCell ref="G279:S280"/>
    <mergeCell ref="T279:Y280"/>
    <mergeCell ref="Z279:AD280"/>
    <mergeCell ref="AE279:AJ280"/>
    <mergeCell ref="AK279:AP280"/>
    <mergeCell ref="AQ279:AV280"/>
    <mergeCell ref="AW279:BD280"/>
    <mergeCell ref="AJ275:AN275"/>
    <mergeCell ref="AO275:AS275"/>
    <mergeCell ref="AT275:AW275"/>
    <mergeCell ref="AX275:BB275"/>
    <mergeCell ref="BC275:BG275"/>
    <mergeCell ref="BH275:BL275"/>
    <mergeCell ref="A275:F275"/>
    <mergeCell ref="G275:P275"/>
    <mergeCell ref="Q275:U275"/>
    <mergeCell ref="V275:Y275"/>
    <mergeCell ref="Z275:AD275"/>
    <mergeCell ref="AE275:AI275"/>
    <mergeCell ref="AJ274:AN274"/>
    <mergeCell ref="AO274:AS274"/>
    <mergeCell ref="AT274:AW274"/>
    <mergeCell ref="AX274:BB274"/>
    <mergeCell ref="BC274:BG274"/>
    <mergeCell ref="BH274:BL274"/>
    <mergeCell ref="A274:F274"/>
    <mergeCell ref="G274:P274"/>
    <mergeCell ref="Q274:U274"/>
    <mergeCell ref="V274:Y274"/>
    <mergeCell ref="Z274:AD274"/>
    <mergeCell ref="AE274:AI274"/>
    <mergeCell ref="AJ273:AN273"/>
    <mergeCell ref="AO273:AS273"/>
    <mergeCell ref="AT273:AW273"/>
    <mergeCell ref="AX273:BB273"/>
    <mergeCell ref="BC273:BG273"/>
    <mergeCell ref="BH273:BL273"/>
    <mergeCell ref="A273:F273"/>
    <mergeCell ref="G273:P273"/>
    <mergeCell ref="Q273:U273"/>
    <mergeCell ref="V273:Y273"/>
    <mergeCell ref="Z273:AD273"/>
    <mergeCell ref="AE273:AI273"/>
    <mergeCell ref="AT271:AW272"/>
    <mergeCell ref="AX271:BG271"/>
    <mergeCell ref="BH271:BL272"/>
    <mergeCell ref="Z272:AD272"/>
    <mergeCell ref="AE272:AI272"/>
    <mergeCell ref="AX272:BB272"/>
    <mergeCell ref="BC272:BG272"/>
    <mergeCell ref="A269:BL269"/>
    <mergeCell ref="A270:F272"/>
    <mergeCell ref="G270:P272"/>
    <mergeCell ref="Q270:AN270"/>
    <mergeCell ref="AO270:BL270"/>
    <mergeCell ref="Q271:U272"/>
    <mergeCell ref="V271:Y272"/>
    <mergeCell ref="Z271:AI271"/>
    <mergeCell ref="AJ271:AN272"/>
    <mergeCell ref="AO271:AS272"/>
    <mergeCell ref="AK266:AP266"/>
    <mergeCell ref="AQ266:AV266"/>
    <mergeCell ref="AW266:BA266"/>
    <mergeCell ref="BB266:BF266"/>
    <mergeCell ref="BG266:BL266"/>
    <mergeCell ref="A268:BL268"/>
    <mergeCell ref="AK265:AP265"/>
    <mergeCell ref="AQ265:AV265"/>
    <mergeCell ref="AW265:BA265"/>
    <mergeCell ref="BB265:BF265"/>
    <mergeCell ref="BG265:BL265"/>
    <mergeCell ref="A266:F266"/>
    <mergeCell ref="G266:S266"/>
    <mergeCell ref="T266:Y266"/>
    <mergeCell ref="Z266:AD266"/>
    <mergeCell ref="AE266:AJ266"/>
    <mergeCell ref="AK264:AP264"/>
    <mergeCell ref="AQ264:AV264"/>
    <mergeCell ref="AW264:BA264"/>
    <mergeCell ref="BB264:BF264"/>
    <mergeCell ref="BG264:BL264"/>
    <mergeCell ref="A265:F265"/>
    <mergeCell ref="G265:S265"/>
    <mergeCell ref="T265:Y265"/>
    <mergeCell ref="Z265:AD265"/>
    <mergeCell ref="AE265:AJ265"/>
    <mergeCell ref="AQ262:AV263"/>
    <mergeCell ref="AW262:BF262"/>
    <mergeCell ref="BG262:BL263"/>
    <mergeCell ref="AW263:BA263"/>
    <mergeCell ref="BB263:BF263"/>
    <mergeCell ref="A264:F264"/>
    <mergeCell ref="G264:S264"/>
    <mergeCell ref="T264:Y264"/>
    <mergeCell ref="Z264:AD264"/>
    <mergeCell ref="AE264:AJ264"/>
    <mergeCell ref="A262:F263"/>
    <mergeCell ref="G262:S263"/>
    <mergeCell ref="T262:Y263"/>
    <mergeCell ref="Z262:AD263"/>
    <mergeCell ref="AE262:AJ263"/>
    <mergeCell ref="AK262:AP263"/>
    <mergeCell ref="BP255:BS255"/>
    <mergeCell ref="A257:BL257"/>
    <mergeCell ref="A258:BL258"/>
    <mergeCell ref="A259:BL259"/>
    <mergeCell ref="A260:BL260"/>
    <mergeCell ref="A261:BL261"/>
    <mergeCell ref="AO255:AR255"/>
    <mergeCell ref="AS255:AW255"/>
    <mergeCell ref="AX255:BA255"/>
    <mergeCell ref="BB255:BF255"/>
    <mergeCell ref="BG255:BJ255"/>
    <mergeCell ref="BK255:BO255"/>
    <mergeCell ref="BB254:BF254"/>
    <mergeCell ref="BG254:BJ254"/>
    <mergeCell ref="BK254:BO254"/>
    <mergeCell ref="BP254:BS254"/>
    <mergeCell ref="A255:M255"/>
    <mergeCell ref="N255:U255"/>
    <mergeCell ref="V255:Z255"/>
    <mergeCell ref="AA255:AE255"/>
    <mergeCell ref="AF255:AI255"/>
    <mergeCell ref="AJ255:AN255"/>
    <mergeCell ref="BP253:BS253"/>
    <mergeCell ref="A254:M254"/>
    <mergeCell ref="N254:U254"/>
    <mergeCell ref="V254:Z254"/>
    <mergeCell ref="AA254:AE254"/>
    <mergeCell ref="AF254:AI254"/>
    <mergeCell ref="AJ254:AN254"/>
    <mergeCell ref="AO254:AR254"/>
    <mergeCell ref="AS254:AW254"/>
    <mergeCell ref="AX254:BA254"/>
    <mergeCell ref="AO253:AR253"/>
    <mergeCell ref="AS253:AW253"/>
    <mergeCell ref="AX253:BA253"/>
    <mergeCell ref="BB253:BF253"/>
    <mergeCell ref="BG253:BJ253"/>
    <mergeCell ref="BK253:BO253"/>
    <mergeCell ref="BB252:BF252"/>
    <mergeCell ref="BG252:BJ252"/>
    <mergeCell ref="BK252:BO252"/>
    <mergeCell ref="BP252:BS252"/>
    <mergeCell ref="A253:M253"/>
    <mergeCell ref="N253:U253"/>
    <mergeCell ref="V253:Z253"/>
    <mergeCell ref="AA253:AE253"/>
    <mergeCell ref="AF253:AI253"/>
    <mergeCell ref="AJ253:AN253"/>
    <mergeCell ref="AA252:AE252"/>
    <mergeCell ref="AF252:AI252"/>
    <mergeCell ref="AJ252:AN252"/>
    <mergeCell ref="AO252:AR252"/>
    <mergeCell ref="AS252:AW252"/>
    <mergeCell ref="AX252:BA252"/>
    <mergeCell ref="A249:BL249"/>
    <mergeCell ref="A250:BM250"/>
    <mergeCell ref="A251:M252"/>
    <mergeCell ref="N251:U252"/>
    <mergeCell ref="V251:Z252"/>
    <mergeCell ref="AA251:AI251"/>
    <mergeCell ref="AJ251:AR251"/>
    <mergeCell ref="AS251:BA251"/>
    <mergeCell ref="BB251:BJ251"/>
    <mergeCell ref="BK251:BS251"/>
    <mergeCell ref="AZ243:BD243"/>
    <mergeCell ref="A244:F244"/>
    <mergeCell ref="G244:S244"/>
    <mergeCell ref="T244:Z244"/>
    <mergeCell ref="AA244:AE244"/>
    <mergeCell ref="AF244:AJ244"/>
    <mergeCell ref="AK244:AO244"/>
    <mergeCell ref="AP244:AT244"/>
    <mergeCell ref="AU244:AY244"/>
    <mergeCell ref="AZ244:BD244"/>
    <mergeCell ref="AU242:AY242"/>
    <mergeCell ref="AZ242:BD242"/>
    <mergeCell ref="A243:F243"/>
    <mergeCell ref="G243:S243"/>
    <mergeCell ref="T243:Z243"/>
    <mergeCell ref="AA243:AE243"/>
    <mergeCell ref="AF243:AJ243"/>
    <mergeCell ref="AK243:AO243"/>
    <mergeCell ref="AP243:AT243"/>
    <mergeCell ref="AU243:AY243"/>
    <mergeCell ref="AP241:AT241"/>
    <mergeCell ref="AU241:AY241"/>
    <mergeCell ref="AZ241:BD241"/>
    <mergeCell ref="A242:F242"/>
    <mergeCell ref="G242:S242"/>
    <mergeCell ref="T242:Z242"/>
    <mergeCell ref="AA242:AE242"/>
    <mergeCell ref="AF242:AJ242"/>
    <mergeCell ref="AK242:AO242"/>
    <mergeCell ref="AP242:AT242"/>
    <mergeCell ref="A238:BL238"/>
    <mergeCell ref="A239:BD239"/>
    <mergeCell ref="A240:F241"/>
    <mergeCell ref="G240:S241"/>
    <mergeCell ref="T240:Z241"/>
    <mergeCell ref="AA240:AO240"/>
    <mergeCell ref="AP240:BD240"/>
    <mergeCell ref="AA241:AE241"/>
    <mergeCell ref="AF241:AJ241"/>
    <mergeCell ref="AK241:AO241"/>
    <mergeCell ref="AP234:AT234"/>
    <mergeCell ref="AU234:AY234"/>
    <mergeCell ref="AZ234:BD234"/>
    <mergeCell ref="BE234:BI234"/>
    <mergeCell ref="BJ234:BN234"/>
    <mergeCell ref="BO234:BS234"/>
    <mergeCell ref="A234:F234"/>
    <mergeCell ref="G234:S234"/>
    <mergeCell ref="T234:Z234"/>
    <mergeCell ref="AA234:AE234"/>
    <mergeCell ref="AF234:AJ234"/>
    <mergeCell ref="AK234:AO234"/>
    <mergeCell ref="AP233:AT233"/>
    <mergeCell ref="AU233:AY233"/>
    <mergeCell ref="AZ233:BD233"/>
    <mergeCell ref="BE233:BI233"/>
    <mergeCell ref="BJ233:BN233"/>
    <mergeCell ref="BO233:BS233"/>
    <mergeCell ref="A233:F233"/>
    <mergeCell ref="G233:S233"/>
    <mergeCell ref="T233:Z233"/>
    <mergeCell ref="AA233:AE233"/>
    <mergeCell ref="AF233:AJ233"/>
    <mergeCell ref="AK233:AO233"/>
    <mergeCell ref="AP232:AT232"/>
    <mergeCell ref="AU232:AY232"/>
    <mergeCell ref="AZ232:BD232"/>
    <mergeCell ref="BE232:BI232"/>
    <mergeCell ref="BJ232:BN232"/>
    <mergeCell ref="BO232:BS232"/>
    <mergeCell ref="A232:F232"/>
    <mergeCell ref="G232:S232"/>
    <mergeCell ref="T232:Z232"/>
    <mergeCell ref="AA232:AE232"/>
    <mergeCell ref="AF232:AJ232"/>
    <mergeCell ref="AK232:AO232"/>
    <mergeCell ref="AP231:AT231"/>
    <mergeCell ref="AU231:AY231"/>
    <mergeCell ref="AZ231:BD231"/>
    <mergeCell ref="BE231:BI231"/>
    <mergeCell ref="BJ231:BN231"/>
    <mergeCell ref="BO231:BS231"/>
    <mergeCell ref="A229:BS229"/>
    <mergeCell ref="A230:F231"/>
    <mergeCell ref="G230:S231"/>
    <mergeCell ref="T230:Z231"/>
    <mergeCell ref="AA230:AO230"/>
    <mergeCell ref="AP230:BD230"/>
    <mergeCell ref="BE230:BS230"/>
    <mergeCell ref="AA231:AE231"/>
    <mergeCell ref="AF231:AJ231"/>
    <mergeCell ref="AK231:AO231"/>
    <mergeCell ref="BA223:BC223"/>
    <mergeCell ref="BD223:BF223"/>
    <mergeCell ref="BG223:BI223"/>
    <mergeCell ref="BJ223:BL223"/>
    <mergeCell ref="A227:BL227"/>
    <mergeCell ref="A228:BS228"/>
    <mergeCell ref="AL224:AN224"/>
    <mergeCell ref="AO224:AQ224"/>
    <mergeCell ref="AR224:AT224"/>
    <mergeCell ref="AU224:AW224"/>
    <mergeCell ref="AI223:AK223"/>
    <mergeCell ref="AL223:AN223"/>
    <mergeCell ref="AO223:AQ223"/>
    <mergeCell ref="AR223:AT223"/>
    <mergeCell ref="AU223:AW223"/>
    <mergeCell ref="AX223:AZ223"/>
    <mergeCell ref="BA222:BC222"/>
    <mergeCell ref="BD222:BF222"/>
    <mergeCell ref="BG222:BI222"/>
    <mergeCell ref="BJ222:BL222"/>
    <mergeCell ref="A223:C223"/>
    <mergeCell ref="D223:V223"/>
    <mergeCell ref="W223:Y223"/>
    <mergeCell ref="Z223:AB223"/>
    <mergeCell ref="AC223:AE223"/>
    <mergeCell ref="AF223:AH223"/>
    <mergeCell ref="AI222:AK222"/>
    <mergeCell ref="AL222:AN222"/>
    <mergeCell ref="AO222:AQ222"/>
    <mergeCell ref="AR222:AT222"/>
    <mergeCell ref="AU222:AW222"/>
    <mergeCell ref="AX222:AZ222"/>
    <mergeCell ref="BA221:BC221"/>
    <mergeCell ref="BD221:BF221"/>
    <mergeCell ref="BG221:BI221"/>
    <mergeCell ref="BJ221:BL221"/>
    <mergeCell ref="A222:C222"/>
    <mergeCell ref="D222:V222"/>
    <mergeCell ref="W222:Y222"/>
    <mergeCell ref="Z222:AB222"/>
    <mergeCell ref="AC222:AE222"/>
    <mergeCell ref="AF222:AH222"/>
    <mergeCell ref="AI221:AK221"/>
    <mergeCell ref="AL221:AN221"/>
    <mergeCell ref="AO221:AQ221"/>
    <mergeCell ref="AR221:AT221"/>
    <mergeCell ref="AU221:AW221"/>
    <mergeCell ref="AX221:AZ221"/>
    <mergeCell ref="A221:C221"/>
    <mergeCell ref="D221:V221"/>
    <mergeCell ref="W221:Y221"/>
    <mergeCell ref="Z221:AB221"/>
    <mergeCell ref="AC221:AE221"/>
    <mergeCell ref="AF221:AH221"/>
    <mergeCell ref="BJ219:BL220"/>
    <mergeCell ref="W220:Y220"/>
    <mergeCell ref="Z220:AB220"/>
    <mergeCell ref="AC220:AE220"/>
    <mergeCell ref="AF220:AH220"/>
    <mergeCell ref="AI220:AK220"/>
    <mergeCell ref="AL220:AN220"/>
    <mergeCell ref="AO220:AQ220"/>
    <mergeCell ref="AR220:AT220"/>
    <mergeCell ref="BG218:BL218"/>
    <mergeCell ref="W219:AB219"/>
    <mergeCell ref="AC219:AH219"/>
    <mergeCell ref="AI219:AN219"/>
    <mergeCell ref="AO219:AT219"/>
    <mergeCell ref="AU219:AW220"/>
    <mergeCell ref="AX219:AZ220"/>
    <mergeCell ref="BA219:BC220"/>
    <mergeCell ref="BD219:BF220"/>
    <mergeCell ref="BG219:BI220"/>
    <mergeCell ref="A218:C220"/>
    <mergeCell ref="D218:V220"/>
    <mergeCell ref="W218:AH218"/>
    <mergeCell ref="AI218:AT218"/>
    <mergeCell ref="AU218:AZ218"/>
    <mergeCell ref="BA218:BF218"/>
    <mergeCell ref="AT213:AX213"/>
    <mergeCell ref="AY213:BC213"/>
    <mergeCell ref="BD213:BH213"/>
    <mergeCell ref="BI213:BM213"/>
    <mergeCell ref="BN213:BR213"/>
    <mergeCell ref="A217:BL217"/>
    <mergeCell ref="BI214:BM214"/>
    <mergeCell ref="BN214:BR214"/>
    <mergeCell ref="A213:T213"/>
    <mergeCell ref="U213:Y213"/>
    <mergeCell ref="Z213:AD213"/>
    <mergeCell ref="AE213:AI213"/>
    <mergeCell ref="AJ213:AN213"/>
    <mergeCell ref="AO213:AS213"/>
    <mergeCell ref="AO212:AS212"/>
    <mergeCell ref="AT212:AX212"/>
    <mergeCell ref="AY212:BC212"/>
    <mergeCell ref="BD212:BH212"/>
    <mergeCell ref="BI212:BM212"/>
    <mergeCell ref="BN212:BR212"/>
    <mergeCell ref="AT211:AX211"/>
    <mergeCell ref="AY211:BC211"/>
    <mergeCell ref="BD211:BH211"/>
    <mergeCell ref="BI211:BM211"/>
    <mergeCell ref="BN211:BR211"/>
    <mergeCell ref="A212:T212"/>
    <mergeCell ref="U212:Y212"/>
    <mergeCell ref="Z212:AD212"/>
    <mergeCell ref="AE212:AI212"/>
    <mergeCell ref="AJ212:AN212"/>
    <mergeCell ref="A211:T211"/>
    <mergeCell ref="U211:Y211"/>
    <mergeCell ref="Z211:AD211"/>
    <mergeCell ref="AE211:AI211"/>
    <mergeCell ref="AJ211:AN211"/>
    <mergeCell ref="AO211:AS211"/>
    <mergeCell ref="AO210:AS210"/>
    <mergeCell ref="AT210:AX210"/>
    <mergeCell ref="AY210:BC210"/>
    <mergeCell ref="BD210:BH210"/>
    <mergeCell ref="BI210:BM210"/>
    <mergeCell ref="BN210:BR210"/>
    <mergeCell ref="A209:T210"/>
    <mergeCell ref="U209:AD209"/>
    <mergeCell ref="AE209:AN209"/>
    <mergeCell ref="AO209:AX209"/>
    <mergeCell ref="AY209:BH209"/>
    <mergeCell ref="BI209:BR209"/>
    <mergeCell ref="U210:Y210"/>
    <mergeCell ref="Z210:AD210"/>
    <mergeCell ref="AE210:AI210"/>
    <mergeCell ref="AJ210:AN210"/>
    <mergeCell ref="AP162:AT162"/>
    <mergeCell ref="AU162:AY162"/>
    <mergeCell ref="AZ162:BD162"/>
    <mergeCell ref="BE162:BI162"/>
    <mergeCell ref="A207:BL207"/>
    <mergeCell ref="A208:BR208"/>
    <mergeCell ref="BE163:BI163"/>
    <mergeCell ref="A164:C164"/>
    <mergeCell ref="D164:P164"/>
    <mergeCell ref="Q164:U164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AP159:AT159"/>
    <mergeCell ref="AU159:AY159"/>
    <mergeCell ref="AZ159:BD159"/>
    <mergeCell ref="BE159:BI159"/>
    <mergeCell ref="A160:C160"/>
    <mergeCell ref="D160:P160"/>
    <mergeCell ref="Q160:U160"/>
    <mergeCell ref="V160:AE160"/>
    <mergeCell ref="AF160:AJ160"/>
    <mergeCell ref="AK160:AO160"/>
    <mergeCell ref="BT112:BX112"/>
    <mergeCell ref="A157:BL157"/>
    <mergeCell ref="A158:C159"/>
    <mergeCell ref="D158:P159"/>
    <mergeCell ref="Q158:U159"/>
    <mergeCell ref="V158:AE159"/>
    <mergeCell ref="AF158:AT158"/>
    <mergeCell ref="AU158:BI158"/>
    <mergeCell ref="AF159:AJ159"/>
    <mergeCell ref="AK159:AO159"/>
    <mergeCell ref="AP112:AT112"/>
    <mergeCell ref="AU112:AY112"/>
    <mergeCell ref="AZ112:BD112"/>
    <mergeCell ref="BE112:BI112"/>
    <mergeCell ref="BJ112:BN112"/>
    <mergeCell ref="BO112:BS112"/>
    <mergeCell ref="BE111:BI111"/>
    <mergeCell ref="BJ111:BN111"/>
    <mergeCell ref="BO111:BS111"/>
    <mergeCell ref="BT111:BX111"/>
    <mergeCell ref="A112:C112"/>
    <mergeCell ref="D112:P112"/>
    <mergeCell ref="Q112:U112"/>
    <mergeCell ref="V112:AE112"/>
    <mergeCell ref="AF112:AJ112"/>
    <mergeCell ref="AK112:AO112"/>
    <mergeCell ref="BT110:BX110"/>
    <mergeCell ref="A111:C111"/>
    <mergeCell ref="D111:P111"/>
    <mergeCell ref="Q111:U111"/>
    <mergeCell ref="V111:AE111"/>
    <mergeCell ref="AF111:AJ111"/>
    <mergeCell ref="AK111:AO111"/>
    <mergeCell ref="AP111:AT111"/>
    <mergeCell ref="AU111:AY111"/>
    <mergeCell ref="AZ111:BD111"/>
    <mergeCell ref="AP110:AT110"/>
    <mergeCell ref="AU110:AY110"/>
    <mergeCell ref="AZ110:BD110"/>
    <mergeCell ref="BE110:BI110"/>
    <mergeCell ref="BJ110:BN110"/>
    <mergeCell ref="BO110:BS110"/>
    <mergeCell ref="A110:C110"/>
    <mergeCell ref="D110:P110"/>
    <mergeCell ref="Q110:U110"/>
    <mergeCell ref="V110:AE110"/>
    <mergeCell ref="AF110:AJ110"/>
    <mergeCell ref="AK110:AO110"/>
    <mergeCell ref="BJ108:BX108"/>
    <mergeCell ref="AF109:AJ109"/>
    <mergeCell ref="AK109:AO109"/>
    <mergeCell ref="AP109:AT109"/>
    <mergeCell ref="AU109:AY109"/>
    <mergeCell ref="AZ109:BD109"/>
    <mergeCell ref="BE109:BI109"/>
    <mergeCell ref="BJ109:BN109"/>
    <mergeCell ref="BO109:BS109"/>
    <mergeCell ref="BT109:BX109"/>
    <mergeCell ref="A108:C109"/>
    <mergeCell ref="D108:P109"/>
    <mergeCell ref="Q108:U109"/>
    <mergeCell ref="V108:AE109"/>
    <mergeCell ref="AF108:AT108"/>
    <mergeCell ref="AU108:BI108"/>
    <mergeCell ref="AO102:AS102"/>
    <mergeCell ref="AT102:AX102"/>
    <mergeCell ref="AY102:BC102"/>
    <mergeCell ref="BD102:BH102"/>
    <mergeCell ref="A106:BL106"/>
    <mergeCell ref="A107:BL107"/>
    <mergeCell ref="AT103:AX103"/>
    <mergeCell ref="AY103:BC103"/>
    <mergeCell ref="BD103:BH103"/>
    <mergeCell ref="AO101:AS101"/>
    <mergeCell ref="AT101:AX101"/>
    <mergeCell ref="AY101:BC101"/>
    <mergeCell ref="BD101:BH101"/>
    <mergeCell ref="A102:C102"/>
    <mergeCell ref="D102:T102"/>
    <mergeCell ref="U102:Y102"/>
    <mergeCell ref="Z102:AD102"/>
    <mergeCell ref="AE102:AI102"/>
    <mergeCell ref="AJ102:AN102"/>
    <mergeCell ref="AO100:AS100"/>
    <mergeCell ref="AT100:AX100"/>
    <mergeCell ref="AY100:BC100"/>
    <mergeCell ref="BD100:BH100"/>
    <mergeCell ref="A101:C101"/>
    <mergeCell ref="D101:T101"/>
    <mergeCell ref="U101:Y101"/>
    <mergeCell ref="Z101:AD101"/>
    <mergeCell ref="AE101:AI101"/>
    <mergeCell ref="AJ101:AN101"/>
    <mergeCell ref="A100:C100"/>
    <mergeCell ref="D100:T100"/>
    <mergeCell ref="U100:Y100"/>
    <mergeCell ref="Z100:AD100"/>
    <mergeCell ref="AE100:AI100"/>
    <mergeCell ref="AJ100:AN100"/>
    <mergeCell ref="AE99:AI99"/>
    <mergeCell ref="AJ99:AN99"/>
    <mergeCell ref="AO99:AS99"/>
    <mergeCell ref="AT99:AX99"/>
    <mergeCell ref="AY99:BC99"/>
    <mergeCell ref="BD99:BH99"/>
    <mergeCell ref="BQ93:BT93"/>
    <mergeCell ref="BU93:BY93"/>
    <mergeCell ref="A96:BL96"/>
    <mergeCell ref="A97:BH97"/>
    <mergeCell ref="A98:C99"/>
    <mergeCell ref="D98:T99"/>
    <mergeCell ref="U98:AN98"/>
    <mergeCell ref="AO98:BH98"/>
    <mergeCell ref="U99:Y99"/>
    <mergeCell ref="Z99:AD99"/>
    <mergeCell ref="AN93:AR93"/>
    <mergeCell ref="AS93:AW93"/>
    <mergeCell ref="AX93:BA93"/>
    <mergeCell ref="BB93:BF93"/>
    <mergeCell ref="BG93:BK93"/>
    <mergeCell ref="BL93:BP93"/>
    <mergeCell ref="A93:C93"/>
    <mergeCell ref="D93:T93"/>
    <mergeCell ref="U93:Y93"/>
    <mergeCell ref="Z93:AD93"/>
    <mergeCell ref="AE93:AH93"/>
    <mergeCell ref="AI93:AM93"/>
    <mergeCell ref="AX92:BA92"/>
    <mergeCell ref="BB92:BF92"/>
    <mergeCell ref="BG92:BK92"/>
    <mergeCell ref="BL92:BP92"/>
    <mergeCell ref="BQ92:BT92"/>
    <mergeCell ref="BU92:BY92"/>
    <mergeCell ref="BQ91:BT91"/>
    <mergeCell ref="BU91:BY91"/>
    <mergeCell ref="A92:C92"/>
    <mergeCell ref="D92:T92"/>
    <mergeCell ref="U92:Y92"/>
    <mergeCell ref="Z92:AD92"/>
    <mergeCell ref="AE92:AH92"/>
    <mergeCell ref="AI92:AM92"/>
    <mergeCell ref="AN92:AR92"/>
    <mergeCell ref="AS92:AW92"/>
    <mergeCell ref="AN91:AR91"/>
    <mergeCell ref="AS91:AW91"/>
    <mergeCell ref="AX91:BA91"/>
    <mergeCell ref="BB91:BF91"/>
    <mergeCell ref="BG91:BK91"/>
    <mergeCell ref="BL91:BP91"/>
    <mergeCell ref="A91:C91"/>
    <mergeCell ref="D91:T91"/>
    <mergeCell ref="U91:Y91"/>
    <mergeCell ref="Z91:AD91"/>
    <mergeCell ref="AE91:AH91"/>
    <mergeCell ref="AI91:AM91"/>
    <mergeCell ref="AX90:BA90"/>
    <mergeCell ref="BB90:BF90"/>
    <mergeCell ref="BG90:BK90"/>
    <mergeCell ref="BL90:BP90"/>
    <mergeCell ref="BQ90:BT90"/>
    <mergeCell ref="BU90:BY90"/>
    <mergeCell ref="U90:Y90"/>
    <mergeCell ref="Z90:AD90"/>
    <mergeCell ref="AE90:AH90"/>
    <mergeCell ref="AI90:AM90"/>
    <mergeCell ref="AN90:AR90"/>
    <mergeCell ref="AS90:AW90"/>
    <mergeCell ref="BB83:BF83"/>
    <mergeCell ref="BG83:BK83"/>
    <mergeCell ref="A86:BL86"/>
    <mergeCell ref="A87:BL87"/>
    <mergeCell ref="A88:BY88"/>
    <mergeCell ref="A89:C90"/>
    <mergeCell ref="D89:T90"/>
    <mergeCell ref="U89:AM89"/>
    <mergeCell ref="AN89:BF89"/>
    <mergeCell ref="BG89:BY89"/>
    <mergeCell ref="BB82:BF82"/>
    <mergeCell ref="BG82:BK82"/>
    <mergeCell ref="A83:E83"/>
    <mergeCell ref="F83:W83"/>
    <mergeCell ref="X83:AB83"/>
    <mergeCell ref="AC83:AG83"/>
    <mergeCell ref="AH83:AL83"/>
    <mergeCell ref="AM83:AQ83"/>
    <mergeCell ref="AR83:AV83"/>
    <mergeCell ref="AW83:BA83"/>
    <mergeCell ref="BB81:BF81"/>
    <mergeCell ref="BG81:BK81"/>
    <mergeCell ref="A82:E82"/>
    <mergeCell ref="F82:W82"/>
    <mergeCell ref="X82:AB82"/>
    <mergeCell ref="AC82:AG82"/>
    <mergeCell ref="AH82:AL82"/>
    <mergeCell ref="AM82:AQ82"/>
    <mergeCell ref="AR82:AV82"/>
    <mergeCell ref="AW82:BA82"/>
    <mergeCell ref="BB80:BF80"/>
    <mergeCell ref="BG80:BK80"/>
    <mergeCell ref="A81:E81"/>
    <mergeCell ref="F81:W81"/>
    <mergeCell ref="X81:AB81"/>
    <mergeCell ref="AC81:AG81"/>
    <mergeCell ref="AH81:AL81"/>
    <mergeCell ref="AM81:AQ81"/>
    <mergeCell ref="AR81:AV81"/>
    <mergeCell ref="AW81:BA81"/>
    <mergeCell ref="A79:E80"/>
    <mergeCell ref="F79:W80"/>
    <mergeCell ref="X79:AQ79"/>
    <mergeCell ref="AR79:BK79"/>
    <mergeCell ref="X80:AB80"/>
    <mergeCell ref="AC80:AG80"/>
    <mergeCell ref="AH80:AL80"/>
    <mergeCell ref="AM80:AQ80"/>
    <mergeCell ref="AR80:AV80"/>
    <mergeCell ref="AW80:BA80"/>
    <mergeCell ref="AR74:AV74"/>
    <mergeCell ref="AW74:BA74"/>
    <mergeCell ref="BB74:BF74"/>
    <mergeCell ref="BG74:BK74"/>
    <mergeCell ref="A77:BL77"/>
    <mergeCell ref="A78:BK78"/>
    <mergeCell ref="BG75:BK75"/>
    <mergeCell ref="AR73:AV73"/>
    <mergeCell ref="AW73:BA73"/>
    <mergeCell ref="BB73:BF73"/>
    <mergeCell ref="BG73:BK73"/>
    <mergeCell ref="A74:D74"/>
    <mergeCell ref="E74:W74"/>
    <mergeCell ref="X74:AB74"/>
    <mergeCell ref="AC74:AG74"/>
    <mergeCell ref="AH74:AL74"/>
    <mergeCell ref="AM74:AQ74"/>
    <mergeCell ref="AR72:AV72"/>
    <mergeCell ref="AW72:BA72"/>
    <mergeCell ref="BB72:BF72"/>
    <mergeCell ref="BG72:BK72"/>
    <mergeCell ref="A73:D73"/>
    <mergeCell ref="E73:W73"/>
    <mergeCell ref="X73:AB73"/>
    <mergeCell ref="AC73:AG73"/>
    <mergeCell ref="AH73:AL73"/>
    <mergeCell ref="AM73:AQ73"/>
    <mergeCell ref="A72:D72"/>
    <mergeCell ref="E72:W72"/>
    <mergeCell ref="X72:AB72"/>
    <mergeCell ref="AC72:AG72"/>
    <mergeCell ref="AH72:AL72"/>
    <mergeCell ref="AM72:AQ72"/>
    <mergeCell ref="AH71:AL71"/>
    <mergeCell ref="AM71:AQ71"/>
    <mergeCell ref="AR71:AV71"/>
    <mergeCell ref="AW71:BA71"/>
    <mergeCell ref="BB71:BF71"/>
    <mergeCell ref="BG71:BK71"/>
    <mergeCell ref="BQ66:BT66"/>
    <mergeCell ref="BU66:BY66"/>
    <mergeCell ref="A68:BL68"/>
    <mergeCell ref="A69:BK69"/>
    <mergeCell ref="A70:D71"/>
    <mergeCell ref="E70:W71"/>
    <mergeCell ref="X70:AQ70"/>
    <mergeCell ref="AR70:BK70"/>
    <mergeCell ref="X71:AB71"/>
    <mergeCell ref="AC71:AG71"/>
    <mergeCell ref="AN66:AR66"/>
    <mergeCell ref="AS66:AW66"/>
    <mergeCell ref="AX66:BA66"/>
    <mergeCell ref="BB66:BF66"/>
    <mergeCell ref="BG66:BK66"/>
    <mergeCell ref="BL66:BP66"/>
    <mergeCell ref="A66:E66"/>
    <mergeCell ref="F66:T66"/>
    <mergeCell ref="U66:Y66"/>
    <mergeCell ref="Z66:AD66"/>
    <mergeCell ref="AE66:AH66"/>
    <mergeCell ref="AI66:AM66"/>
    <mergeCell ref="AX65:BA65"/>
    <mergeCell ref="BB65:BF65"/>
    <mergeCell ref="BG65:BK65"/>
    <mergeCell ref="BL65:BP65"/>
    <mergeCell ref="BQ65:BT65"/>
    <mergeCell ref="BU65:BY65"/>
    <mergeCell ref="BQ64:BT64"/>
    <mergeCell ref="BU64:BY64"/>
    <mergeCell ref="A65:E65"/>
    <mergeCell ref="F65:T65"/>
    <mergeCell ref="U65:Y65"/>
    <mergeCell ref="Z65:AD65"/>
    <mergeCell ref="AE65:AH65"/>
    <mergeCell ref="AI65:AM65"/>
    <mergeCell ref="AN65:AR65"/>
    <mergeCell ref="AS65:AW65"/>
    <mergeCell ref="AN64:AR64"/>
    <mergeCell ref="AS64:AW64"/>
    <mergeCell ref="AX64:BA64"/>
    <mergeCell ref="BB64:BF64"/>
    <mergeCell ref="BG64:BK64"/>
    <mergeCell ref="BL64:BP64"/>
    <mergeCell ref="BG63:BK63"/>
    <mergeCell ref="BL63:BP63"/>
    <mergeCell ref="BQ63:BT63"/>
    <mergeCell ref="BU63:BY63"/>
    <mergeCell ref="A64:E64"/>
    <mergeCell ref="F64:T64"/>
    <mergeCell ref="U64:Y64"/>
    <mergeCell ref="Z64:AD64"/>
    <mergeCell ref="AE64:AH64"/>
    <mergeCell ref="AI64:AM64"/>
    <mergeCell ref="AE63:AH63"/>
    <mergeCell ref="AI63:AM63"/>
    <mergeCell ref="AN63:AR63"/>
    <mergeCell ref="AS63:AW63"/>
    <mergeCell ref="AX63:BA63"/>
    <mergeCell ref="BB63:BF63"/>
    <mergeCell ref="BU57:BY57"/>
    <mergeCell ref="A60:BL60"/>
    <mergeCell ref="A61:BY61"/>
    <mergeCell ref="A62:E63"/>
    <mergeCell ref="F62:T63"/>
    <mergeCell ref="U62:AM62"/>
    <mergeCell ref="AN62:BF62"/>
    <mergeCell ref="BG62:BY62"/>
    <mergeCell ref="U63:Y63"/>
    <mergeCell ref="Z63:AD63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BU54:BY54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AS54:AW54"/>
    <mergeCell ref="AX54:BA54"/>
    <mergeCell ref="BB54:BF54"/>
    <mergeCell ref="BG54:BK54"/>
    <mergeCell ref="BL54:BP54"/>
    <mergeCell ref="BQ54:BT54"/>
    <mergeCell ref="A53:D54"/>
    <mergeCell ref="E53:T54"/>
    <mergeCell ref="U53:AM53"/>
    <mergeCell ref="AN53:BF53"/>
    <mergeCell ref="BG53:BY53"/>
    <mergeCell ref="U54:Y54"/>
    <mergeCell ref="Z54:AD54"/>
    <mergeCell ref="AE54:AH54"/>
    <mergeCell ref="AI54:AM54"/>
    <mergeCell ref="AN54:AR54"/>
    <mergeCell ref="AW45:BA45"/>
    <mergeCell ref="BB45:BF45"/>
    <mergeCell ref="BG45:BK45"/>
    <mergeCell ref="A50:BY50"/>
    <mergeCell ref="A51:BY51"/>
    <mergeCell ref="A52:BY52"/>
    <mergeCell ref="BG46:BK46"/>
    <mergeCell ref="A47:D47"/>
    <mergeCell ref="E47:W47"/>
    <mergeCell ref="X47:AB47"/>
    <mergeCell ref="AW44:BA44"/>
    <mergeCell ref="BB44:BF44"/>
    <mergeCell ref="BG44:BK44"/>
    <mergeCell ref="A45:D45"/>
    <mergeCell ref="E45:W45"/>
    <mergeCell ref="X45:AB45"/>
    <mergeCell ref="AC45:AG45"/>
    <mergeCell ref="AH45:AL45"/>
    <mergeCell ref="AM45:AQ45"/>
    <mergeCell ref="AR45:AV45"/>
    <mergeCell ref="AW43:BA43"/>
    <mergeCell ref="BB43:BF43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2:BA42"/>
    <mergeCell ref="BB42:BF42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40:BK40"/>
    <mergeCell ref="A41:D42"/>
    <mergeCell ref="E41:W42"/>
    <mergeCell ref="X41:AQ41"/>
    <mergeCell ref="AR41:BK41"/>
    <mergeCell ref="X42:AB42"/>
    <mergeCell ref="AC42:AG42"/>
    <mergeCell ref="AH42:AL42"/>
    <mergeCell ref="AM42:AQ42"/>
    <mergeCell ref="AR42:AV42"/>
    <mergeCell ref="BB34:BF34"/>
    <mergeCell ref="BG34:BK34"/>
    <mergeCell ref="BL34:BP34"/>
    <mergeCell ref="BQ34:BT34"/>
    <mergeCell ref="BU34:BY34"/>
    <mergeCell ref="A39:BL39"/>
    <mergeCell ref="AI35:AM35"/>
    <mergeCell ref="AN35:AR35"/>
    <mergeCell ref="AS35:AW35"/>
    <mergeCell ref="AX35:BA35"/>
    <mergeCell ref="BU33:BY33"/>
    <mergeCell ref="A34:D34"/>
    <mergeCell ref="E34:T34"/>
    <mergeCell ref="U34:Y34"/>
    <mergeCell ref="Z34:AD34"/>
    <mergeCell ref="AE34:AH34"/>
    <mergeCell ref="AI34:AM34"/>
    <mergeCell ref="AN34:AR34"/>
    <mergeCell ref="AS34:AW34"/>
    <mergeCell ref="AX34:BA34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Z31:AD31"/>
    <mergeCell ref="AE31:AH31"/>
    <mergeCell ref="AI31:AM31"/>
    <mergeCell ref="AN31:AR31"/>
    <mergeCell ref="AS31:AW31"/>
    <mergeCell ref="AX31:BA31"/>
    <mergeCell ref="A24:BY24"/>
    <mergeCell ref="A27:BY27"/>
    <mergeCell ref="A28:BY28"/>
    <mergeCell ref="A29:BY29"/>
    <mergeCell ref="A30:D31"/>
    <mergeCell ref="E30:T31"/>
    <mergeCell ref="U30:AM30"/>
    <mergeCell ref="AN30:BF30"/>
    <mergeCell ref="BG30:BY30"/>
    <mergeCell ref="U31:Y31"/>
    <mergeCell ref="A14:BY14"/>
    <mergeCell ref="A15:BY15"/>
    <mergeCell ref="A16:BY16"/>
    <mergeCell ref="A19:BY19"/>
    <mergeCell ref="A20:BY20"/>
    <mergeCell ref="A23:BY23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93:A94 A102:A103 A223:A224">
    <cfRule type="cellIs" dxfId="3" priority="3" stopIfTrue="1" operator="equal">
      <formula>A92</formula>
    </cfRule>
  </conditionalFormatting>
  <conditionalFormatting sqref="A112:C155 A162:C205">
    <cfRule type="cellIs" dxfId="2" priority="1" stopIfTrue="1" operator="equal">
      <formula>A111</formula>
    </cfRule>
    <cfRule type="cellIs" dxfId="1" priority="2" stopIfTrue="1" operator="equal">
      <formula>0</formula>
    </cfRule>
  </conditionalFormatting>
  <conditionalFormatting sqref="A104">
    <cfRule type="cellIs" dxfId="0" priority="5" stopIfTrue="1" operator="equal">
      <formula>A102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КПК1217670</vt:lpstr>
      <vt:lpstr>'Додаток2 КПК1217670'!Область_печати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2021-12-10T11:45:48Z</cp:lastPrinted>
  <dcterms:created xsi:type="dcterms:W3CDTF">2016-07-02T12:27:50Z</dcterms:created>
  <dcterms:modified xsi:type="dcterms:W3CDTF">2021-12-10T11:47:19Z</dcterms:modified>
</cp:coreProperties>
</file>