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90" yWindow="1005" windowWidth="27795" windowHeight="14385" tabRatio="522"/>
  </bookViews>
  <sheets>
    <sheet name="Додаток2 КПК1217693" sheetId="6" r:id="rId1"/>
  </sheets>
  <definedNames>
    <definedName name="_xlnm.Print_Area" localSheetId="0">'Додаток2 КПК1217693'!$A$1:$BY$250</definedName>
  </definedNames>
  <calcPr calcId="125725"/>
</workbook>
</file>

<file path=xl/calcChain.xml><?xml version="1.0" encoding="utf-8"?>
<calcChain xmlns="http://schemas.openxmlformats.org/spreadsheetml/2006/main">
  <c r="BH227" i="6"/>
  <c r="AT227"/>
  <c r="AJ227"/>
  <c r="BG218"/>
  <c r="AQ218"/>
  <c r="AZ195"/>
  <c r="AK195"/>
  <c r="AZ194"/>
  <c r="AK194"/>
  <c r="AZ193"/>
  <c r="AK193"/>
  <c r="BO185"/>
  <c r="AZ185"/>
  <c r="AK185"/>
  <c r="BO184"/>
  <c r="AZ184"/>
  <c r="AK184"/>
  <c r="BO183"/>
  <c r="AZ183"/>
  <c r="AK183"/>
  <c r="BD102"/>
  <c r="AJ102"/>
  <c r="BD101"/>
  <c r="AJ101"/>
  <c r="BD100"/>
  <c r="AJ100"/>
  <c r="BD99"/>
  <c r="AJ99"/>
  <c r="BD98"/>
  <c r="AJ98"/>
  <c r="BU90"/>
  <c r="BB90"/>
  <c r="AI90"/>
  <c r="BU89"/>
  <c r="BB89"/>
  <c r="AI89"/>
  <c r="BU88"/>
  <c r="BB88"/>
  <c r="AI88"/>
  <c r="BU87"/>
  <c r="BB87"/>
  <c r="AI87"/>
  <c r="BU86"/>
  <c r="BB86"/>
  <c r="AI86"/>
  <c r="BG76"/>
  <c r="AM76"/>
  <c r="BG68"/>
  <c r="AM68"/>
  <c r="BG67"/>
  <c r="AM67"/>
  <c r="BU59"/>
  <c r="BB59"/>
  <c r="AI59"/>
  <c r="BU51"/>
  <c r="BB51"/>
  <c r="AI51"/>
  <c r="BU50"/>
  <c r="BB50"/>
  <c r="AI50"/>
  <c r="BG40"/>
  <c r="AM40"/>
  <c r="BG39"/>
  <c r="AM39"/>
  <c r="BU31"/>
  <c r="BB31"/>
  <c r="AI31"/>
  <c r="BU30"/>
  <c r="BB30"/>
  <c r="AI30"/>
</calcChain>
</file>

<file path=xl/sharedStrings.xml><?xml version="1.0" encoding="utf-8"?>
<sst xmlns="http://schemas.openxmlformats.org/spreadsheetml/2006/main" count="757" uniqueCount="277">
  <si>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</si>
  <si>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</si>
  <si>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</si>
  <si>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</si>
  <si>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</si>
  <si>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</si>
  <si>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</si>
  <si>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</si>
  <si>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</si>
  <si>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</si>
  <si>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</si>
  <si>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</si>
  <si>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</si>
  <si>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</si>
  <si>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</si>
  <si>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</si>
  <si>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</si>
  <si>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</si>
  <si>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</si>
  <si>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</si>
  <si>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</si>
  <si>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</si>
  <si>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</si>
  <si>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</si>
  <si>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</si>
  <si>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</si>
  <si>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</si>
  <si>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</si>
  <si>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</si>
  <si>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</si>
  <si>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</si>
  <si>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</si>
  <si>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</si>
  <si>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</si>
  <si>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</si>
  <si>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</si>
  <si>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</si>
  <si>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</si>
  <si>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</si>
  <si>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</si>
  <si>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</si>
  <si>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</si>
  <si>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</si>
  <si>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</si>
  <si>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</si>
  <si>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</si>
  <si>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</si>
  <si>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</si>
  <si>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</si>
  <si>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</si>
  <si>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</si>
  <si>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</si>
  <si>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</si>
  <si>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</si>
  <si>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</si>
  <si>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</si>
  <si>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</si>
  <si>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</si>
  <si>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</si>
  <si>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</si>
  <si>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</si>
  <si>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</si>
  <si>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</si>
  <si>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</si>
  <si>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</si>
  <si>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</si>
  <si>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</si>
  <si>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</si>
  <si>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</si>
  <si>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</si>
  <si>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</si>
  <si>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</si>
  <si>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</si>
  <si>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</si>
  <si>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</si>
  <si>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</si>
  <si>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</si>
  <si>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</si>
  <si>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</si>
  <si>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</si>
  <si>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</si>
  <si>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</si>
  <si>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</si>
  <si>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</si>
  <si>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</si>
  <si>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</si>
  <si>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</si>
  <si>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</si>
  <si>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</si>
  <si>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</si>
  <si>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</si>
  <si>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</si>
  <si>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</si>
  <si>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</si>
  <si>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</si>
  <si>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</si>
  <si>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</si>
  <si>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</si>
  <si>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</si>
  <si>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</si>
  <si>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</si>
  <si>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</si>
  <si>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</si>
  <si>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</si>
  <si>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</si>
  <si>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</si>
  <si>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</si>
  <si>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</si>
  <si>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</si>
  <si>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</si>
  <si>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</si>
  <si>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</si>
  <si>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</si>
  <si>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</si>
  <si>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</si>
  <si>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</si>
  <si>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</si>
  <si>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</si>
  <si>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</si>
  <si>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</si>
  <si>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</si>
  <si>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</si>
  <si>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</si>
  <si>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</si>
  <si>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</si>
  <si>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</si>
  <si>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</si>
  <si>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</si>
  <si>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</si>
  <si>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</si>
  <si>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</si>
  <si>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</si>
  <si>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</si>
  <si>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</si>
  <si>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</si>
  <si>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</si>
  <si>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</si>
  <si>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</si>
  <si>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</si>
  <si>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</si>
  <si>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</si>
  <si>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</si>
  <si>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</si>
  <si>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</si>
  <si>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</si>
  <si>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</si>
  <si>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</si>
  <si>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</si>
  <si>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</si>
  <si>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</si>
  <si>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</si>
  <si>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</si>
  <si>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</si>
  <si>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</si>
  <si>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</si>
  <si>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</si>
  <si>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</si>
  <si>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</si>
  <si>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</si>
  <si>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</si>
  <si>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</si>
  <si>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</si>
  <si>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</si>
  <si>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</si>
  <si>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</si>
  <si>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</si>
  <si>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</si>
  <si>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</si>
  <si>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</si>
  <si>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</si>
  <si>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</si>
  <si>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</si>
  <si>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</si>
  <si>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</si>
  <si>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Субсидії та поточні трансферти підприємствам (установам, організаціям)</t>
  </si>
  <si>
    <t>Утримання Єдиного диспетчерського центру міста</t>
  </si>
  <si>
    <t>Забезпечення охорони об'єкту</t>
  </si>
  <si>
    <t>Оплата електропостачання</t>
  </si>
  <si>
    <t>Геологорозвідувальні послуги</t>
  </si>
  <si>
    <t>затрат</t>
  </si>
  <si>
    <t xml:space="preserve">formula=RC[-16]+RC[-8]                          </t>
  </si>
  <si>
    <t>Кількість штатних одиниць диспетчерської служби</t>
  </si>
  <si>
    <t>од.</t>
  </si>
  <si>
    <t>Штатний розпис за 2020, 2021 рік, пропозиція до прогнозу міського бюджету  на 2022-2024 рр.</t>
  </si>
  <si>
    <t>Обсяг видатків на охорону будівлі</t>
  </si>
  <si>
    <t>грн.</t>
  </si>
  <si>
    <t>План використання на 2021 рік, пропозиції до прогнозу міського бюджету на 2022-2024 рр.</t>
  </si>
  <si>
    <t>Обсяг видатків на олату електропостачання</t>
  </si>
  <si>
    <t>Пропозиція до прогнозу міського бюджету на 2022-2024 рр.</t>
  </si>
  <si>
    <t>Обсяг видатків на оплату послуг по проведенню геологорозвідувальних робіт</t>
  </si>
  <si>
    <t>продукту</t>
  </si>
  <si>
    <t>Кількість переданих дзвінків та повідомлень на підприємства</t>
  </si>
  <si>
    <t>Електронна програма диспетчерської служби</t>
  </si>
  <si>
    <t>Кількість прийнятих дзвінків та повідомлень від населення</t>
  </si>
  <si>
    <t>Обсяг електроенергії  необхідний для освітлення</t>
  </si>
  <si>
    <t>кВт.год</t>
  </si>
  <si>
    <t>Граничний обсяг видатків та надання кредитів, проєкту міського бюджету на 2022 рік</t>
  </si>
  <si>
    <t>Загальна охоронювальна площа</t>
  </si>
  <si>
    <t>га.</t>
  </si>
  <si>
    <t>Відповідно договору пожертви нерухомога майна від ПРУВОКС №677,679</t>
  </si>
  <si>
    <t>Кількість об`єктів де необхідно проведення геологорозвідувальних робіт</t>
  </si>
  <si>
    <t>ефективності</t>
  </si>
  <si>
    <t>Кількість прийнятих дзвінків та повідомлень на 1 працівника</t>
  </si>
  <si>
    <t>Розрахунково ( відношення кількості дзвінків та повідомлень до штатної чисельності служби)</t>
  </si>
  <si>
    <t>Кількість переданих дзвінків та повідомлень на 1 працівника</t>
  </si>
  <si>
    <t>Розрахунково (відношення кількості дзвінків до штатної чисельності служби)</t>
  </si>
  <si>
    <t>Середні витрати на 1 кВт. Електроенергії</t>
  </si>
  <si>
    <t>Розрахунково (відношення суми видатків до кількості спожитої електроенергії)</t>
  </si>
  <si>
    <t>Середні витрати на 1 га охоронювальної площі</t>
  </si>
  <si>
    <t>Розрахунково (відношення видатків передбачених на охоронні послуги до площі об'єкта)</t>
  </si>
  <si>
    <t>Середні витрати на проведення геологорозвідувальних послуг по об`єкту</t>
  </si>
  <si>
    <t>Розрахунково</t>
  </si>
  <si>
    <t>якості</t>
  </si>
  <si>
    <t>Рівень проведення геологорозвідувальних послуг</t>
  </si>
  <si>
    <t>відс.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</si>
  <si>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</si>
  <si>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</si>
  <si>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</si>
  <si>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Програма наадання фінансової підтримки колмунальним підприємствам, що належать до комунальної власності територіальної громади м. Павлоград на 2021-2024 роки</t>
  </si>
  <si>
    <t>рішення міської ради від 18.08.2020 р. № 2040-71/VII</t>
  </si>
  <si>
    <t>Програма щодо надання фінансової підтримки комунальним підприємствам, що належать до комунальної власності територіальної громади м. Павлоград на 2018-2020 роки</t>
  </si>
  <si>
    <t>рішення міської ради від 22.12.2017 р. №1002-32/VII</t>
  </si>
  <si>
    <t>Розширення кола інформаційних можливстей мешканців міста, надання оперативной допомозі громадянам у вирішенні невідкладних питань, підвищення ефевтиності роботи підприємств, установ, організацій усіх форм власності на 2021-2024 роки, раціональне використання та збереження майна комунальних підприємств</t>
  </si>
  <si>
    <t>Забезпечення безперебійного функціонування Єдиного диспетчерського центру міста, раціональне використання та збереження майна комунальних підприємств</t>
  </si>
  <si>
    <t>1.Бюджетний Кодекс України від 08.07.2010 р. №2456-VI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вида_x000D_
4. Наказ МФУ від 14.12.2001 р. №574 "Про затвердження інструкції про виконання бюджетних програм ті особливості їх участі у бюджетному процесі"_x000D_
5. Наказ МФУ від 20.09.2017 р. № 793 "Про затвердження складових програмної класифікації видатків та кредитування місцевих бюджетів";_x000D_
6. Рішення міської ради від 18.08.2020 р. №2040-71/VIII  "Про затвердження Програми щодо надання фінансової підтримки комунальним підприємствам, що належать до комунальної власності територіальної громади міста Павлоград на 2021-2023 роки"._x000D_
9. Лист фінансового управління від 24.09.2021 р. №02/01-329 "Про підготовку бюджетних запитів на 2020-2024 роки".</t>
  </si>
  <si>
    <t>З метою розширення кола інформаційних можливостей мешканців міста, надання оперативної допомоги громадянам міста у вирішенні невідкладних питань, оперативного реагування та негайного усунення аварійних ситуацій в місті, підвищення ефективності роботи підприємств, установ, організацій усіх форм власності міста та взаємодії мешканців міста Павлоград з виконавчими органами міської ради, підприємствами, установами та організаціями, об'єднаннями усіх форм власності та підпорядкування, на виконання розпорядження міського голови в місті Павлоград створено "Гарячу лінію міського голови" в Єдиному диспетчерському центрі, який є структурним підрозділом  КП "Павлоград-Світло". Завдяки створення даного центру у 2020 році прийнято 16 975 од. звернень, з яких 8199 од. передано для виконання комунальних підприємств міста._x000D_
В 2021 році виділення коштів забезпечить безперебійне функціонування "Єдиного диспетчерського центру м. Павлоград" що передбачає цілодобову роботу по прийманню звернень від громадян в телефонному режимі та за допомогою IP - телефонії. Планується прийняти 15 000 од. дзвінків від населення. Згідно договорів пожертви нерухомого майна від 20 липня 2021 року ПРУВОКС № 677, 679 до комунальної власності міста було передано Павлоградський водозабор. На підтримання його функціонування виділено кошти на охорону об'єктів._x000D_
Виділення коштів в 2022-2024 роках значно розширить можливість громадян міста щодо усунення аварійних ситуацій, забезпечить сталу життєдіяльність територіальної громади міста незалежно від відомчого підпорядкування та форми господарської діяльності у  подоланні аварійних ситуацій, отримання інформаційних послуг, тощо. Виділення коштів на функціонування Павлоградського водозабору надасть можливість місту отримати власне водопостачання та забезпечить населення м. Павлоград безперебійним водопостачанням.</t>
  </si>
  <si>
    <t>(1)(2)</t>
  </si>
  <si>
    <t>Управління комунального господарства та будівництва Павлоградської міської ради</t>
  </si>
  <si>
    <t>Начальник управління</t>
  </si>
  <si>
    <t>Начальник відділу з економічних питань та планування</t>
  </si>
  <si>
    <t>А.Ю Завгородній</t>
  </si>
  <si>
    <t>Я.В Худович</t>
  </si>
  <si>
    <t>26137720</t>
  </si>
  <si>
    <t>0458400000</t>
  </si>
  <si>
    <t>(грн)</t>
  </si>
  <si>
    <t>2020 рік (звіт)</t>
  </si>
  <si>
    <t>1) кредиторська заборгованість місцевого бюджету у 2020 році:</t>
  </si>
  <si>
    <t>Дебіторська заборгованість на 01.01.2020</t>
  </si>
  <si>
    <t>2021 рік (затверджено)</t>
  </si>
  <si>
    <t>2021 рік (план)</t>
  </si>
  <si>
    <t>2021 рік</t>
  </si>
  <si>
    <t>3) дебіторська заборгованість у 2020 - 2021 роках:</t>
  </si>
  <si>
    <t>Дебіторська заборгованість на 01.01.2021</t>
  </si>
  <si>
    <t>внаслідок використання коштів спеціального фонду бюджету у 2020 році, та очікувані результати у 2021 році.</t>
  </si>
  <si>
    <t>1) надходження для виконання бюджетної програми у 2020 - 2022 роках:</t>
  </si>
  <si>
    <t>2022 рік (проект)</t>
  </si>
  <si>
    <t>1) видатки за кодами Економічної класифікації видатків бюджету у 2020 - 2022 роках:</t>
  </si>
  <si>
    <t>2) надання кредитів за кодами Класифікації кредитування бюджету у 2020 - 2022 роках:</t>
  </si>
  <si>
    <t>1) витрати за напрямами використання бюджетних коштів у 2020 - 2022 роках:</t>
  </si>
  <si>
    <t>1) результативні показники бюджетної програми у 2020 - 2022 роках:</t>
  </si>
  <si>
    <t>2022 рік</t>
  </si>
  <si>
    <t>1) місцеві/регіональні програми, які виконуються в межах бюджетної програми у 2020 - 2022 роках:</t>
  </si>
  <si>
    <t>14. Бюджетні зобов’язання у 2020 - 2022 роках:</t>
  </si>
  <si>
    <t xml:space="preserve">2) кредиторська заборгованість місцевого бюджету у 2021 - 2022 роках: </t>
  </si>
  <si>
    <t>Очікувана дебіторська заборгованость  на 01.01.2022</t>
  </si>
  <si>
    <t>4) аналіз управління бюджетними зобов'язаннями та пропозиції щодо упорядкування бюджетних зобов'язань у 2022 році.</t>
  </si>
  <si>
    <t>2023 рік (прогноз)</t>
  </si>
  <si>
    <t>2023 рік</t>
  </si>
  <si>
    <t>БЮДЖЕТНИЙ ЗАПИТ НА 2022-2024 РОКИ індивідуальний (Форма 2022-2)</t>
  </si>
  <si>
    <t>4. Мета та завдання бюджетної програми на 2022 - 2024 роки</t>
  </si>
  <si>
    <t>2) надходження для виконання бюджетної програми  у 2023 - 2024 роках:</t>
  </si>
  <si>
    <t>2024 рік (прогноз)</t>
  </si>
  <si>
    <t>3) видатки за кодами Економічної класифікації видатків бюджету у 2023 - 2024 роках:</t>
  </si>
  <si>
    <t>4) надання кредитів за кодами Класифікації кредитування бюджету у 2023 - 2024 роках:</t>
  </si>
  <si>
    <t>2) витрати за напрямами використання бюджетних коштів у 2023 - 2024 роках:</t>
  </si>
  <si>
    <t>2) результативні показники бюджетної програми у 2023 - 2024 роках:</t>
  </si>
  <si>
    <t xml:space="preserve">2024 рік </t>
  </si>
  <si>
    <t>2) місцеві/регіональні програми, які виконуються в межах бюджетної програми у 2023 - 2024 роках:</t>
  </si>
  <si>
    <t>12. Об’єкти, які виконуються в межах бюджетної програми за рахунок коштів бюджету розвитку у 2020 - 2024 роках:</t>
  </si>
  <si>
    <t>13. Аналіз результатів, досягнутих внаслідок використання коштів загального фонду бюджету у 2020 році, очікувані результати у 
2021 році, обґрунтування необхідності передбачення витрат кредитів на 2022 - 2024 роки</t>
  </si>
  <si>
    <t xml:space="preserve"> 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</t>
  </si>
  <si>
    <t>(1)(2)(1)(7)(6)(9)(3)</t>
  </si>
  <si>
    <t>(7)(6)(9)(3)</t>
  </si>
  <si>
    <t>(0)(4)(9)(0)</t>
  </si>
  <si>
    <t>Інші заходи, пов`язані з економічною діяльністю</t>
  </si>
  <si>
    <t>Управлiння комунального господарства та будiвництва Павлоградської мiської ради</t>
  </si>
  <si>
    <t>(1)(2)(1)</t>
  </si>
</sst>
</file>

<file path=xl/styles.xml><?xml version="1.0" encoding="utf-8"?>
<styleSheet xmlns="http://schemas.openxmlformats.org/spreadsheetml/2006/main">
  <numFmts count="1">
    <numFmt numFmtId="174" formatCode="#0.00"/>
  </numFmts>
  <fonts count="18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74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174" fontId="4" fillId="0" borderId="1" xfId="0" applyNumberFormat="1" applyFont="1" applyBorder="1" applyAlignment="1">
      <alignment horizontal="center" vertical="center" wrapText="1"/>
    </xf>
    <xf numFmtId="174" fontId="4" fillId="0" borderId="2" xfId="0" applyNumberFormat="1" applyFont="1" applyBorder="1" applyAlignment="1">
      <alignment horizontal="center" vertical="center" wrapText="1"/>
    </xf>
    <xf numFmtId="174" fontId="4" fillId="0" borderId="3" xfId="0" applyNumberFormat="1" applyFont="1" applyBorder="1" applyAlignment="1">
      <alignment horizontal="center" vertical="center" wrapText="1"/>
    </xf>
    <xf numFmtId="174" fontId="4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 wrapText="1"/>
    </xf>
    <xf numFmtId="3" fontId="4" fillId="0" borderId="5" xfId="0" applyNumberFormat="1" applyFont="1" applyBorder="1" applyAlignment="1">
      <alignment horizontal="right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6" xfId="0" quotePrefix="1" applyFont="1" applyBorder="1" applyAlignment="1">
      <alignment horizontal="left" vertical="top" wrapText="1"/>
    </xf>
    <xf numFmtId="0" fontId="13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251"/>
  <sheetViews>
    <sheetView tabSelected="1" topLeftCell="A190" zoomScaleNormal="100" workbookViewId="0"/>
  </sheetViews>
  <sheetFormatPr defaultRowHeight="12.75"/>
  <cols>
    <col min="1" max="78" width="2.85546875" customWidth="1"/>
    <col min="79" max="79" width="4" hidden="1" customWidth="1"/>
  </cols>
  <sheetData>
    <row r="1" spans="1:79" ht="57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80" t="s">
        <v>115</v>
      </c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</row>
    <row r="2" spans="1:79" ht="14.25" customHeight="1">
      <c r="A2" s="32" t="s">
        <v>258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</row>
    <row r="4" spans="1:79" ht="15" customHeight="1">
      <c r="A4" s="11" t="s">
        <v>159</v>
      </c>
      <c r="B4" s="131" t="s">
        <v>227</v>
      </c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  <c r="AF4" s="132"/>
      <c r="AG4" s="8"/>
      <c r="AH4" s="35" t="s">
        <v>226</v>
      </c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8"/>
      <c r="AT4" s="136" t="s">
        <v>232</v>
      </c>
      <c r="AU4" s="35"/>
      <c r="AV4" s="35"/>
      <c r="AW4" s="35"/>
      <c r="AX4" s="35"/>
      <c r="AY4" s="35"/>
      <c r="AZ4" s="35"/>
      <c r="BA4" s="35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7"/>
      <c r="AH5" s="33" t="s">
        <v>161</v>
      </c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7"/>
      <c r="AT5" s="33" t="s">
        <v>157</v>
      </c>
      <c r="AU5" s="33"/>
      <c r="AV5" s="33"/>
      <c r="AW5" s="33"/>
      <c r="AX5" s="33"/>
      <c r="AY5" s="33"/>
      <c r="AZ5" s="33"/>
      <c r="BA5" s="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>
      <c r="BE6" s="14"/>
      <c r="BF6" s="14"/>
      <c r="BG6" s="14"/>
      <c r="BH6" s="14"/>
      <c r="BI6" s="14"/>
      <c r="BJ6" s="14"/>
      <c r="BK6" s="14"/>
      <c r="BL6" s="14"/>
    </row>
    <row r="7" spans="1:79" ht="15" customHeight="1">
      <c r="A7" s="11" t="s">
        <v>162</v>
      </c>
      <c r="B7" s="131" t="s">
        <v>275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8"/>
      <c r="AH7" s="35" t="s">
        <v>276</v>
      </c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15"/>
      <c r="BC7" s="136" t="s">
        <v>232</v>
      </c>
      <c r="BD7" s="35"/>
      <c r="BE7" s="35"/>
      <c r="BF7" s="35"/>
      <c r="BG7" s="35"/>
      <c r="BH7" s="35"/>
      <c r="BI7" s="35"/>
      <c r="BJ7" s="35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>
      <c r="A8" s="25" t="s">
        <v>155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7"/>
      <c r="AH8" s="33" t="s">
        <v>163</v>
      </c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13"/>
      <c r="BC8" s="33" t="s">
        <v>157</v>
      </c>
      <c r="BD8" s="33"/>
      <c r="BE8" s="33"/>
      <c r="BF8" s="33"/>
      <c r="BG8" s="33"/>
      <c r="BH8" s="33"/>
      <c r="BI8" s="33"/>
      <c r="BJ8" s="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>
      <c r="A10" s="11" t="s">
        <v>164</v>
      </c>
      <c r="B10" s="35" t="s">
        <v>271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N10" s="35" t="s">
        <v>272</v>
      </c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15"/>
      <c r="AA10" s="35" t="s">
        <v>273</v>
      </c>
      <c r="AB10" s="35"/>
      <c r="AC10" s="35"/>
      <c r="AD10" s="35"/>
      <c r="AE10" s="35"/>
      <c r="AF10" s="35"/>
      <c r="AG10" s="35"/>
      <c r="AH10" s="35"/>
      <c r="AI10" s="35"/>
      <c r="AJ10" s="15"/>
      <c r="AK10" s="137" t="s">
        <v>274</v>
      </c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20"/>
      <c r="BL10" s="136" t="s">
        <v>233</v>
      </c>
      <c r="BM10" s="35"/>
      <c r="BN10" s="35"/>
      <c r="BO10" s="35"/>
      <c r="BP10" s="35"/>
      <c r="BQ10" s="35"/>
      <c r="BR10" s="35"/>
      <c r="BS10" s="35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>
      <c r="B11" s="33" t="s">
        <v>165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N11" s="33" t="s">
        <v>167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13"/>
      <c r="AA11" s="45" t="s">
        <v>168</v>
      </c>
      <c r="AB11" s="45"/>
      <c r="AC11" s="45"/>
      <c r="AD11" s="45"/>
      <c r="AE11" s="45"/>
      <c r="AF11" s="45"/>
      <c r="AG11" s="45"/>
      <c r="AH11" s="45"/>
      <c r="AI11" s="45"/>
      <c r="AJ11" s="13"/>
      <c r="AK11" s="46" t="s">
        <v>166</v>
      </c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19"/>
      <c r="BL11" s="33" t="s">
        <v>158</v>
      </c>
      <c r="BM11" s="33"/>
      <c r="BN11" s="33"/>
      <c r="BO11" s="33"/>
      <c r="BP11" s="33"/>
      <c r="BQ11" s="33"/>
      <c r="BR11" s="33"/>
      <c r="BS11" s="33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>
      <c r="A13" s="29" t="s">
        <v>259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9" ht="14.25" customHeight="1">
      <c r="A14" s="29" t="s">
        <v>148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9" ht="30" customHeight="1">
      <c r="A15" s="129" t="s">
        <v>222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/>
      <c r="BT15" s="130"/>
      <c r="BU15" s="130"/>
      <c r="BV15" s="130"/>
      <c r="BW15" s="130"/>
      <c r="BX15" s="130"/>
      <c r="BY15" s="130"/>
    </row>
    <row r="16" spans="1:79" ht="1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>
      <c r="A17" s="81" t="s">
        <v>149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</row>
    <row r="18" spans="1:79" ht="15" customHeight="1">
      <c r="A18" s="129" t="s">
        <v>223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  <c r="AV18" s="130"/>
      <c r="AW18" s="130"/>
      <c r="AX18" s="130"/>
      <c r="AY18" s="130"/>
      <c r="AZ18" s="130"/>
      <c r="BA18" s="130"/>
      <c r="BB18" s="130"/>
      <c r="BC18" s="130"/>
      <c r="BD18" s="130"/>
      <c r="BE18" s="130"/>
      <c r="BF18" s="130"/>
      <c r="BG18" s="130"/>
      <c r="BH18" s="130"/>
      <c r="BI18" s="130"/>
      <c r="BJ18" s="130"/>
      <c r="BK18" s="130"/>
      <c r="BL18" s="130"/>
      <c r="BM18" s="130"/>
      <c r="BN18" s="130"/>
      <c r="BO18" s="130"/>
      <c r="BP18" s="130"/>
      <c r="BQ18" s="130"/>
      <c r="BR18" s="130"/>
      <c r="BS18" s="130"/>
      <c r="BT18" s="130"/>
      <c r="BU18" s="130"/>
      <c r="BV18" s="130"/>
      <c r="BW18" s="130"/>
      <c r="BX18" s="130"/>
      <c r="BY18" s="130"/>
    </row>
    <row r="19" spans="1:79" ht="1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>
      <c r="A20" s="29" t="s">
        <v>150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</row>
    <row r="21" spans="1:79" ht="120" customHeight="1">
      <c r="A21" s="129" t="s">
        <v>224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  <c r="AV21" s="130"/>
      <c r="AW21" s="130"/>
      <c r="AX21" s="130"/>
      <c r="AY21" s="130"/>
      <c r="AZ21" s="130"/>
      <c r="BA21" s="130"/>
      <c r="BB21" s="130"/>
      <c r="BC21" s="130"/>
      <c r="BD21" s="130"/>
      <c r="BE21" s="130"/>
      <c r="BF21" s="130"/>
      <c r="BG21" s="130"/>
      <c r="BH21" s="130"/>
      <c r="BI21" s="130"/>
      <c r="BJ21" s="130"/>
      <c r="BK21" s="130"/>
      <c r="BL21" s="130"/>
      <c r="BM21" s="130"/>
      <c r="BN21" s="130"/>
      <c r="BO21" s="130"/>
      <c r="BP21" s="130"/>
      <c r="BQ21" s="130"/>
      <c r="BR21" s="130"/>
      <c r="BS21" s="130"/>
      <c r="BT21" s="130"/>
      <c r="BU21" s="130"/>
      <c r="BV21" s="130"/>
      <c r="BW21" s="130"/>
      <c r="BX21" s="130"/>
      <c r="BY21" s="130"/>
    </row>
    <row r="22" spans="1:79" ht="1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>
      <c r="A23" s="29" t="s">
        <v>151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</row>
    <row r="24" spans="1:79" ht="14.25" customHeight="1">
      <c r="A24" s="79" t="s">
        <v>244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</row>
    <row r="25" spans="1:79" ht="15" customHeight="1">
      <c r="A25" s="31" t="s">
        <v>234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</row>
    <row r="26" spans="1:79" ht="23.1" customHeight="1">
      <c r="A26" s="54" t="s">
        <v>2</v>
      </c>
      <c r="B26" s="55"/>
      <c r="C26" s="55"/>
      <c r="D26" s="56"/>
      <c r="E26" s="54" t="s">
        <v>19</v>
      </c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27" t="s">
        <v>235</v>
      </c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 t="s">
        <v>238</v>
      </c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 t="s">
        <v>245</v>
      </c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</row>
    <row r="27" spans="1:79" ht="54.75" customHeight="1">
      <c r="A27" s="57"/>
      <c r="B27" s="58"/>
      <c r="C27" s="58"/>
      <c r="D27" s="59"/>
      <c r="E27" s="57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36" t="s">
        <v>4</v>
      </c>
      <c r="V27" s="37"/>
      <c r="W27" s="37"/>
      <c r="X27" s="37"/>
      <c r="Y27" s="38"/>
      <c r="Z27" s="36" t="s">
        <v>3</v>
      </c>
      <c r="AA27" s="37"/>
      <c r="AB27" s="37"/>
      <c r="AC27" s="37"/>
      <c r="AD27" s="38"/>
      <c r="AE27" s="51" t="s">
        <v>116</v>
      </c>
      <c r="AF27" s="52"/>
      <c r="AG27" s="52"/>
      <c r="AH27" s="53"/>
      <c r="AI27" s="36" t="s">
        <v>5</v>
      </c>
      <c r="AJ27" s="37"/>
      <c r="AK27" s="37"/>
      <c r="AL27" s="37"/>
      <c r="AM27" s="38"/>
      <c r="AN27" s="36" t="s">
        <v>4</v>
      </c>
      <c r="AO27" s="37"/>
      <c r="AP27" s="37"/>
      <c r="AQ27" s="37"/>
      <c r="AR27" s="38"/>
      <c r="AS27" s="36" t="s">
        <v>3</v>
      </c>
      <c r="AT27" s="37"/>
      <c r="AU27" s="37"/>
      <c r="AV27" s="37"/>
      <c r="AW27" s="38"/>
      <c r="AX27" s="51" t="s">
        <v>116</v>
      </c>
      <c r="AY27" s="52"/>
      <c r="AZ27" s="52"/>
      <c r="BA27" s="53"/>
      <c r="BB27" s="36" t="s">
        <v>96</v>
      </c>
      <c r="BC27" s="37"/>
      <c r="BD27" s="37"/>
      <c r="BE27" s="37"/>
      <c r="BF27" s="38"/>
      <c r="BG27" s="36" t="s">
        <v>4</v>
      </c>
      <c r="BH27" s="37"/>
      <c r="BI27" s="37"/>
      <c r="BJ27" s="37"/>
      <c r="BK27" s="38"/>
      <c r="BL27" s="36" t="s">
        <v>3</v>
      </c>
      <c r="BM27" s="37"/>
      <c r="BN27" s="37"/>
      <c r="BO27" s="37"/>
      <c r="BP27" s="38"/>
      <c r="BQ27" s="51" t="s">
        <v>116</v>
      </c>
      <c r="BR27" s="52"/>
      <c r="BS27" s="52"/>
      <c r="BT27" s="53"/>
      <c r="BU27" s="36" t="s">
        <v>97</v>
      </c>
      <c r="BV27" s="37"/>
      <c r="BW27" s="37"/>
      <c r="BX27" s="37"/>
      <c r="BY27" s="38"/>
    </row>
    <row r="28" spans="1:79" ht="15" customHeight="1">
      <c r="A28" s="36">
        <v>1</v>
      </c>
      <c r="B28" s="37"/>
      <c r="C28" s="37"/>
      <c r="D28" s="38"/>
      <c r="E28" s="36">
        <v>2</v>
      </c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6">
        <v>3</v>
      </c>
      <c r="V28" s="37"/>
      <c r="W28" s="37"/>
      <c r="X28" s="37"/>
      <c r="Y28" s="38"/>
      <c r="Z28" s="36">
        <v>4</v>
      </c>
      <c r="AA28" s="37"/>
      <c r="AB28" s="37"/>
      <c r="AC28" s="37"/>
      <c r="AD28" s="38"/>
      <c r="AE28" s="36">
        <v>5</v>
      </c>
      <c r="AF28" s="37"/>
      <c r="AG28" s="37"/>
      <c r="AH28" s="38"/>
      <c r="AI28" s="36">
        <v>6</v>
      </c>
      <c r="AJ28" s="37"/>
      <c r="AK28" s="37"/>
      <c r="AL28" s="37"/>
      <c r="AM28" s="38"/>
      <c r="AN28" s="36">
        <v>7</v>
      </c>
      <c r="AO28" s="37"/>
      <c r="AP28" s="37"/>
      <c r="AQ28" s="37"/>
      <c r="AR28" s="38"/>
      <c r="AS28" s="36">
        <v>8</v>
      </c>
      <c r="AT28" s="37"/>
      <c r="AU28" s="37"/>
      <c r="AV28" s="37"/>
      <c r="AW28" s="38"/>
      <c r="AX28" s="36">
        <v>9</v>
      </c>
      <c r="AY28" s="37"/>
      <c r="AZ28" s="37"/>
      <c r="BA28" s="38"/>
      <c r="BB28" s="36">
        <v>10</v>
      </c>
      <c r="BC28" s="37"/>
      <c r="BD28" s="37"/>
      <c r="BE28" s="37"/>
      <c r="BF28" s="38"/>
      <c r="BG28" s="36">
        <v>11</v>
      </c>
      <c r="BH28" s="37"/>
      <c r="BI28" s="37"/>
      <c r="BJ28" s="37"/>
      <c r="BK28" s="38"/>
      <c r="BL28" s="36">
        <v>12</v>
      </c>
      <c r="BM28" s="37"/>
      <c r="BN28" s="37"/>
      <c r="BO28" s="37"/>
      <c r="BP28" s="38"/>
      <c r="BQ28" s="36">
        <v>13</v>
      </c>
      <c r="BR28" s="37"/>
      <c r="BS28" s="37"/>
      <c r="BT28" s="38"/>
      <c r="BU28" s="36">
        <v>14</v>
      </c>
      <c r="BV28" s="37"/>
      <c r="BW28" s="37"/>
      <c r="BX28" s="37"/>
      <c r="BY28" s="38"/>
    </row>
    <row r="29" spans="1:79" ht="13.5" hidden="1" customHeight="1">
      <c r="A29" s="39" t="s">
        <v>56</v>
      </c>
      <c r="B29" s="40"/>
      <c r="C29" s="40"/>
      <c r="D29" s="41"/>
      <c r="E29" s="39" t="s">
        <v>57</v>
      </c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82" t="s">
        <v>65</v>
      </c>
      <c r="V29" s="83"/>
      <c r="W29" s="83"/>
      <c r="X29" s="83"/>
      <c r="Y29" s="84"/>
      <c r="Z29" s="82" t="s">
        <v>66</v>
      </c>
      <c r="AA29" s="83"/>
      <c r="AB29" s="83"/>
      <c r="AC29" s="83"/>
      <c r="AD29" s="84"/>
      <c r="AE29" s="39" t="s">
        <v>91</v>
      </c>
      <c r="AF29" s="40"/>
      <c r="AG29" s="40"/>
      <c r="AH29" s="41"/>
      <c r="AI29" s="47" t="s">
        <v>170</v>
      </c>
      <c r="AJ29" s="48"/>
      <c r="AK29" s="48"/>
      <c r="AL29" s="48"/>
      <c r="AM29" s="49"/>
      <c r="AN29" s="39" t="s">
        <v>67</v>
      </c>
      <c r="AO29" s="40"/>
      <c r="AP29" s="40"/>
      <c r="AQ29" s="40"/>
      <c r="AR29" s="41"/>
      <c r="AS29" s="39" t="s">
        <v>68</v>
      </c>
      <c r="AT29" s="40"/>
      <c r="AU29" s="40"/>
      <c r="AV29" s="40"/>
      <c r="AW29" s="41"/>
      <c r="AX29" s="39" t="s">
        <v>92</v>
      </c>
      <c r="AY29" s="40"/>
      <c r="AZ29" s="40"/>
      <c r="BA29" s="41"/>
      <c r="BB29" s="47" t="s">
        <v>170</v>
      </c>
      <c r="BC29" s="48"/>
      <c r="BD29" s="48"/>
      <c r="BE29" s="48"/>
      <c r="BF29" s="49"/>
      <c r="BG29" s="39" t="s">
        <v>58</v>
      </c>
      <c r="BH29" s="40"/>
      <c r="BI29" s="40"/>
      <c r="BJ29" s="40"/>
      <c r="BK29" s="41"/>
      <c r="BL29" s="39" t="s">
        <v>59</v>
      </c>
      <c r="BM29" s="40"/>
      <c r="BN29" s="40"/>
      <c r="BO29" s="40"/>
      <c r="BP29" s="41"/>
      <c r="BQ29" s="39" t="s">
        <v>93</v>
      </c>
      <c r="BR29" s="40"/>
      <c r="BS29" s="40"/>
      <c r="BT29" s="41"/>
      <c r="BU29" s="47" t="s">
        <v>170</v>
      </c>
      <c r="BV29" s="48"/>
      <c r="BW29" s="48"/>
      <c r="BX29" s="48"/>
      <c r="BY29" s="49"/>
      <c r="CA29" t="s">
        <v>21</v>
      </c>
    </row>
    <row r="30" spans="1:79" s="99" customFormat="1" ht="12.75" customHeight="1">
      <c r="A30" s="89"/>
      <c r="B30" s="90"/>
      <c r="C30" s="90"/>
      <c r="D30" s="91"/>
      <c r="E30" s="92" t="s">
        <v>172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>
        <v>779783.48</v>
      </c>
      <c r="V30" s="95"/>
      <c r="W30" s="95"/>
      <c r="X30" s="95"/>
      <c r="Y30" s="95"/>
      <c r="Z30" s="95" t="s">
        <v>173</v>
      </c>
      <c r="AA30" s="95"/>
      <c r="AB30" s="95"/>
      <c r="AC30" s="95"/>
      <c r="AD30" s="95"/>
      <c r="AE30" s="96" t="s">
        <v>173</v>
      </c>
      <c r="AF30" s="97"/>
      <c r="AG30" s="97"/>
      <c r="AH30" s="98"/>
      <c r="AI30" s="96">
        <f>IF(ISNUMBER(U30),U30,0)+IF(ISNUMBER(Z30),Z30,0)</f>
        <v>779783.48</v>
      </c>
      <c r="AJ30" s="97"/>
      <c r="AK30" s="97"/>
      <c r="AL30" s="97"/>
      <c r="AM30" s="98"/>
      <c r="AN30" s="96">
        <v>1326684</v>
      </c>
      <c r="AO30" s="97"/>
      <c r="AP30" s="97"/>
      <c r="AQ30" s="97"/>
      <c r="AR30" s="98"/>
      <c r="AS30" s="96" t="s">
        <v>173</v>
      </c>
      <c r="AT30" s="97"/>
      <c r="AU30" s="97"/>
      <c r="AV30" s="97"/>
      <c r="AW30" s="98"/>
      <c r="AX30" s="96" t="s">
        <v>173</v>
      </c>
      <c r="AY30" s="97"/>
      <c r="AZ30" s="97"/>
      <c r="BA30" s="98"/>
      <c r="BB30" s="96">
        <f>IF(ISNUMBER(AN30),AN30,0)+IF(ISNUMBER(AS30),AS30,0)</f>
        <v>1326684</v>
      </c>
      <c r="BC30" s="97"/>
      <c r="BD30" s="97"/>
      <c r="BE30" s="97"/>
      <c r="BF30" s="98"/>
      <c r="BG30" s="96">
        <v>2985586</v>
      </c>
      <c r="BH30" s="97"/>
      <c r="BI30" s="97"/>
      <c r="BJ30" s="97"/>
      <c r="BK30" s="98"/>
      <c r="BL30" s="96" t="s">
        <v>173</v>
      </c>
      <c r="BM30" s="97"/>
      <c r="BN30" s="97"/>
      <c r="BO30" s="97"/>
      <c r="BP30" s="98"/>
      <c r="BQ30" s="96" t="s">
        <v>173</v>
      </c>
      <c r="BR30" s="97"/>
      <c r="BS30" s="97"/>
      <c r="BT30" s="98"/>
      <c r="BU30" s="96">
        <f>IF(ISNUMBER(BG30),BG30,0)+IF(ISNUMBER(BL30),BL30,0)</f>
        <v>2985586</v>
      </c>
      <c r="BV30" s="97"/>
      <c r="BW30" s="97"/>
      <c r="BX30" s="97"/>
      <c r="BY30" s="98"/>
      <c r="CA30" s="99" t="s">
        <v>22</v>
      </c>
    </row>
    <row r="31" spans="1:79" s="6" customFormat="1" ht="12.75" customHeight="1">
      <c r="A31" s="86"/>
      <c r="B31" s="87"/>
      <c r="C31" s="87"/>
      <c r="D31" s="88"/>
      <c r="E31" s="100" t="s">
        <v>147</v>
      </c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2"/>
      <c r="U31" s="103">
        <v>779783.48</v>
      </c>
      <c r="V31" s="103"/>
      <c r="W31" s="103"/>
      <c r="X31" s="103"/>
      <c r="Y31" s="103"/>
      <c r="Z31" s="103">
        <v>0</v>
      </c>
      <c r="AA31" s="103"/>
      <c r="AB31" s="103"/>
      <c r="AC31" s="103"/>
      <c r="AD31" s="103"/>
      <c r="AE31" s="104">
        <v>0</v>
      </c>
      <c r="AF31" s="105"/>
      <c r="AG31" s="105"/>
      <c r="AH31" s="106"/>
      <c r="AI31" s="104">
        <f>IF(ISNUMBER(U31),U31,0)+IF(ISNUMBER(Z31),Z31,0)</f>
        <v>779783.48</v>
      </c>
      <c r="AJ31" s="105"/>
      <c r="AK31" s="105"/>
      <c r="AL31" s="105"/>
      <c r="AM31" s="106"/>
      <c r="AN31" s="104">
        <v>1326684</v>
      </c>
      <c r="AO31" s="105"/>
      <c r="AP31" s="105"/>
      <c r="AQ31" s="105"/>
      <c r="AR31" s="106"/>
      <c r="AS31" s="104">
        <v>0</v>
      </c>
      <c r="AT31" s="105"/>
      <c r="AU31" s="105"/>
      <c r="AV31" s="105"/>
      <c r="AW31" s="106"/>
      <c r="AX31" s="104">
        <v>0</v>
      </c>
      <c r="AY31" s="105"/>
      <c r="AZ31" s="105"/>
      <c r="BA31" s="106"/>
      <c r="BB31" s="104">
        <f>IF(ISNUMBER(AN31),AN31,0)+IF(ISNUMBER(AS31),AS31,0)</f>
        <v>1326684</v>
      </c>
      <c r="BC31" s="105"/>
      <c r="BD31" s="105"/>
      <c r="BE31" s="105"/>
      <c r="BF31" s="106"/>
      <c r="BG31" s="104">
        <v>2985586</v>
      </c>
      <c r="BH31" s="105"/>
      <c r="BI31" s="105"/>
      <c r="BJ31" s="105"/>
      <c r="BK31" s="106"/>
      <c r="BL31" s="104">
        <v>0</v>
      </c>
      <c r="BM31" s="105"/>
      <c r="BN31" s="105"/>
      <c r="BO31" s="105"/>
      <c r="BP31" s="106"/>
      <c r="BQ31" s="104">
        <v>0</v>
      </c>
      <c r="BR31" s="105"/>
      <c r="BS31" s="105"/>
      <c r="BT31" s="106"/>
      <c r="BU31" s="104">
        <f>IF(ISNUMBER(BG31),BG31,0)+IF(ISNUMBER(BL31),BL31,0)</f>
        <v>2985586</v>
      </c>
      <c r="BV31" s="105"/>
      <c r="BW31" s="105"/>
      <c r="BX31" s="105"/>
      <c r="BY31" s="106"/>
    </row>
    <row r="33" spans="1:79" ht="14.25" customHeight="1">
      <c r="A33" s="79" t="s">
        <v>260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</row>
    <row r="34" spans="1:79" ht="15" customHeight="1">
      <c r="A34" s="44" t="s">
        <v>234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</row>
    <row r="35" spans="1:79" ht="22.5" customHeight="1">
      <c r="A35" s="54" t="s">
        <v>2</v>
      </c>
      <c r="B35" s="55"/>
      <c r="C35" s="55"/>
      <c r="D35" s="56"/>
      <c r="E35" s="54" t="s">
        <v>19</v>
      </c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6"/>
      <c r="X35" s="36" t="s">
        <v>256</v>
      </c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8"/>
      <c r="AR35" s="27" t="s">
        <v>261</v>
      </c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</row>
    <row r="36" spans="1:79" ht="36" customHeight="1">
      <c r="A36" s="57"/>
      <c r="B36" s="58"/>
      <c r="C36" s="58"/>
      <c r="D36" s="59"/>
      <c r="E36" s="57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9"/>
      <c r="X36" s="27" t="s">
        <v>4</v>
      </c>
      <c r="Y36" s="27"/>
      <c r="Z36" s="27"/>
      <c r="AA36" s="27"/>
      <c r="AB36" s="27"/>
      <c r="AC36" s="27" t="s">
        <v>3</v>
      </c>
      <c r="AD36" s="27"/>
      <c r="AE36" s="27"/>
      <c r="AF36" s="27"/>
      <c r="AG36" s="27"/>
      <c r="AH36" s="51" t="s">
        <v>116</v>
      </c>
      <c r="AI36" s="52"/>
      <c r="AJ36" s="52"/>
      <c r="AK36" s="52"/>
      <c r="AL36" s="53"/>
      <c r="AM36" s="36" t="s">
        <v>5</v>
      </c>
      <c r="AN36" s="37"/>
      <c r="AO36" s="37"/>
      <c r="AP36" s="37"/>
      <c r="AQ36" s="38"/>
      <c r="AR36" s="36" t="s">
        <v>4</v>
      </c>
      <c r="AS36" s="37"/>
      <c r="AT36" s="37"/>
      <c r="AU36" s="37"/>
      <c r="AV36" s="38"/>
      <c r="AW36" s="36" t="s">
        <v>3</v>
      </c>
      <c r="AX36" s="37"/>
      <c r="AY36" s="37"/>
      <c r="AZ36" s="37"/>
      <c r="BA36" s="38"/>
      <c r="BB36" s="51" t="s">
        <v>116</v>
      </c>
      <c r="BC36" s="52"/>
      <c r="BD36" s="52"/>
      <c r="BE36" s="52"/>
      <c r="BF36" s="53"/>
      <c r="BG36" s="36" t="s">
        <v>96</v>
      </c>
      <c r="BH36" s="37"/>
      <c r="BI36" s="37"/>
      <c r="BJ36" s="37"/>
      <c r="BK36" s="38"/>
    </row>
    <row r="37" spans="1:79" ht="15" customHeight="1">
      <c r="A37" s="36">
        <v>1</v>
      </c>
      <c r="B37" s="37"/>
      <c r="C37" s="37"/>
      <c r="D37" s="38"/>
      <c r="E37" s="36">
        <v>2</v>
      </c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8"/>
      <c r="X37" s="27">
        <v>3</v>
      </c>
      <c r="Y37" s="27"/>
      <c r="Z37" s="27"/>
      <c r="AA37" s="27"/>
      <c r="AB37" s="27"/>
      <c r="AC37" s="27">
        <v>4</v>
      </c>
      <c r="AD37" s="27"/>
      <c r="AE37" s="27"/>
      <c r="AF37" s="27"/>
      <c r="AG37" s="27"/>
      <c r="AH37" s="27">
        <v>5</v>
      </c>
      <c r="AI37" s="27"/>
      <c r="AJ37" s="27"/>
      <c r="AK37" s="27"/>
      <c r="AL37" s="27"/>
      <c r="AM37" s="27">
        <v>6</v>
      </c>
      <c r="AN37" s="27"/>
      <c r="AO37" s="27"/>
      <c r="AP37" s="27"/>
      <c r="AQ37" s="27"/>
      <c r="AR37" s="36">
        <v>7</v>
      </c>
      <c r="AS37" s="37"/>
      <c r="AT37" s="37"/>
      <c r="AU37" s="37"/>
      <c r="AV37" s="38"/>
      <c r="AW37" s="36">
        <v>8</v>
      </c>
      <c r="AX37" s="37"/>
      <c r="AY37" s="37"/>
      <c r="AZ37" s="37"/>
      <c r="BA37" s="38"/>
      <c r="BB37" s="36">
        <v>9</v>
      </c>
      <c r="BC37" s="37"/>
      <c r="BD37" s="37"/>
      <c r="BE37" s="37"/>
      <c r="BF37" s="38"/>
      <c r="BG37" s="36">
        <v>10</v>
      </c>
      <c r="BH37" s="37"/>
      <c r="BI37" s="37"/>
      <c r="BJ37" s="37"/>
      <c r="BK37" s="38"/>
    </row>
    <row r="38" spans="1:79" ht="20.25" hidden="1" customHeight="1">
      <c r="A38" s="39" t="s">
        <v>56</v>
      </c>
      <c r="B38" s="40"/>
      <c r="C38" s="40"/>
      <c r="D38" s="41"/>
      <c r="E38" s="39" t="s">
        <v>57</v>
      </c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1"/>
      <c r="X38" s="26" t="s">
        <v>60</v>
      </c>
      <c r="Y38" s="26"/>
      <c r="Z38" s="26"/>
      <c r="AA38" s="26"/>
      <c r="AB38" s="26"/>
      <c r="AC38" s="26" t="s">
        <v>61</v>
      </c>
      <c r="AD38" s="26"/>
      <c r="AE38" s="26"/>
      <c r="AF38" s="26"/>
      <c r="AG38" s="26"/>
      <c r="AH38" s="39" t="s">
        <v>94</v>
      </c>
      <c r="AI38" s="40"/>
      <c r="AJ38" s="40"/>
      <c r="AK38" s="40"/>
      <c r="AL38" s="41"/>
      <c r="AM38" s="47" t="s">
        <v>171</v>
      </c>
      <c r="AN38" s="48"/>
      <c r="AO38" s="48"/>
      <c r="AP38" s="48"/>
      <c r="AQ38" s="49"/>
      <c r="AR38" s="39" t="s">
        <v>62</v>
      </c>
      <c r="AS38" s="40"/>
      <c r="AT38" s="40"/>
      <c r="AU38" s="40"/>
      <c r="AV38" s="41"/>
      <c r="AW38" s="39" t="s">
        <v>63</v>
      </c>
      <c r="AX38" s="40"/>
      <c r="AY38" s="40"/>
      <c r="AZ38" s="40"/>
      <c r="BA38" s="41"/>
      <c r="BB38" s="39" t="s">
        <v>95</v>
      </c>
      <c r="BC38" s="40"/>
      <c r="BD38" s="40"/>
      <c r="BE38" s="40"/>
      <c r="BF38" s="41"/>
      <c r="BG38" s="47" t="s">
        <v>171</v>
      </c>
      <c r="BH38" s="48"/>
      <c r="BI38" s="48"/>
      <c r="BJ38" s="48"/>
      <c r="BK38" s="49"/>
      <c r="CA38" t="s">
        <v>23</v>
      </c>
    </row>
    <row r="39" spans="1:79" s="99" customFormat="1" ht="12.75" customHeight="1">
      <c r="A39" s="89"/>
      <c r="B39" s="90"/>
      <c r="C39" s="90"/>
      <c r="D39" s="91"/>
      <c r="E39" s="92" t="s">
        <v>172</v>
      </c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4"/>
      <c r="X39" s="96">
        <v>1217058</v>
      </c>
      <c r="Y39" s="97"/>
      <c r="Z39" s="97"/>
      <c r="AA39" s="97"/>
      <c r="AB39" s="98"/>
      <c r="AC39" s="96" t="s">
        <v>173</v>
      </c>
      <c r="AD39" s="97"/>
      <c r="AE39" s="97"/>
      <c r="AF39" s="97"/>
      <c r="AG39" s="98"/>
      <c r="AH39" s="96" t="s">
        <v>173</v>
      </c>
      <c r="AI39" s="97"/>
      <c r="AJ39" s="97"/>
      <c r="AK39" s="97"/>
      <c r="AL39" s="98"/>
      <c r="AM39" s="96">
        <f>IF(ISNUMBER(X39),X39,0)+IF(ISNUMBER(AC39),AC39,0)</f>
        <v>1217058</v>
      </c>
      <c r="AN39" s="97"/>
      <c r="AO39" s="97"/>
      <c r="AP39" s="97"/>
      <c r="AQ39" s="98"/>
      <c r="AR39" s="96">
        <v>1309272</v>
      </c>
      <c r="AS39" s="97"/>
      <c r="AT39" s="97"/>
      <c r="AU39" s="97"/>
      <c r="AV39" s="98"/>
      <c r="AW39" s="96" t="s">
        <v>173</v>
      </c>
      <c r="AX39" s="97"/>
      <c r="AY39" s="97"/>
      <c r="AZ39" s="97"/>
      <c r="BA39" s="98"/>
      <c r="BB39" s="96" t="s">
        <v>173</v>
      </c>
      <c r="BC39" s="97"/>
      <c r="BD39" s="97"/>
      <c r="BE39" s="97"/>
      <c r="BF39" s="98"/>
      <c r="BG39" s="95">
        <f>IF(ISNUMBER(AR39),AR39,0)+IF(ISNUMBER(AW39),AW39,0)</f>
        <v>1309272</v>
      </c>
      <c r="BH39" s="95"/>
      <c r="BI39" s="95"/>
      <c r="BJ39" s="95"/>
      <c r="BK39" s="95"/>
      <c r="CA39" s="99" t="s">
        <v>24</v>
      </c>
    </row>
    <row r="40" spans="1:79" s="6" customFormat="1" ht="12.75" customHeight="1">
      <c r="A40" s="86"/>
      <c r="B40" s="87"/>
      <c r="C40" s="87"/>
      <c r="D40" s="88"/>
      <c r="E40" s="100" t="s">
        <v>147</v>
      </c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2"/>
      <c r="X40" s="104">
        <v>1217058</v>
      </c>
      <c r="Y40" s="105"/>
      <c r="Z40" s="105"/>
      <c r="AA40" s="105"/>
      <c r="AB40" s="106"/>
      <c r="AC40" s="104">
        <v>0</v>
      </c>
      <c r="AD40" s="105"/>
      <c r="AE40" s="105"/>
      <c r="AF40" s="105"/>
      <c r="AG40" s="106"/>
      <c r="AH40" s="104">
        <v>0</v>
      </c>
      <c r="AI40" s="105"/>
      <c r="AJ40" s="105"/>
      <c r="AK40" s="105"/>
      <c r="AL40" s="106"/>
      <c r="AM40" s="104">
        <f>IF(ISNUMBER(X40),X40,0)+IF(ISNUMBER(AC40),AC40,0)</f>
        <v>1217058</v>
      </c>
      <c r="AN40" s="105"/>
      <c r="AO40" s="105"/>
      <c r="AP40" s="105"/>
      <c r="AQ40" s="106"/>
      <c r="AR40" s="104">
        <v>1309272</v>
      </c>
      <c r="AS40" s="105"/>
      <c r="AT40" s="105"/>
      <c r="AU40" s="105"/>
      <c r="AV40" s="106"/>
      <c r="AW40" s="104">
        <v>0</v>
      </c>
      <c r="AX40" s="105"/>
      <c r="AY40" s="105"/>
      <c r="AZ40" s="105"/>
      <c r="BA40" s="106"/>
      <c r="BB40" s="104">
        <v>0</v>
      </c>
      <c r="BC40" s="105"/>
      <c r="BD40" s="105"/>
      <c r="BE40" s="105"/>
      <c r="BF40" s="106"/>
      <c r="BG40" s="103">
        <f>IF(ISNUMBER(AR40),AR40,0)+IF(ISNUMBER(AW40),AW40,0)</f>
        <v>1309272</v>
      </c>
      <c r="BH40" s="103"/>
      <c r="BI40" s="103"/>
      <c r="BJ40" s="103"/>
      <c r="BK40" s="103"/>
    </row>
    <row r="41" spans="1:79" s="4" customFormat="1" ht="12.7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2" spans="1:79" ht="33" customHeight="1"/>
    <row r="43" spans="1:79" s="3" customFormat="1" ht="14.25" customHeight="1">
      <c r="A43" s="29" t="s">
        <v>117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9"/>
    </row>
    <row r="44" spans="1:79" ht="14.25" customHeight="1">
      <c r="A44" s="29" t="s">
        <v>246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</row>
    <row r="45" spans="1:79" ht="15" customHeight="1">
      <c r="A45" s="31" t="s">
        <v>234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</row>
    <row r="46" spans="1:79" ht="23.1" customHeight="1">
      <c r="A46" s="62" t="s">
        <v>118</v>
      </c>
      <c r="B46" s="63"/>
      <c r="C46" s="63"/>
      <c r="D46" s="64"/>
      <c r="E46" s="27" t="s">
        <v>19</v>
      </c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36" t="s">
        <v>235</v>
      </c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8"/>
      <c r="AN46" s="36" t="s">
        <v>238</v>
      </c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8"/>
      <c r="BG46" s="36" t="s">
        <v>245</v>
      </c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8"/>
    </row>
    <row r="47" spans="1:79" ht="48.75" customHeight="1">
      <c r="A47" s="65"/>
      <c r="B47" s="66"/>
      <c r="C47" s="66"/>
      <c r="D47" s="6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36" t="s">
        <v>4</v>
      </c>
      <c r="V47" s="37"/>
      <c r="W47" s="37"/>
      <c r="X47" s="37"/>
      <c r="Y47" s="38"/>
      <c r="Z47" s="36" t="s">
        <v>3</v>
      </c>
      <c r="AA47" s="37"/>
      <c r="AB47" s="37"/>
      <c r="AC47" s="37"/>
      <c r="AD47" s="38"/>
      <c r="AE47" s="51" t="s">
        <v>116</v>
      </c>
      <c r="AF47" s="52"/>
      <c r="AG47" s="52"/>
      <c r="AH47" s="53"/>
      <c r="AI47" s="36" t="s">
        <v>5</v>
      </c>
      <c r="AJ47" s="37"/>
      <c r="AK47" s="37"/>
      <c r="AL47" s="37"/>
      <c r="AM47" s="38"/>
      <c r="AN47" s="36" t="s">
        <v>4</v>
      </c>
      <c r="AO47" s="37"/>
      <c r="AP47" s="37"/>
      <c r="AQ47" s="37"/>
      <c r="AR47" s="38"/>
      <c r="AS47" s="36" t="s">
        <v>3</v>
      </c>
      <c r="AT47" s="37"/>
      <c r="AU47" s="37"/>
      <c r="AV47" s="37"/>
      <c r="AW47" s="38"/>
      <c r="AX47" s="51" t="s">
        <v>116</v>
      </c>
      <c r="AY47" s="52"/>
      <c r="AZ47" s="52"/>
      <c r="BA47" s="53"/>
      <c r="BB47" s="36" t="s">
        <v>96</v>
      </c>
      <c r="BC47" s="37"/>
      <c r="BD47" s="37"/>
      <c r="BE47" s="37"/>
      <c r="BF47" s="38"/>
      <c r="BG47" s="36" t="s">
        <v>4</v>
      </c>
      <c r="BH47" s="37"/>
      <c r="BI47" s="37"/>
      <c r="BJ47" s="37"/>
      <c r="BK47" s="38"/>
      <c r="BL47" s="36" t="s">
        <v>3</v>
      </c>
      <c r="BM47" s="37"/>
      <c r="BN47" s="37"/>
      <c r="BO47" s="37"/>
      <c r="BP47" s="38"/>
      <c r="BQ47" s="51" t="s">
        <v>116</v>
      </c>
      <c r="BR47" s="52"/>
      <c r="BS47" s="52"/>
      <c r="BT47" s="53"/>
      <c r="BU47" s="36" t="s">
        <v>97</v>
      </c>
      <c r="BV47" s="37"/>
      <c r="BW47" s="37"/>
      <c r="BX47" s="37"/>
      <c r="BY47" s="38"/>
    </row>
    <row r="48" spans="1:79" ht="15" customHeight="1">
      <c r="A48" s="36">
        <v>1</v>
      </c>
      <c r="B48" s="37"/>
      <c r="C48" s="37"/>
      <c r="D48" s="38"/>
      <c r="E48" s="36">
        <v>2</v>
      </c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8"/>
      <c r="U48" s="36">
        <v>3</v>
      </c>
      <c r="V48" s="37"/>
      <c r="W48" s="37"/>
      <c r="X48" s="37"/>
      <c r="Y48" s="38"/>
      <c r="Z48" s="36">
        <v>4</v>
      </c>
      <c r="AA48" s="37"/>
      <c r="AB48" s="37"/>
      <c r="AC48" s="37"/>
      <c r="AD48" s="38"/>
      <c r="AE48" s="36">
        <v>5</v>
      </c>
      <c r="AF48" s="37"/>
      <c r="AG48" s="37"/>
      <c r="AH48" s="38"/>
      <c r="AI48" s="36">
        <v>6</v>
      </c>
      <c r="AJ48" s="37"/>
      <c r="AK48" s="37"/>
      <c r="AL48" s="37"/>
      <c r="AM48" s="38"/>
      <c r="AN48" s="36">
        <v>7</v>
      </c>
      <c r="AO48" s="37"/>
      <c r="AP48" s="37"/>
      <c r="AQ48" s="37"/>
      <c r="AR48" s="38"/>
      <c r="AS48" s="36">
        <v>8</v>
      </c>
      <c r="AT48" s="37"/>
      <c r="AU48" s="37"/>
      <c r="AV48" s="37"/>
      <c r="AW48" s="38"/>
      <c r="AX48" s="36">
        <v>9</v>
      </c>
      <c r="AY48" s="37"/>
      <c r="AZ48" s="37"/>
      <c r="BA48" s="38"/>
      <c r="BB48" s="36">
        <v>10</v>
      </c>
      <c r="BC48" s="37"/>
      <c r="BD48" s="37"/>
      <c r="BE48" s="37"/>
      <c r="BF48" s="38"/>
      <c r="BG48" s="36">
        <v>11</v>
      </c>
      <c r="BH48" s="37"/>
      <c r="BI48" s="37"/>
      <c r="BJ48" s="37"/>
      <c r="BK48" s="38"/>
      <c r="BL48" s="36">
        <v>12</v>
      </c>
      <c r="BM48" s="37"/>
      <c r="BN48" s="37"/>
      <c r="BO48" s="37"/>
      <c r="BP48" s="38"/>
      <c r="BQ48" s="36">
        <v>13</v>
      </c>
      <c r="BR48" s="37"/>
      <c r="BS48" s="37"/>
      <c r="BT48" s="38"/>
      <c r="BU48" s="36">
        <v>14</v>
      </c>
      <c r="BV48" s="37"/>
      <c r="BW48" s="37"/>
      <c r="BX48" s="37"/>
      <c r="BY48" s="38"/>
    </row>
    <row r="49" spans="1:79" s="1" customFormat="1" ht="12.75" hidden="1" customHeight="1">
      <c r="A49" s="39" t="s">
        <v>64</v>
      </c>
      <c r="B49" s="40"/>
      <c r="C49" s="40"/>
      <c r="D49" s="41"/>
      <c r="E49" s="39" t="s">
        <v>57</v>
      </c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1"/>
      <c r="U49" s="39" t="s">
        <v>65</v>
      </c>
      <c r="V49" s="40"/>
      <c r="W49" s="40"/>
      <c r="X49" s="40"/>
      <c r="Y49" s="41"/>
      <c r="Z49" s="39" t="s">
        <v>66</v>
      </c>
      <c r="AA49" s="40"/>
      <c r="AB49" s="40"/>
      <c r="AC49" s="40"/>
      <c r="AD49" s="41"/>
      <c r="AE49" s="39" t="s">
        <v>91</v>
      </c>
      <c r="AF49" s="40"/>
      <c r="AG49" s="40"/>
      <c r="AH49" s="41"/>
      <c r="AI49" s="47" t="s">
        <v>170</v>
      </c>
      <c r="AJ49" s="48"/>
      <c r="AK49" s="48"/>
      <c r="AL49" s="48"/>
      <c r="AM49" s="49"/>
      <c r="AN49" s="39" t="s">
        <v>67</v>
      </c>
      <c r="AO49" s="40"/>
      <c r="AP49" s="40"/>
      <c r="AQ49" s="40"/>
      <c r="AR49" s="41"/>
      <c r="AS49" s="39" t="s">
        <v>68</v>
      </c>
      <c r="AT49" s="40"/>
      <c r="AU49" s="40"/>
      <c r="AV49" s="40"/>
      <c r="AW49" s="41"/>
      <c r="AX49" s="39" t="s">
        <v>92</v>
      </c>
      <c r="AY49" s="40"/>
      <c r="AZ49" s="40"/>
      <c r="BA49" s="41"/>
      <c r="BB49" s="47" t="s">
        <v>170</v>
      </c>
      <c r="BC49" s="48"/>
      <c r="BD49" s="48"/>
      <c r="BE49" s="48"/>
      <c r="BF49" s="49"/>
      <c r="BG49" s="39" t="s">
        <v>58</v>
      </c>
      <c r="BH49" s="40"/>
      <c r="BI49" s="40"/>
      <c r="BJ49" s="40"/>
      <c r="BK49" s="41"/>
      <c r="BL49" s="39" t="s">
        <v>59</v>
      </c>
      <c r="BM49" s="40"/>
      <c r="BN49" s="40"/>
      <c r="BO49" s="40"/>
      <c r="BP49" s="41"/>
      <c r="BQ49" s="39" t="s">
        <v>93</v>
      </c>
      <c r="BR49" s="40"/>
      <c r="BS49" s="40"/>
      <c r="BT49" s="41"/>
      <c r="BU49" s="47" t="s">
        <v>170</v>
      </c>
      <c r="BV49" s="48"/>
      <c r="BW49" s="48"/>
      <c r="BX49" s="48"/>
      <c r="BY49" s="49"/>
      <c r="CA49" t="s">
        <v>25</v>
      </c>
    </row>
    <row r="50" spans="1:79" s="99" customFormat="1" ht="25.5" customHeight="1">
      <c r="A50" s="89">
        <v>2610</v>
      </c>
      <c r="B50" s="90"/>
      <c r="C50" s="90"/>
      <c r="D50" s="91"/>
      <c r="E50" s="92" t="s">
        <v>174</v>
      </c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4"/>
      <c r="U50" s="96">
        <v>779783.48</v>
      </c>
      <c r="V50" s="97"/>
      <c r="W50" s="97"/>
      <c r="X50" s="97"/>
      <c r="Y50" s="98"/>
      <c r="Z50" s="96">
        <v>0</v>
      </c>
      <c r="AA50" s="97"/>
      <c r="AB50" s="97"/>
      <c r="AC50" s="97"/>
      <c r="AD50" s="98"/>
      <c r="AE50" s="96">
        <v>0</v>
      </c>
      <c r="AF50" s="97"/>
      <c r="AG50" s="97"/>
      <c r="AH50" s="98"/>
      <c r="AI50" s="96">
        <f>IF(ISNUMBER(U50),U50,0)+IF(ISNUMBER(Z50),Z50,0)</f>
        <v>779783.48</v>
      </c>
      <c r="AJ50" s="97"/>
      <c r="AK50" s="97"/>
      <c r="AL50" s="97"/>
      <c r="AM50" s="98"/>
      <c r="AN50" s="96">
        <v>1326684</v>
      </c>
      <c r="AO50" s="97"/>
      <c r="AP50" s="97"/>
      <c r="AQ50" s="97"/>
      <c r="AR50" s="98"/>
      <c r="AS50" s="96">
        <v>0</v>
      </c>
      <c r="AT50" s="97"/>
      <c r="AU50" s="97"/>
      <c r="AV50" s="97"/>
      <c r="AW50" s="98"/>
      <c r="AX50" s="96">
        <v>0</v>
      </c>
      <c r="AY50" s="97"/>
      <c r="AZ50" s="97"/>
      <c r="BA50" s="98"/>
      <c r="BB50" s="96">
        <f>IF(ISNUMBER(AN50),AN50,0)+IF(ISNUMBER(AS50),AS50,0)</f>
        <v>1326684</v>
      </c>
      <c r="BC50" s="97"/>
      <c r="BD50" s="97"/>
      <c r="BE50" s="97"/>
      <c r="BF50" s="98"/>
      <c r="BG50" s="96">
        <v>2985586</v>
      </c>
      <c r="BH50" s="97"/>
      <c r="BI50" s="97"/>
      <c r="BJ50" s="97"/>
      <c r="BK50" s="98"/>
      <c r="BL50" s="96">
        <v>0</v>
      </c>
      <c r="BM50" s="97"/>
      <c r="BN50" s="97"/>
      <c r="BO50" s="97"/>
      <c r="BP50" s="98"/>
      <c r="BQ50" s="96">
        <v>0</v>
      </c>
      <c r="BR50" s="97"/>
      <c r="BS50" s="97"/>
      <c r="BT50" s="98"/>
      <c r="BU50" s="96">
        <f>IF(ISNUMBER(BG50),BG50,0)+IF(ISNUMBER(BL50),BL50,0)</f>
        <v>2985586</v>
      </c>
      <c r="BV50" s="97"/>
      <c r="BW50" s="97"/>
      <c r="BX50" s="97"/>
      <c r="BY50" s="98"/>
      <c r="CA50" s="99" t="s">
        <v>26</v>
      </c>
    </row>
    <row r="51" spans="1:79" s="6" customFormat="1" ht="12.75" customHeight="1">
      <c r="A51" s="86"/>
      <c r="B51" s="87"/>
      <c r="C51" s="87"/>
      <c r="D51" s="88"/>
      <c r="E51" s="100" t="s">
        <v>147</v>
      </c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2"/>
      <c r="U51" s="104">
        <v>779783.48</v>
      </c>
      <c r="V51" s="105"/>
      <c r="W51" s="105"/>
      <c r="X51" s="105"/>
      <c r="Y51" s="106"/>
      <c r="Z51" s="104">
        <v>0</v>
      </c>
      <c r="AA51" s="105"/>
      <c r="AB51" s="105"/>
      <c r="AC51" s="105"/>
      <c r="AD51" s="106"/>
      <c r="AE51" s="104">
        <v>0</v>
      </c>
      <c r="AF51" s="105"/>
      <c r="AG51" s="105"/>
      <c r="AH51" s="106"/>
      <c r="AI51" s="104">
        <f>IF(ISNUMBER(U51),U51,0)+IF(ISNUMBER(Z51),Z51,0)</f>
        <v>779783.48</v>
      </c>
      <c r="AJ51" s="105"/>
      <c r="AK51" s="105"/>
      <c r="AL51" s="105"/>
      <c r="AM51" s="106"/>
      <c r="AN51" s="104">
        <v>1326684</v>
      </c>
      <c r="AO51" s="105"/>
      <c r="AP51" s="105"/>
      <c r="AQ51" s="105"/>
      <c r="AR51" s="106"/>
      <c r="AS51" s="104">
        <v>0</v>
      </c>
      <c r="AT51" s="105"/>
      <c r="AU51" s="105"/>
      <c r="AV51" s="105"/>
      <c r="AW51" s="106"/>
      <c r="AX51" s="104">
        <v>0</v>
      </c>
      <c r="AY51" s="105"/>
      <c r="AZ51" s="105"/>
      <c r="BA51" s="106"/>
      <c r="BB51" s="104">
        <f>IF(ISNUMBER(AN51),AN51,0)+IF(ISNUMBER(AS51),AS51,0)</f>
        <v>1326684</v>
      </c>
      <c r="BC51" s="105"/>
      <c r="BD51" s="105"/>
      <c r="BE51" s="105"/>
      <c r="BF51" s="106"/>
      <c r="BG51" s="104">
        <v>2985586</v>
      </c>
      <c r="BH51" s="105"/>
      <c r="BI51" s="105"/>
      <c r="BJ51" s="105"/>
      <c r="BK51" s="106"/>
      <c r="BL51" s="104">
        <v>0</v>
      </c>
      <c r="BM51" s="105"/>
      <c r="BN51" s="105"/>
      <c r="BO51" s="105"/>
      <c r="BP51" s="106"/>
      <c r="BQ51" s="104">
        <v>0</v>
      </c>
      <c r="BR51" s="105"/>
      <c r="BS51" s="105"/>
      <c r="BT51" s="106"/>
      <c r="BU51" s="104">
        <f>IF(ISNUMBER(BG51),BG51,0)+IF(ISNUMBER(BL51),BL51,0)</f>
        <v>2985586</v>
      </c>
      <c r="BV51" s="105"/>
      <c r="BW51" s="105"/>
      <c r="BX51" s="105"/>
      <c r="BY51" s="106"/>
    </row>
    <row r="53" spans="1:79" ht="14.25" customHeight="1">
      <c r="A53" s="29" t="s">
        <v>247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</row>
    <row r="54" spans="1:79" ht="15" customHeight="1">
      <c r="A54" s="44" t="s">
        <v>234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</row>
    <row r="55" spans="1:79" ht="23.1" customHeight="1">
      <c r="A55" s="62" t="s">
        <v>119</v>
      </c>
      <c r="B55" s="63"/>
      <c r="C55" s="63"/>
      <c r="D55" s="63"/>
      <c r="E55" s="64"/>
      <c r="F55" s="27" t="s">
        <v>19</v>
      </c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36" t="s">
        <v>235</v>
      </c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8"/>
      <c r="AN55" s="36" t="s">
        <v>238</v>
      </c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8"/>
      <c r="BG55" s="36" t="s">
        <v>245</v>
      </c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8"/>
    </row>
    <row r="56" spans="1:79" ht="51.75" customHeight="1">
      <c r="A56" s="65"/>
      <c r="B56" s="66"/>
      <c r="C56" s="66"/>
      <c r="D56" s="66"/>
      <c r="E56" s="6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36" t="s">
        <v>4</v>
      </c>
      <c r="V56" s="37"/>
      <c r="W56" s="37"/>
      <c r="X56" s="37"/>
      <c r="Y56" s="38"/>
      <c r="Z56" s="36" t="s">
        <v>3</v>
      </c>
      <c r="AA56" s="37"/>
      <c r="AB56" s="37"/>
      <c r="AC56" s="37"/>
      <c r="AD56" s="38"/>
      <c r="AE56" s="51" t="s">
        <v>116</v>
      </c>
      <c r="AF56" s="52"/>
      <c r="AG56" s="52"/>
      <c r="AH56" s="53"/>
      <c r="AI56" s="36" t="s">
        <v>5</v>
      </c>
      <c r="AJ56" s="37"/>
      <c r="AK56" s="37"/>
      <c r="AL56" s="37"/>
      <c r="AM56" s="38"/>
      <c r="AN56" s="36" t="s">
        <v>4</v>
      </c>
      <c r="AO56" s="37"/>
      <c r="AP56" s="37"/>
      <c r="AQ56" s="37"/>
      <c r="AR56" s="38"/>
      <c r="AS56" s="36" t="s">
        <v>3</v>
      </c>
      <c r="AT56" s="37"/>
      <c r="AU56" s="37"/>
      <c r="AV56" s="37"/>
      <c r="AW56" s="38"/>
      <c r="AX56" s="51" t="s">
        <v>116</v>
      </c>
      <c r="AY56" s="52"/>
      <c r="AZ56" s="52"/>
      <c r="BA56" s="53"/>
      <c r="BB56" s="36" t="s">
        <v>96</v>
      </c>
      <c r="BC56" s="37"/>
      <c r="BD56" s="37"/>
      <c r="BE56" s="37"/>
      <c r="BF56" s="38"/>
      <c r="BG56" s="36" t="s">
        <v>4</v>
      </c>
      <c r="BH56" s="37"/>
      <c r="BI56" s="37"/>
      <c r="BJ56" s="37"/>
      <c r="BK56" s="38"/>
      <c r="BL56" s="36" t="s">
        <v>3</v>
      </c>
      <c r="BM56" s="37"/>
      <c r="BN56" s="37"/>
      <c r="BO56" s="37"/>
      <c r="BP56" s="38"/>
      <c r="BQ56" s="51" t="s">
        <v>116</v>
      </c>
      <c r="BR56" s="52"/>
      <c r="BS56" s="52"/>
      <c r="BT56" s="53"/>
      <c r="BU56" s="27" t="s">
        <v>97</v>
      </c>
      <c r="BV56" s="27"/>
      <c r="BW56" s="27"/>
      <c r="BX56" s="27"/>
      <c r="BY56" s="27"/>
    </row>
    <row r="57" spans="1:79" ht="15" customHeight="1">
      <c r="A57" s="36">
        <v>1</v>
      </c>
      <c r="B57" s="37"/>
      <c r="C57" s="37"/>
      <c r="D57" s="37"/>
      <c r="E57" s="38"/>
      <c r="F57" s="36">
        <v>2</v>
      </c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8"/>
      <c r="U57" s="36">
        <v>3</v>
      </c>
      <c r="V57" s="37"/>
      <c r="W57" s="37"/>
      <c r="X57" s="37"/>
      <c r="Y57" s="38"/>
      <c r="Z57" s="36">
        <v>4</v>
      </c>
      <c r="AA57" s="37"/>
      <c r="AB57" s="37"/>
      <c r="AC57" s="37"/>
      <c r="AD57" s="38"/>
      <c r="AE57" s="36">
        <v>5</v>
      </c>
      <c r="AF57" s="37"/>
      <c r="AG57" s="37"/>
      <c r="AH57" s="38"/>
      <c r="AI57" s="36">
        <v>6</v>
      </c>
      <c r="AJ57" s="37"/>
      <c r="AK57" s="37"/>
      <c r="AL57" s="37"/>
      <c r="AM57" s="38"/>
      <c r="AN57" s="36">
        <v>7</v>
      </c>
      <c r="AO57" s="37"/>
      <c r="AP57" s="37"/>
      <c r="AQ57" s="37"/>
      <c r="AR57" s="38"/>
      <c r="AS57" s="36">
        <v>8</v>
      </c>
      <c r="AT57" s="37"/>
      <c r="AU57" s="37"/>
      <c r="AV57" s="37"/>
      <c r="AW57" s="38"/>
      <c r="AX57" s="36">
        <v>9</v>
      </c>
      <c r="AY57" s="37"/>
      <c r="AZ57" s="37"/>
      <c r="BA57" s="38"/>
      <c r="BB57" s="36">
        <v>10</v>
      </c>
      <c r="BC57" s="37"/>
      <c r="BD57" s="37"/>
      <c r="BE57" s="37"/>
      <c r="BF57" s="38"/>
      <c r="BG57" s="36">
        <v>11</v>
      </c>
      <c r="BH57" s="37"/>
      <c r="BI57" s="37"/>
      <c r="BJ57" s="37"/>
      <c r="BK57" s="38"/>
      <c r="BL57" s="36">
        <v>12</v>
      </c>
      <c r="BM57" s="37"/>
      <c r="BN57" s="37"/>
      <c r="BO57" s="37"/>
      <c r="BP57" s="38"/>
      <c r="BQ57" s="36">
        <v>13</v>
      </c>
      <c r="BR57" s="37"/>
      <c r="BS57" s="37"/>
      <c r="BT57" s="38"/>
      <c r="BU57" s="27">
        <v>14</v>
      </c>
      <c r="BV57" s="27"/>
      <c r="BW57" s="27"/>
      <c r="BX57" s="27"/>
      <c r="BY57" s="27"/>
    </row>
    <row r="58" spans="1:79" s="1" customFormat="1" ht="13.5" hidden="1" customHeight="1">
      <c r="A58" s="39" t="s">
        <v>64</v>
      </c>
      <c r="B58" s="40"/>
      <c r="C58" s="40"/>
      <c r="D58" s="40"/>
      <c r="E58" s="41"/>
      <c r="F58" s="39" t="s">
        <v>57</v>
      </c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1"/>
      <c r="U58" s="39" t="s">
        <v>65</v>
      </c>
      <c r="V58" s="40"/>
      <c r="W58" s="40"/>
      <c r="X58" s="40"/>
      <c r="Y58" s="41"/>
      <c r="Z58" s="39" t="s">
        <v>66</v>
      </c>
      <c r="AA58" s="40"/>
      <c r="AB58" s="40"/>
      <c r="AC58" s="40"/>
      <c r="AD58" s="41"/>
      <c r="AE58" s="39" t="s">
        <v>91</v>
      </c>
      <c r="AF58" s="40"/>
      <c r="AG58" s="40"/>
      <c r="AH58" s="41"/>
      <c r="AI58" s="47" t="s">
        <v>170</v>
      </c>
      <c r="AJ58" s="48"/>
      <c r="AK58" s="48"/>
      <c r="AL58" s="48"/>
      <c r="AM58" s="49"/>
      <c r="AN58" s="39" t="s">
        <v>67</v>
      </c>
      <c r="AO58" s="40"/>
      <c r="AP58" s="40"/>
      <c r="AQ58" s="40"/>
      <c r="AR58" s="41"/>
      <c r="AS58" s="39" t="s">
        <v>68</v>
      </c>
      <c r="AT58" s="40"/>
      <c r="AU58" s="40"/>
      <c r="AV58" s="40"/>
      <c r="AW58" s="41"/>
      <c r="AX58" s="39" t="s">
        <v>92</v>
      </c>
      <c r="AY58" s="40"/>
      <c r="AZ58" s="40"/>
      <c r="BA58" s="41"/>
      <c r="BB58" s="47" t="s">
        <v>170</v>
      </c>
      <c r="BC58" s="48"/>
      <c r="BD58" s="48"/>
      <c r="BE58" s="48"/>
      <c r="BF58" s="49"/>
      <c r="BG58" s="39" t="s">
        <v>58</v>
      </c>
      <c r="BH58" s="40"/>
      <c r="BI58" s="40"/>
      <c r="BJ58" s="40"/>
      <c r="BK58" s="41"/>
      <c r="BL58" s="39" t="s">
        <v>59</v>
      </c>
      <c r="BM58" s="40"/>
      <c r="BN58" s="40"/>
      <c r="BO58" s="40"/>
      <c r="BP58" s="41"/>
      <c r="BQ58" s="39" t="s">
        <v>93</v>
      </c>
      <c r="BR58" s="40"/>
      <c r="BS58" s="40"/>
      <c r="BT58" s="41"/>
      <c r="BU58" s="50" t="s">
        <v>170</v>
      </c>
      <c r="BV58" s="50"/>
      <c r="BW58" s="50"/>
      <c r="BX58" s="50"/>
      <c r="BY58" s="50"/>
      <c r="CA58" t="s">
        <v>27</v>
      </c>
    </row>
    <row r="59" spans="1:79" s="6" customFormat="1" ht="12.75" customHeight="1">
      <c r="A59" s="86"/>
      <c r="B59" s="87"/>
      <c r="C59" s="87"/>
      <c r="D59" s="87"/>
      <c r="E59" s="88"/>
      <c r="F59" s="86" t="s">
        <v>147</v>
      </c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8"/>
      <c r="U59" s="104"/>
      <c r="V59" s="105"/>
      <c r="W59" s="105"/>
      <c r="X59" s="105"/>
      <c r="Y59" s="106"/>
      <c r="Z59" s="104"/>
      <c r="AA59" s="105"/>
      <c r="AB59" s="105"/>
      <c r="AC59" s="105"/>
      <c r="AD59" s="106"/>
      <c r="AE59" s="104"/>
      <c r="AF59" s="105"/>
      <c r="AG59" s="105"/>
      <c r="AH59" s="106"/>
      <c r="AI59" s="104">
        <f>IF(ISNUMBER(U59),U59,0)+IF(ISNUMBER(Z59),Z59,0)</f>
        <v>0</v>
      </c>
      <c r="AJ59" s="105"/>
      <c r="AK59" s="105"/>
      <c r="AL59" s="105"/>
      <c r="AM59" s="106"/>
      <c r="AN59" s="104"/>
      <c r="AO59" s="105"/>
      <c r="AP59" s="105"/>
      <c r="AQ59" s="105"/>
      <c r="AR59" s="106"/>
      <c r="AS59" s="104"/>
      <c r="AT59" s="105"/>
      <c r="AU59" s="105"/>
      <c r="AV59" s="105"/>
      <c r="AW59" s="106"/>
      <c r="AX59" s="104"/>
      <c r="AY59" s="105"/>
      <c r="AZ59" s="105"/>
      <c r="BA59" s="106"/>
      <c r="BB59" s="104">
        <f>IF(ISNUMBER(AN59),AN59,0)+IF(ISNUMBER(AS59),AS59,0)</f>
        <v>0</v>
      </c>
      <c r="BC59" s="105"/>
      <c r="BD59" s="105"/>
      <c r="BE59" s="105"/>
      <c r="BF59" s="106"/>
      <c r="BG59" s="104"/>
      <c r="BH59" s="105"/>
      <c r="BI59" s="105"/>
      <c r="BJ59" s="105"/>
      <c r="BK59" s="106"/>
      <c r="BL59" s="104"/>
      <c r="BM59" s="105"/>
      <c r="BN59" s="105"/>
      <c r="BO59" s="105"/>
      <c r="BP59" s="106"/>
      <c r="BQ59" s="104"/>
      <c r="BR59" s="105"/>
      <c r="BS59" s="105"/>
      <c r="BT59" s="106"/>
      <c r="BU59" s="104">
        <f>IF(ISNUMBER(BG59),BG59,0)+IF(ISNUMBER(BL59),BL59,0)</f>
        <v>0</v>
      </c>
      <c r="BV59" s="105"/>
      <c r="BW59" s="105"/>
      <c r="BX59" s="105"/>
      <c r="BY59" s="106"/>
      <c r="CA59" s="6" t="s">
        <v>28</v>
      </c>
    </row>
    <row r="61" spans="1:79" ht="14.25" customHeight="1">
      <c r="A61" s="29" t="s">
        <v>262</v>
      </c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</row>
    <row r="62" spans="1:79" ht="15" customHeight="1">
      <c r="A62" s="44" t="s">
        <v>234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</row>
    <row r="63" spans="1:79" ht="23.1" customHeight="1">
      <c r="A63" s="62" t="s">
        <v>118</v>
      </c>
      <c r="B63" s="63"/>
      <c r="C63" s="63"/>
      <c r="D63" s="64"/>
      <c r="E63" s="54" t="s">
        <v>19</v>
      </c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6"/>
      <c r="X63" s="36" t="s">
        <v>256</v>
      </c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8"/>
      <c r="AR63" s="27" t="s">
        <v>261</v>
      </c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</row>
    <row r="64" spans="1:79" ht="48.75" customHeight="1">
      <c r="A64" s="65"/>
      <c r="B64" s="66"/>
      <c r="C64" s="66"/>
      <c r="D64" s="67"/>
      <c r="E64" s="57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9"/>
      <c r="X64" s="54" t="s">
        <v>4</v>
      </c>
      <c r="Y64" s="55"/>
      <c r="Z64" s="55"/>
      <c r="AA64" s="55"/>
      <c r="AB64" s="56"/>
      <c r="AC64" s="54" t="s">
        <v>3</v>
      </c>
      <c r="AD64" s="55"/>
      <c r="AE64" s="55"/>
      <c r="AF64" s="55"/>
      <c r="AG64" s="56"/>
      <c r="AH64" s="51" t="s">
        <v>116</v>
      </c>
      <c r="AI64" s="52"/>
      <c r="AJ64" s="52"/>
      <c r="AK64" s="52"/>
      <c r="AL64" s="53"/>
      <c r="AM64" s="36" t="s">
        <v>5</v>
      </c>
      <c r="AN64" s="37"/>
      <c r="AO64" s="37"/>
      <c r="AP64" s="37"/>
      <c r="AQ64" s="38"/>
      <c r="AR64" s="36" t="s">
        <v>4</v>
      </c>
      <c r="AS64" s="37"/>
      <c r="AT64" s="37"/>
      <c r="AU64" s="37"/>
      <c r="AV64" s="38"/>
      <c r="AW64" s="36" t="s">
        <v>3</v>
      </c>
      <c r="AX64" s="37"/>
      <c r="AY64" s="37"/>
      <c r="AZ64" s="37"/>
      <c r="BA64" s="38"/>
      <c r="BB64" s="51" t="s">
        <v>116</v>
      </c>
      <c r="BC64" s="52"/>
      <c r="BD64" s="52"/>
      <c r="BE64" s="52"/>
      <c r="BF64" s="53"/>
      <c r="BG64" s="36" t="s">
        <v>96</v>
      </c>
      <c r="BH64" s="37"/>
      <c r="BI64" s="37"/>
      <c r="BJ64" s="37"/>
      <c r="BK64" s="38"/>
    </row>
    <row r="65" spans="1:79" ht="12.75" customHeight="1">
      <c r="A65" s="36">
        <v>1</v>
      </c>
      <c r="B65" s="37"/>
      <c r="C65" s="37"/>
      <c r="D65" s="38"/>
      <c r="E65" s="36">
        <v>2</v>
      </c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8"/>
      <c r="X65" s="36">
        <v>3</v>
      </c>
      <c r="Y65" s="37"/>
      <c r="Z65" s="37"/>
      <c r="AA65" s="37"/>
      <c r="AB65" s="38"/>
      <c r="AC65" s="36">
        <v>4</v>
      </c>
      <c r="AD65" s="37"/>
      <c r="AE65" s="37"/>
      <c r="AF65" s="37"/>
      <c r="AG65" s="38"/>
      <c r="AH65" s="36">
        <v>5</v>
      </c>
      <c r="AI65" s="37"/>
      <c r="AJ65" s="37"/>
      <c r="AK65" s="37"/>
      <c r="AL65" s="38"/>
      <c r="AM65" s="36">
        <v>6</v>
      </c>
      <c r="AN65" s="37"/>
      <c r="AO65" s="37"/>
      <c r="AP65" s="37"/>
      <c r="AQ65" s="38"/>
      <c r="AR65" s="36">
        <v>7</v>
      </c>
      <c r="AS65" s="37"/>
      <c r="AT65" s="37"/>
      <c r="AU65" s="37"/>
      <c r="AV65" s="38"/>
      <c r="AW65" s="36">
        <v>8</v>
      </c>
      <c r="AX65" s="37"/>
      <c r="AY65" s="37"/>
      <c r="AZ65" s="37"/>
      <c r="BA65" s="38"/>
      <c r="BB65" s="36">
        <v>9</v>
      </c>
      <c r="BC65" s="37"/>
      <c r="BD65" s="37"/>
      <c r="BE65" s="37"/>
      <c r="BF65" s="38"/>
      <c r="BG65" s="36">
        <v>10</v>
      </c>
      <c r="BH65" s="37"/>
      <c r="BI65" s="37"/>
      <c r="BJ65" s="37"/>
      <c r="BK65" s="38"/>
    </row>
    <row r="66" spans="1:79" s="1" customFormat="1" ht="12.75" hidden="1" customHeight="1">
      <c r="A66" s="39" t="s">
        <v>64</v>
      </c>
      <c r="B66" s="40"/>
      <c r="C66" s="40"/>
      <c r="D66" s="41"/>
      <c r="E66" s="39" t="s">
        <v>57</v>
      </c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1"/>
      <c r="X66" s="68" t="s">
        <v>60</v>
      </c>
      <c r="Y66" s="69"/>
      <c r="Z66" s="69"/>
      <c r="AA66" s="69"/>
      <c r="AB66" s="70"/>
      <c r="AC66" s="68" t="s">
        <v>61</v>
      </c>
      <c r="AD66" s="69"/>
      <c r="AE66" s="69"/>
      <c r="AF66" s="69"/>
      <c r="AG66" s="70"/>
      <c r="AH66" s="39" t="s">
        <v>94</v>
      </c>
      <c r="AI66" s="40"/>
      <c r="AJ66" s="40"/>
      <c r="AK66" s="40"/>
      <c r="AL66" s="41"/>
      <c r="AM66" s="47" t="s">
        <v>171</v>
      </c>
      <c r="AN66" s="48"/>
      <c r="AO66" s="48"/>
      <c r="AP66" s="48"/>
      <c r="AQ66" s="49"/>
      <c r="AR66" s="39" t="s">
        <v>62</v>
      </c>
      <c r="AS66" s="40"/>
      <c r="AT66" s="40"/>
      <c r="AU66" s="40"/>
      <c r="AV66" s="41"/>
      <c r="AW66" s="39" t="s">
        <v>63</v>
      </c>
      <c r="AX66" s="40"/>
      <c r="AY66" s="40"/>
      <c r="AZ66" s="40"/>
      <c r="BA66" s="41"/>
      <c r="BB66" s="39" t="s">
        <v>95</v>
      </c>
      <c r="BC66" s="40"/>
      <c r="BD66" s="40"/>
      <c r="BE66" s="40"/>
      <c r="BF66" s="41"/>
      <c r="BG66" s="47" t="s">
        <v>171</v>
      </c>
      <c r="BH66" s="48"/>
      <c r="BI66" s="48"/>
      <c r="BJ66" s="48"/>
      <c r="BK66" s="49"/>
      <c r="CA66" t="s">
        <v>29</v>
      </c>
    </row>
    <row r="67" spans="1:79" s="99" customFormat="1" ht="25.5" customHeight="1">
      <c r="A67" s="89">
        <v>2610</v>
      </c>
      <c r="B67" s="90"/>
      <c r="C67" s="90"/>
      <c r="D67" s="91"/>
      <c r="E67" s="92" t="s">
        <v>174</v>
      </c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4"/>
      <c r="X67" s="96">
        <v>1217058</v>
      </c>
      <c r="Y67" s="97"/>
      <c r="Z67" s="97"/>
      <c r="AA67" s="97"/>
      <c r="AB67" s="98"/>
      <c r="AC67" s="96">
        <v>0</v>
      </c>
      <c r="AD67" s="97"/>
      <c r="AE67" s="97"/>
      <c r="AF67" s="97"/>
      <c r="AG67" s="98"/>
      <c r="AH67" s="96">
        <v>0</v>
      </c>
      <c r="AI67" s="97"/>
      <c r="AJ67" s="97"/>
      <c r="AK67" s="97"/>
      <c r="AL67" s="98"/>
      <c r="AM67" s="96">
        <f>IF(ISNUMBER(X67),X67,0)+IF(ISNUMBER(AC67),AC67,0)</f>
        <v>1217058</v>
      </c>
      <c r="AN67" s="97"/>
      <c r="AO67" s="97"/>
      <c r="AP67" s="97"/>
      <c r="AQ67" s="98"/>
      <c r="AR67" s="96">
        <v>1309272</v>
      </c>
      <c r="AS67" s="97"/>
      <c r="AT67" s="97"/>
      <c r="AU67" s="97"/>
      <c r="AV67" s="98"/>
      <c r="AW67" s="96">
        <v>0</v>
      </c>
      <c r="AX67" s="97"/>
      <c r="AY67" s="97"/>
      <c r="AZ67" s="97"/>
      <c r="BA67" s="98"/>
      <c r="BB67" s="96">
        <v>0</v>
      </c>
      <c r="BC67" s="97"/>
      <c r="BD67" s="97"/>
      <c r="BE67" s="97"/>
      <c r="BF67" s="98"/>
      <c r="BG67" s="95">
        <f>IF(ISNUMBER(AR67),AR67,0)+IF(ISNUMBER(AW67),AW67,0)</f>
        <v>1309272</v>
      </c>
      <c r="BH67" s="95"/>
      <c r="BI67" s="95"/>
      <c r="BJ67" s="95"/>
      <c r="BK67" s="95"/>
      <c r="CA67" s="99" t="s">
        <v>30</v>
      </c>
    </row>
    <row r="68" spans="1:79" s="6" customFormat="1" ht="12.75" customHeight="1">
      <c r="A68" s="86"/>
      <c r="B68" s="87"/>
      <c r="C68" s="87"/>
      <c r="D68" s="88"/>
      <c r="E68" s="100" t="s">
        <v>147</v>
      </c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2"/>
      <c r="X68" s="104">
        <v>1217058</v>
      </c>
      <c r="Y68" s="105"/>
      <c r="Z68" s="105"/>
      <c r="AA68" s="105"/>
      <c r="AB68" s="106"/>
      <c r="AC68" s="104">
        <v>0</v>
      </c>
      <c r="AD68" s="105"/>
      <c r="AE68" s="105"/>
      <c r="AF68" s="105"/>
      <c r="AG68" s="106"/>
      <c r="AH68" s="104">
        <v>0</v>
      </c>
      <c r="AI68" s="105"/>
      <c r="AJ68" s="105"/>
      <c r="AK68" s="105"/>
      <c r="AL68" s="106"/>
      <c r="AM68" s="104">
        <f>IF(ISNUMBER(X68),X68,0)+IF(ISNUMBER(AC68),AC68,0)</f>
        <v>1217058</v>
      </c>
      <c r="AN68" s="105"/>
      <c r="AO68" s="105"/>
      <c r="AP68" s="105"/>
      <c r="AQ68" s="106"/>
      <c r="AR68" s="104">
        <v>1309272</v>
      </c>
      <c r="AS68" s="105"/>
      <c r="AT68" s="105"/>
      <c r="AU68" s="105"/>
      <c r="AV68" s="106"/>
      <c r="AW68" s="104">
        <v>0</v>
      </c>
      <c r="AX68" s="105"/>
      <c r="AY68" s="105"/>
      <c r="AZ68" s="105"/>
      <c r="BA68" s="106"/>
      <c r="BB68" s="104">
        <v>0</v>
      </c>
      <c r="BC68" s="105"/>
      <c r="BD68" s="105"/>
      <c r="BE68" s="105"/>
      <c r="BF68" s="106"/>
      <c r="BG68" s="103">
        <f>IF(ISNUMBER(AR68),AR68,0)+IF(ISNUMBER(AW68),AW68,0)</f>
        <v>1309272</v>
      </c>
      <c r="BH68" s="103"/>
      <c r="BI68" s="103"/>
      <c r="BJ68" s="103"/>
      <c r="BK68" s="103"/>
    </row>
    <row r="70" spans="1:79" ht="14.25" customHeight="1">
      <c r="A70" s="29" t="s">
        <v>263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</row>
    <row r="71" spans="1:79" ht="15" customHeight="1">
      <c r="A71" s="44" t="s">
        <v>234</v>
      </c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4"/>
      <c r="AM71" s="44"/>
      <c r="AN71" s="44"/>
      <c r="AO71" s="44"/>
      <c r="AP71" s="44"/>
      <c r="AQ71" s="44"/>
      <c r="AR71" s="44"/>
      <c r="AS71" s="44"/>
      <c r="AT71" s="44"/>
      <c r="AU71" s="44"/>
      <c r="AV71" s="44"/>
      <c r="AW71" s="44"/>
      <c r="AX71" s="44"/>
      <c r="AY71" s="44"/>
      <c r="AZ71" s="44"/>
      <c r="BA71" s="44"/>
      <c r="BB71" s="44"/>
      <c r="BC71" s="44"/>
      <c r="BD71" s="44"/>
      <c r="BE71" s="44"/>
      <c r="BF71" s="44"/>
      <c r="BG71" s="44"/>
      <c r="BH71" s="44"/>
      <c r="BI71" s="44"/>
      <c r="BJ71" s="44"/>
      <c r="BK71" s="44"/>
    </row>
    <row r="72" spans="1:79" ht="23.1" customHeight="1">
      <c r="A72" s="62" t="s">
        <v>119</v>
      </c>
      <c r="B72" s="63"/>
      <c r="C72" s="63"/>
      <c r="D72" s="63"/>
      <c r="E72" s="64"/>
      <c r="F72" s="54" t="s">
        <v>19</v>
      </c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6"/>
      <c r="X72" s="27" t="s">
        <v>256</v>
      </c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36" t="s">
        <v>261</v>
      </c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8"/>
    </row>
    <row r="73" spans="1:79" ht="53.25" customHeight="1">
      <c r="A73" s="65"/>
      <c r="B73" s="66"/>
      <c r="C73" s="66"/>
      <c r="D73" s="66"/>
      <c r="E73" s="67"/>
      <c r="F73" s="57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9"/>
      <c r="X73" s="36" t="s">
        <v>4</v>
      </c>
      <c r="Y73" s="37"/>
      <c r="Z73" s="37"/>
      <c r="AA73" s="37"/>
      <c r="AB73" s="38"/>
      <c r="AC73" s="36" t="s">
        <v>3</v>
      </c>
      <c r="AD73" s="37"/>
      <c r="AE73" s="37"/>
      <c r="AF73" s="37"/>
      <c r="AG73" s="38"/>
      <c r="AH73" s="51" t="s">
        <v>116</v>
      </c>
      <c r="AI73" s="52"/>
      <c r="AJ73" s="52"/>
      <c r="AK73" s="52"/>
      <c r="AL73" s="53"/>
      <c r="AM73" s="36" t="s">
        <v>5</v>
      </c>
      <c r="AN73" s="37"/>
      <c r="AO73" s="37"/>
      <c r="AP73" s="37"/>
      <c r="AQ73" s="38"/>
      <c r="AR73" s="36" t="s">
        <v>4</v>
      </c>
      <c r="AS73" s="37"/>
      <c r="AT73" s="37"/>
      <c r="AU73" s="37"/>
      <c r="AV73" s="38"/>
      <c r="AW73" s="36" t="s">
        <v>3</v>
      </c>
      <c r="AX73" s="37"/>
      <c r="AY73" s="37"/>
      <c r="AZ73" s="37"/>
      <c r="BA73" s="38"/>
      <c r="BB73" s="74" t="s">
        <v>116</v>
      </c>
      <c r="BC73" s="74"/>
      <c r="BD73" s="74"/>
      <c r="BE73" s="74"/>
      <c r="BF73" s="74"/>
      <c r="BG73" s="36" t="s">
        <v>96</v>
      </c>
      <c r="BH73" s="37"/>
      <c r="BI73" s="37"/>
      <c r="BJ73" s="37"/>
      <c r="BK73" s="38"/>
    </row>
    <row r="74" spans="1:79" ht="15" customHeight="1">
      <c r="A74" s="36">
        <v>1</v>
      </c>
      <c r="B74" s="37"/>
      <c r="C74" s="37"/>
      <c r="D74" s="37"/>
      <c r="E74" s="38"/>
      <c r="F74" s="36">
        <v>2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  <c r="X74" s="36">
        <v>3</v>
      </c>
      <c r="Y74" s="37"/>
      <c r="Z74" s="37"/>
      <c r="AA74" s="37"/>
      <c r="AB74" s="38"/>
      <c r="AC74" s="36">
        <v>4</v>
      </c>
      <c r="AD74" s="37"/>
      <c r="AE74" s="37"/>
      <c r="AF74" s="37"/>
      <c r="AG74" s="38"/>
      <c r="AH74" s="36">
        <v>5</v>
      </c>
      <c r="AI74" s="37"/>
      <c r="AJ74" s="37"/>
      <c r="AK74" s="37"/>
      <c r="AL74" s="38"/>
      <c r="AM74" s="36">
        <v>6</v>
      </c>
      <c r="AN74" s="37"/>
      <c r="AO74" s="37"/>
      <c r="AP74" s="37"/>
      <c r="AQ74" s="38"/>
      <c r="AR74" s="36">
        <v>7</v>
      </c>
      <c r="AS74" s="37"/>
      <c r="AT74" s="37"/>
      <c r="AU74" s="37"/>
      <c r="AV74" s="38"/>
      <c r="AW74" s="36">
        <v>8</v>
      </c>
      <c r="AX74" s="37"/>
      <c r="AY74" s="37"/>
      <c r="AZ74" s="37"/>
      <c r="BA74" s="38"/>
      <c r="BB74" s="36">
        <v>9</v>
      </c>
      <c r="BC74" s="37"/>
      <c r="BD74" s="37"/>
      <c r="BE74" s="37"/>
      <c r="BF74" s="38"/>
      <c r="BG74" s="36">
        <v>10</v>
      </c>
      <c r="BH74" s="37"/>
      <c r="BI74" s="37"/>
      <c r="BJ74" s="37"/>
      <c r="BK74" s="38"/>
    </row>
    <row r="75" spans="1:79" s="1" customFormat="1" ht="15" hidden="1" customHeight="1">
      <c r="A75" s="39" t="s">
        <v>64</v>
      </c>
      <c r="B75" s="40"/>
      <c r="C75" s="40"/>
      <c r="D75" s="40"/>
      <c r="E75" s="41"/>
      <c r="F75" s="39" t="s">
        <v>57</v>
      </c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1"/>
      <c r="X75" s="39" t="s">
        <v>60</v>
      </c>
      <c r="Y75" s="40"/>
      <c r="Z75" s="40"/>
      <c r="AA75" s="40"/>
      <c r="AB75" s="41"/>
      <c r="AC75" s="39" t="s">
        <v>61</v>
      </c>
      <c r="AD75" s="40"/>
      <c r="AE75" s="40"/>
      <c r="AF75" s="40"/>
      <c r="AG75" s="41"/>
      <c r="AH75" s="39" t="s">
        <v>94</v>
      </c>
      <c r="AI75" s="40"/>
      <c r="AJ75" s="40"/>
      <c r="AK75" s="40"/>
      <c r="AL75" s="41"/>
      <c r="AM75" s="47" t="s">
        <v>171</v>
      </c>
      <c r="AN75" s="48"/>
      <c r="AO75" s="48"/>
      <c r="AP75" s="48"/>
      <c r="AQ75" s="49"/>
      <c r="AR75" s="39" t="s">
        <v>62</v>
      </c>
      <c r="AS75" s="40"/>
      <c r="AT75" s="40"/>
      <c r="AU75" s="40"/>
      <c r="AV75" s="41"/>
      <c r="AW75" s="39" t="s">
        <v>63</v>
      </c>
      <c r="AX75" s="40"/>
      <c r="AY75" s="40"/>
      <c r="AZ75" s="40"/>
      <c r="BA75" s="41"/>
      <c r="BB75" s="39" t="s">
        <v>95</v>
      </c>
      <c r="BC75" s="40"/>
      <c r="BD75" s="40"/>
      <c r="BE75" s="40"/>
      <c r="BF75" s="41"/>
      <c r="BG75" s="47" t="s">
        <v>171</v>
      </c>
      <c r="BH75" s="48"/>
      <c r="BI75" s="48"/>
      <c r="BJ75" s="48"/>
      <c r="BK75" s="49"/>
      <c r="CA75" t="s">
        <v>31</v>
      </c>
    </row>
    <row r="76" spans="1:79" s="6" customFormat="1" ht="12.75" customHeight="1">
      <c r="A76" s="86"/>
      <c r="B76" s="87"/>
      <c r="C76" s="87"/>
      <c r="D76" s="87"/>
      <c r="E76" s="88"/>
      <c r="F76" s="86" t="s">
        <v>147</v>
      </c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8"/>
      <c r="X76" s="107"/>
      <c r="Y76" s="108"/>
      <c r="Z76" s="108"/>
      <c r="AA76" s="108"/>
      <c r="AB76" s="109"/>
      <c r="AC76" s="107"/>
      <c r="AD76" s="108"/>
      <c r="AE76" s="108"/>
      <c r="AF76" s="108"/>
      <c r="AG76" s="109"/>
      <c r="AH76" s="103"/>
      <c r="AI76" s="103"/>
      <c r="AJ76" s="103"/>
      <c r="AK76" s="103"/>
      <c r="AL76" s="103"/>
      <c r="AM76" s="103">
        <f>IF(ISNUMBER(X76),X76,0)+IF(ISNUMBER(AC76),AC76,0)</f>
        <v>0</v>
      </c>
      <c r="AN76" s="103"/>
      <c r="AO76" s="103"/>
      <c r="AP76" s="103"/>
      <c r="AQ76" s="103"/>
      <c r="AR76" s="103"/>
      <c r="AS76" s="103"/>
      <c r="AT76" s="103"/>
      <c r="AU76" s="103"/>
      <c r="AV76" s="103"/>
      <c r="AW76" s="103"/>
      <c r="AX76" s="103"/>
      <c r="AY76" s="103"/>
      <c r="AZ76" s="103"/>
      <c r="BA76" s="103"/>
      <c r="BB76" s="103"/>
      <c r="BC76" s="103"/>
      <c r="BD76" s="103"/>
      <c r="BE76" s="103"/>
      <c r="BF76" s="103"/>
      <c r="BG76" s="103">
        <f>IF(ISNUMBER(AR76),AR76,0)+IF(ISNUMBER(AW76),AW76,0)</f>
        <v>0</v>
      </c>
      <c r="BH76" s="103"/>
      <c r="BI76" s="103"/>
      <c r="BJ76" s="103"/>
      <c r="BK76" s="103"/>
      <c r="CA76" s="6" t="s">
        <v>32</v>
      </c>
    </row>
    <row r="79" spans="1:79" ht="14.25" customHeight="1">
      <c r="A79" s="29" t="s">
        <v>120</v>
      </c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</row>
    <row r="80" spans="1:79" ht="14.25" customHeight="1">
      <c r="A80" s="29" t="s">
        <v>248</v>
      </c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</row>
    <row r="81" spans="1:79" ht="15" customHeight="1">
      <c r="A81" s="44" t="s">
        <v>234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44"/>
      <c r="AS81" s="44"/>
      <c r="AT81" s="44"/>
      <c r="AU81" s="44"/>
      <c r="AV81" s="44"/>
      <c r="AW81" s="44"/>
      <c r="AX81" s="44"/>
      <c r="AY81" s="44"/>
      <c r="AZ81" s="44"/>
      <c r="BA81" s="44"/>
      <c r="BB81" s="44"/>
      <c r="BC81" s="44"/>
      <c r="BD81" s="44"/>
      <c r="BE81" s="44"/>
      <c r="BF81" s="44"/>
      <c r="BG81" s="44"/>
      <c r="BH81" s="44"/>
      <c r="BI81" s="44"/>
      <c r="BJ81" s="44"/>
      <c r="BK81" s="44"/>
      <c r="BL81" s="44"/>
      <c r="BM81" s="44"/>
      <c r="BN81" s="44"/>
      <c r="BO81" s="44"/>
      <c r="BP81" s="44"/>
      <c r="BQ81" s="44"/>
      <c r="BR81" s="44"/>
      <c r="BS81" s="44"/>
      <c r="BT81" s="44"/>
      <c r="BU81" s="44"/>
      <c r="BV81" s="44"/>
      <c r="BW81" s="44"/>
      <c r="BX81" s="44"/>
      <c r="BY81" s="44"/>
    </row>
    <row r="82" spans="1:79" ht="23.1" customHeight="1">
      <c r="A82" s="54" t="s">
        <v>6</v>
      </c>
      <c r="B82" s="55"/>
      <c r="C82" s="55"/>
      <c r="D82" s="54" t="s">
        <v>121</v>
      </c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6"/>
      <c r="U82" s="36" t="s">
        <v>235</v>
      </c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8"/>
      <c r="AN82" s="36" t="s">
        <v>238</v>
      </c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8"/>
      <c r="BG82" s="27" t="s">
        <v>245</v>
      </c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</row>
    <row r="83" spans="1:79" ht="52.5" customHeight="1">
      <c r="A83" s="57"/>
      <c r="B83" s="58"/>
      <c r="C83" s="58"/>
      <c r="D83" s="57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9"/>
      <c r="U83" s="36" t="s">
        <v>4</v>
      </c>
      <c r="V83" s="37"/>
      <c r="W83" s="37"/>
      <c r="X83" s="37"/>
      <c r="Y83" s="38"/>
      <c r="Z83" s="36" t="s">
        <v>3</v>
      </c>
      <c r="AA83" s="37"/>
      <c r="AB83" s="37"/>
      <c r="AC83" s="37"/>
      <c r="AD83" s="38"/>
      <c r="AE83" s="51" t="s">
        <v>116</v>
      </c>
      <c r="AF83" s="52"/>
      <c r="AG83" s="52"/>
      <c r="AH83" s="53"/>
      <c r="AI83" s="36" t="s">
        <v>5</v>
      </c>
      <c r="AJ83" s="37"/>
      <c r="AK83" s="37"/>
      <c r="AL83" s="37"/>
      <c r="AM83" s="38"/>
      <c r="AN83" s="36" t="s">
        <v>4</v>
      </c>
      <c r="AO83" s="37"/>
      <c r="AP83" s="37"/>
      <c r="AQ83" s="37"/>
      <c r="AR83" s="38"/>
      <c r="AS83" s="36" t="s">
        <v>3</v>
      </c>
      <c r="AT83" s="37"/>
      <c r="AU83" s="37"/>
      <c r="AV83" s="37"/>
      <c r="AW83" s="38"/>
      <c r="AX83" s="51" t="s">
        <v>116</v>
      </c>
      <c r="AY83" s="52"/>
      <c r="AZ83" s="52"/>
      <c r="BA83" s="53"/>
      <c r="BB83" s="36" t="s">
        <v>96</v>
      </c>
      <c r="BC83" s="37"/>
      <c r="BD83" s="37"/>
      <c r="BE83" s="37"/>
      <c r="BF83" s="38"/>
      <c r="BG83" s="36" t="s">
        <v>4</v>
      </c>
      <c r="BH83" s="37"/>
      <c r="BI83" s="37"/>
      <c r="BJ83" s="37"/>
      <c r="BK83" s="38"/>
      <c r="BL83" s="27" t="s">
        <v>3</v>
      </c>
      <c r="BM83" s="27"/>
      <c r="BN83" s="27"/>
      <c r="BO83" s="27"/>
      <c r="BP83" s="27"/>
      <c r="BQ83" s="74" t="s">
        <v>116</v>
      </c>
      <c r="BR83" s="74"/>
      <c r="BS83" s="74"/>
      <c r="BT83" s="74"/>
      <c r="BU83" s="36" t="s">
        <v>97</v>
      </c>
      <c r="BV83" s="37"/>
      <c r="BW83" s="37"/>
      <c r="BX83" s="37"/>
      <c r="BY83" s="38"/>
    </row>
    <row r="84" spans="1:79" ht="15" customHeight="1">
      <c r="A84" s="36">
        <v>1</v>
      </c>
      <c r="B84" s="37"/>
      <c r="C84" s="37"/>
      <c r="D84" s="36">
        <v>2</v>
      </c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8"/>
      <c r="U84" s="36">
        <v>3</v>
      </c>
      <c r="V84" s="37"/>
      <c r="W84" s="37"/>
      <c r="X84" s="37"/>
      <c r="Y84" s="38"/>
      <c r="Z84" s="36">
        <v>4</v>
      </c>
      <c r="AA84" s="37"/>
      <c r="AB84" s="37"/>
      <c r="AC84" s="37"/>
      <c r="AD84" s="38"/>
      <c r="AE84" s="36">
        <v>5</v>
      </c>
      <c r="AF84" s="37"/>
      <c r="AG84" s="37"/>
      <c r="AH84" s="38"/>
      <c r="AI84" s="36">
        <v>6</v>
      </c>
      <c r="AJ84" s="37"/>
      <c r="AK84" s="37"/>
      <c r="AL84" s="37"/>
      <c r="AM84" s="38"/>
      <c r="AN84" s="36">
        <v>7</v>
      </c>
      <c r="AO84" s="37"/>
      <c r="AP84" s="37"/>
      <c r="AQ84" s="37"/>
      <c r="AR84" s="38"/>
      <c r="AS84" s="36">
        <v>8</v>
      </c>
      <c r="AT84" s="37"/>
      <c r="AU84" s="37"/>
      <c r="AV84" s="37"/>
      <c r="AW84" s="38"/>
      <c r="AX84" s="27">
        <v>9</v>
      </c>
      <c r="AY84" s="27"/>
      <c r="AZ84" s="27"/>
      <c r="BA84" s="27"/>
      <c r="BB84" s="36">
        <v>10</v>
      </c>
      <c r="BC84" s="37"/>
      <c r="BD84" s="37"/>
      <c r="BE84" s="37"/>
      <c r="BF84" s="38"/>
      <c r="BG84" s="36">
        <v>11</v>
      </c>
      <c r="BH84" s="37"/>
      <c r="BI84" s="37"/>
      <c r="BJ84" s="37"/>
      <c r="BK84" s="38"/>
      <c r="BL84" s="27">
        <v>12</v>
      </c>
      <c r="BM84" s="27"/>
      <c r="BN84" s="27"/>
      <c r="BO84" s="27"/>
      <c r="BP84" s="27"/>
      <c r="BQ84" s="36">
        <v>13</v>
      </c>
      <c r="BR84" s="37"/>
      <c r="BS84" s="37"/>
      <c r="BT84" s="38"/>
      <c r="BU84" s="36">
        <v>14</v>
      </c>
      <c r="BV84" s="37"/>
      <c r="BW84" s="37"/>
      <c r="BX84" s="37"/>
      <c r="BY84" s="38"/>
    </row>
    <row r="85" spans="1:79" s="1" customFormat="1" ht="14.25" hidden="1" customHeight="1">
      <c r="A85" s="39" t="s">
        <v>69</v>
      </c>
      <c r="B85" s="40"/>
      <c r="C85" s="40"/>
      <c r="D85" s="39" t="s">
        <v>57</v>
      </c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1"/>
      <c r="U85" s="26" t="s">
        <v>65</v>
      </c>
      <c r="V85" s="26"/>
      <c r="W85" s="26"/>
      <c r="X85" s="26"/>
      <c r="Y85" s="26"/>
      <c r="Z85" s="26" t="s">
        <v>66</v>
      </c>
      <c r="AA85" s="26"/>
      <c r="AB85" s="26"/>
      <c r="AC85" s="26"/>
      <c r="AD85" s="26"/>
      <c r="AE85" s="26" t="s">
        <v>91</v>
      </c>
      <c r="AF85" s="26"/>
      <c r="AG85" s="26"/>
      <c r="AH85" s="26"/>
      <c r="AI85" s="50" t="s">
        <v>170</v>
      </c>
      <c r="AJ85" s="50"/>
      <c r="AK85" s="50"/>
      <c r="AL85" s="50"/>
      <c r="AM85" s="50"/>
      <c r="AN85" s="26" t="s">
        <v>67</v>
      </c>
      <c r="AO85" s="26"/>
      <c r="AP85" s="26"/>
      <c r="AQ85" s="26"/>
      <c r="AR85" s="26"/>
      <c r="AS85" s="26" t="s">
        <v>68</v>
      </c>
      <c r="AT85" s="26"/>
      <c r="AU85" s="26"/>
      <c r="AV85" s="26"/>
      <c r="AW85" s="26"/>
      <c r="AX85" s="26" t="s">
        <v>92</v>
      </c>
      <c r="AY85" s="26"/>
      <c r="AZ85" s="26"/>
      <c r="BA85" s="26"/>
      <c r="BB85" s="50" t="s">
        <v>170</v>
      </c>
      <c r="BC85" s="50"/>
      <c r="BD85" s="50"/>
      <c r="BE85" s="50"/>
      <c r="BF85" s="50"/>
      <c r="BG85" s="26" t="s">
        <v>58</v>
      </c>
      <c r="BH85" s="26"/>
      <c r="BI85" s="26"/>
      <c r="BJ85" s="26"/>
      <c r="BK85" s="26"/>
      <c r="BL85" s="26" t="s">
        <v>59</v>
      </c>
      <c r="BM85" s="26"/>
      <c r="BN85" s="26"/>
      <c r="BO85" s="26"/>
      <c r="BP85" s="26"/>
      <c r="BQ85" s="26" t="s">
        <v>93</v>
      </c>
      <c r="BR85" s="26"/>
      <c r="BS85" s="26"/>
      <c r="BT85" s="26"/>
      <c r="BU85" s="50" t="s">
        <v>170</v>
      </c>
      <c r="BV85" s="50"/>
      <c r="BW85" s="50"/>
      <c r="BX85" s="50"/>
      <c r="BY85" s="50"/>
      <c r="CA85" t="s">
        <v>33</v>
      </c>
    </row>
    <row r="86" spans="1:79" s="99" customFormat="1" ht="12.75" customHeight="1">
      <c r="A86" s="89">
        <v>1</v>
      </c>
      <c r="B86" s="90"/>
      <c r="C86" s="90"/>
      <c r="D86" s="92" t="s">
        <v>175</v>
      </c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4"/>
      <c r="U86" s="96">
        <v>779783.48</v>
      </c>
      <c r="V86" s="97"/>
      <c r="W86" s="97"/>
      <c r="X86" s="97"/>
      <c r="Y86" s="98"/>
      <c r="Z86" s="96">
        <v>0</v>
      </c>
      <c r="AA86" s="97"/>
      <c r="AB86" s="97"/>
      <c r="AC86" s="97"/>
      <c r="AD86" s="98"/>
      <c r="AE86" s="96">
        <v>0</v>
      </c>
      <c r="AF86" s="97"/>
      <c r="AG86" s="97"/>
      <c r="AH86" s="98"/>
      <c r="AI86" s="96">
        <f>IF(ISNUMBER(U86),U86,0)+IF(ISNUMBER(Z86),Z86,0)</f>
        <v>779783.48</v>
      </c>
      <c r="AJ86" s="97"/>
      <c r="AK86" s="97"/>
      <c r="AL86" s="97"/>
      <c r="AM86" s="98"/>
      <c r="AN86" s="96">
        <v>902684</v>
      </c>
      <c r="AO86" s="97"/>
      <c r="AP86" s="97"/>
      <c r="AQ86" s="97"/>
      <c r="AR86" s="98"/>
      <c r="AS86" s="96">
        <v>0</v>
      </c>
      <c r="AT86" s="97"/>
      <c r="AU86" s="97"/>
      <c r="AV86" s="97"/>
      <c r="AW86" s="98"/>
      <c r="AX86" s="96">
        <v>0</v>
      </c>
      <c r="AY86" s="97"/>
      <c r="AZ86" s="97"/>
      <c r="BA86" s="98"/>
      <c r="BB86" s="96">
        <f>IF(ISNUMBER(AN86),AN86,0)+IF(ISNUMBER(AS86),AS86,0)</f>
        <v>902684</v>
      </c>
      <c r="BC86" s="97"/>
      <c r="BD86" s="97"/>
      <c r="BE86" s="97"/>
      <c r="BF86" s="98"/>
      <c r="BG86" s="96">
        <v>1104346</v>
      </c>
      <c r="BH86" s="97"/>
      <c r="BI86" s="97"/>
      <c r="BJ86" s="97"/>
      <c r="BK86" s="98"/>
      <c r="BL86" s="96">
        <v>0</v>
      </c>
      <c r="BM86" s="97"/>
      <c r="BN86" s="97"/>
      <c r="BO86" s="97"/>
      <c r="BP86" s="98"/>
      <c r="BQ86" s="96">
        <v>0</v>
      </c>
      <c r="BR86" s="97"/>
      <c r="BS86" s="97"/>
      <c r="BT86" s="98"/>
      <c r="BU86" s="96">
        <f>IF(ISNUMBER(BG86),BG86,0)+IF(ISNUMBER(BL86),BL86,0)</f>
        <v>1104346</v>
      </c>
      <c r="BV86" s="97"/>
      <c r="BW86" s="97"/>
      <c r="BX86" s="97"/>
      <c r="BY86" s="98"/>
      <c r="CA86" s="99" t="s">
        <v>34</v>
      </c>
    </row>
    <row r="87" spans="1:79" s="99" customFormat="1" ht="12.75" customHeight="1">
      <c r="A87" s="89">
        <v>2</v>
      </c>
      <c r="B87" s="90"/>
      <c r="C87" s="90"/>
      <c r="D87" s="92" t="s">
        <v>176</v>
      </c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4"/>
      <c r="U87" s="96">
        <v>0</v>
      </c>
      <c r="V87" s="97"/>
      <c r="W87" s="97"/>
      <c r="X87" s="97"/>
      <c r="Y87" s="98"/>
      <c r="Z87" s="96">
        <v>0</v>
      </c>
      <c r="AA87" s="97"/>
      <c r="AB87" s="97"/>
      <c r="AC87" s="97"/>
      <c r="AD87" s="98"/>
      <c r="AE87" s="96">
        <v>0</v>
      </c>
      <c r="AF87" s="97"/>
      <c r="AG87" s="97"/>
      <c r="AH87" s="98"/>
      <c r="AI87" s="96">
        <f>IF(ISNUMBER(U87),U87,0)+IF(ISNUMBER(Z87),Z87,0)</f>
        <v>0</v>
      </c>
      <c r="AJ87" s="97"/>
      <c r="AK87" s="97"/>
      <c r="AL87" s="97"/>
      <c r="AM87" s="98"/>
      <c r="AN87" s="96">
        <v>424000</v>
      </c>
      <c r="AO87" s="97"/>
      <c r="AP87" s="97"/>
      <c r="AQ87" s="97"/>
      <c r="AR87" s="98"/>
      <c r="AS87" s="96">
        <v>0</v>
      </c>
      <c r="AT87" s="97"/>
      <c r="AU87" s="97"/>
      <c r="AV87" s="97"/>
      <c r="AW87" s="98"/>
      <c r="AX87" s="96">
        <v>0</v>
      </c>
      <c r="AY87" s="97"/>
      <c r="AZ87" s="97"/>
      <c r="BA87" s="98"/>
      <c r="BB87" s="96">
        <f>IF(ISNUMBER(AN87),AN87,0)+IF(ISNUMBER(AS87),AS87,0)</f>
        <v>424000</v>
      </c>
      <c r="BC87" s="97"/>
      <c r="BD87" s="97"/>
      <c r="BE87" s="97"/>
      <c r="BF87" s="98"/>
      <c r="BG87" s="96">
        <v>911040</v>
      </c>
      <c r="BH87" s="97"/>
      <c r="BI87" s="97"/>
      <c r="BJ87" s="97"/>
      <c r="BK87" s="98"/>
      <c r="BL87" s="96">
        <v>0</v>
      </c>
      <c r="BM87" s="97"/>
      <c r="BN87" s="97"/>
      <c r="BO87" s="97"/>
      <c r="BP87" s="98"/>
      <c r="BQ87" s="96">
        <v>0</v>
      </c>
      <c r="BR87" s="97"/>
      <c r="BS87" s="97"/>
      <c r="BT87" s="98"/>
      <c r="BU87" s="96">
        <f>IF(ISNUMBER(BG87),BG87,0)+IF(ISNUMBER(BL87),BL87,0)</f>
        <v>911040</v>
      </c>
      <c r="BV87" s="97"/>
      <c r="BW87" s="97"/>
      <c r="BX87" s="97"/>
      <c r="BY87" s="98"/>
    </row>
    <row r="88" spans="1:79" s="99" customFormat="1" ht="12.75" customHeight="1">
      <c r="A88" s="89">
        <v>3</v>
      </c>
      <c r="B88" s="90"/>
      <c r="C88" s="90"/>
      <c r="D88" s="92" t="s">
        <v>177</v>
      </c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4"/>
      <c r="U88" s="96">
        <v>0</v>
      </c>
      <c r="V88" s="97"/>
      <c r="W88" s="97"/>
      <c r="X88" s="97"/>
      <c r="Y88" s="98"/>
      <c r="Z88" s="96">
        <v>0</v>
      </c>
      <c r="AA88" s="97"/>
      <c r="AB88" s="97"/>
      <c r="AC88" s="97"/>
      <c r="AD88" s="98"/>
      <c r="AE88" s="96">
        <v>0</v>
      </c>
      <c r="AF88" s="97"/>
      <c r="AG88" s="97"/>
      <c r="AH88" s="98"/>
      <c r="AI88" s="96">
        <f>IF(ISNUMBER(U88),U88,0)+IF(ISNUMBER(Z88),Z88,0)</f>
        <v>0</v>
      </c>
      <c r="AJ88" s="97"/>
      <c r="AK88" s="97"/>
      <c r="AL88" s="97"/>
      <c r="AM88" s="98"/>
      <c r="AN88" s="96">
        <v>0</v>
      </c>
      <c r="AO88" s="97"/>
      <c r="AP88" s="97"/>
      <c r="AQ88" s="97"/>
      <c r="AR88" s="98"/>
      <c r="AS88" s="96">
        <v>0</v>
      </c>
      <c r="AT88" s="97"/>
      <c r="AU88" s="97"/>
      <c r="AV88" s="97"/>
      <c r="AW88" s="98"/>
      <c r="AX88" s="96">
        <v>0</v>
      </c>
      <c r="AY88" s="97"/>
      <c r="AZ88" s="97"/>
      <c r="BA88" s="98"/>
      <c r="BB88" s="96">
        <f>IF(ISNUMBER(AN88),AN88,0)+IF(ISNUMBER(AS88),AS88,0)</f>
        <v>0</v>
      </c>
      <c r="BC88" s="97"/>
      <c r="BD88" s="97"/>
      <c r="BE88" s="97"/>
      <c r="BF88" s="98"/>
      <c r="BG88" s="96">
        <v>470200</v>
      </c>
      <c r="BH88" s="97"/>
      <c r="BI88" s="97"/>
      <c r="BJ88" s="97"/>
      <c r="BK88" s="98"/>
      <c r="BL88" s="96">
        <v>0</v>
      </c>
      <c r="BM88" s="97"/>
      <c r="BN88" s="97"/>
      <c r="BO88" s="97"/>
      <c r="BP88" s="98"/>
      <c r="BQ88" s="96">
        <v>0</v>
      </c>
      <c r="BR88" s="97"/>
      <c r="BS88" s="97"/>
      <c r="BT88" s="98"/>
      <c r="BU88" s="96">
        <f>IF(ISNUMBER(BG88),BG88,0)+IF(ISNUMBER(BL88),BL88,0)</f>
        <v>470200</v>
      </c>
      <c r="BV88" s="97"/>
      <c r="BW88" s="97"/>
      <c r="BX88" s="97"/>
      <c r="BY88" s="98"/>
    </row>
    <row r="89" spans="1:79" s="99" customFormat="1" ht="12.75" customHeight="1">
      <c r="A89" s="89">
        <v>4</v>
      </c>
      <c r="B89" s="90"/>
      <c r="C89" s="90"/>
      <c r="D89" s="92" t="s">
        <v>178</v>
      </c>
      <c r="E89" s="93"/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4"/>
      <c r="U89" s="96">
        <v>0</v>
      </c>
      <c r="V89" s="97"/>
      <c r="W89" s="97"/>
      <c r="X89" s="97"/>
      <c r="Y89" s="98"/>
      <c r="Z89" s="96">
        <v>0</v>
      </c>
      <c r="AA89" s="97"/>
      <c r="AB89" s="97"/>
      <c r="AC89" s="97"/>
      <c r="AD89" s="98"/>
      <c r="AE89" s="96">
        <v>0</v>
      </c>
      <c r="AF89" s="97"/>
      <c r="AG89" s="97"/>
      <c r="AH89" s="98"/>
      <c r="AI89" s="96">
        <f>IF(ISNUMBER(U89),U89,0)+IF(ISNUMBER(Z89),Z89,0)</f>
        <v>0</v>
      </c>
      <c r="AJ89" s="97"/>
      <c r="AK89" s="97"/>
      <c r="AL89" s="97"/>
      <c r="AM89" s="98"/>
      <c r="AN89" s="96">
        <v>0</v>
      </c>
      <c r="AO89" s="97"/>
      <c r="AP89" s="97"/>
      <c r="AQ89" s="97"/>
      <c r="AR89" s="98"/>
      <c r="AS89" s="96">
        <v>0</v>
      </c>
      <c r="AT89" s="97"/>
      <c r="AU89" s="97"/>
      <c r="AV89" s="97"/>
      <c r="AW89" s="98"/>
      <c r="AX89" s="96">
        <v>0</v>
      </c>
      <c r="AY89" s="97"/>
      <c r="AZ89" s="97"/>
      <c r="BA89" s="98"/>
      <c r="BB89" s="96">
        <f>IF(ISNUMBER(AN89),AN89,0)+IF(ISNUMBER(AS89),AS89,0)</f>
        <v>0</v>
      </c>
      <c r="BC89" s="97"/>
      <c r="BD89" s="97"/>
      <c r="BE89" s="97"/>
      <c r="BF89" s="98"/>
      <c r="BG89" s="96">
        <v>500000</v>
      </c>
      <c r="BH89" s="97"/>
      <c r="BI89" s="97"/>
      <c r="BJ89" s="97"/>
      <c r="BK89" s="98"/>
      <c r="BL89" s="96">
        <v>0</v>
      </c>
      <c r="BM89" s="97"/>
      <c r="BN89" s="97"/>
      <c r="BO89" s="97"/>
      <c r="BP89" s="98"/>
      <c r="BQ89" s="96">
        <v>0</v>
      </c>
      <c r="BR89" s="97"/>
      <c r="BS89" s="97"/>
      <c r="BT89" s="98"/>
      <c r="BU89" s="96">
        <f>IF(ISNUMBER(BG89),BG89,0)+IF(ISNUMBER(BL89),BL89,0)</f>
        <v>500000</v>
      </c>
      <c r="BV89" s="97"/>
      <c r="BW89" s="97"/>
      <c r="BX89" s="97"/>
      <c r="BY89" s="98"/>
    </row>
    <row r="90" spans="1:79" s="6" customFormat="1" ht="12.75" customHeight="1">
      <c r="A90" s="86"/>
      <c r="B90" s="87"/>
      <c r="C90" s="87"/>
      <c r="D90" s="100" t="s">
        <v>147</v>
      </c>
      <c r="E90" s="101"/>
      <c r="F90" s="101"/>
      <c r="G90" s="101"/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2"/>
      <c r="U90" s="104">
        <v>779783.48</v>
      </c>
      <c r="V90" s="105"/>
      <c r="W90" s="105"/>
      <c r="X90" s="105"/>
      <c r="Y90" s="106"/>
      <c r="Z90" s="104">
        <v>0</v>
      </c>
      <c r="AA90" s="105"/>
      <c r="AB90" s="105"/>
      <c r="AC90" s="105"/>
      <c r="AD90" s="106"/>
      <c r="AE90" s="104">
        <v>0</v>
      </c>
      <c r="AF90" s="105"/>
      <c r="AG90" s="105"/>
      <c r="AH90" s="106"/>
      <c r="AI90" s="104">
        <f>IF(ISNUMBER(U90),U90,0)+IF(ISNUMBER(Z90),Z90,0)</f>
        <v>779783.48</v>
      </c>
      <c r="AJ90" s="105"/>
      <c r="AK90" s="105"/>
      <c r="AL90" s="105"/>
      <c r="AM90" s="106"/>
      <c r="AN90" s="104">
        <v>1326684</v>
      </c>
      <c r="AO90" s="105"/>
      <c r="AP90" s="105"/>
      <c r="AQ90" s="105"/>
      <c r="AR90" s="106"/>
      <c r="AS90" s="104">
        <v>0</v>
      </c>
      <c r="AT90" s="105"/>
      <c r="AU90" s="105"/>
      <c r="AV90" s="105"/>
      <c r="AW90" s="106"/>
      <c r="AX90" s="104">
        <v>0</v>
      </c>
      <c r="AY90" s="105"/>
      <c r="AZ90" s="105"/>
      <c r="BA90" s="106"/>
      <c r="BB90" s="104">
        <f>IF(ISNUMBER(AN90),AN90,0)+IF(ISNUMBER(AS90),AS90,0)</f>
        <v>1326684</v>
      </c>
      <c r="BC90" s="105"/>
      <c r="BD90" s="105"/>
      <c r="BE90" s="105"/>
      <c r="BF90" s="106"/>
      <c r="BG90" s="104">
        <v>2985586</v>
      </c>
      <c r="BH90" s="105"/>
      <c r="BI90" s="105"/>
      <c r="BJ90" s="105"/>
      <c r="BK90" s="106"/>
      <c r="BL90" s="104">
        <v>0</v>
      </c>
      <c r="BM90" s="105"/>
      <c r="BN90" s="105"/>
      <c r="BO90" s="105"/>
      <c r="BP90" s="106"/>
      <c r="BQ90" s="104">
        <v>0</v>
      </c>
      <c r="BR90" s="105"/>
      <c r="BS90" s="105"/>
      <c r="BT90" s="106"/>
      <c r="BU90" s="104">
        <f>IF(ISNUMBER(BG90),BG90,0)+IF(ISNUMBER(BL90),BL90,0)</f>
        <v>2985586</v>
      </c>
      <c r="BV90" s="105"/>
      <c r="BW90" s="105"/>
      <c r="BX90" s="105"/>
      <c r="BY90" s="106"/>
    </row>
    <row r="92" spans="1:79" ht="14.25" customHeight="1">
      <c r="A92" s="29" t="s">
        <v>264</v>
      </c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</row>
    <row r="93" spans="1:79" ht="15" customHeight="1">
      <c r="A93" s="75" t="s">
        <v>234</v>
      </c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  <c r="AA93" s="75"/>
      <c r="AB93" s="75"/>
      <c r="AC93" s="75"/>
      <c r="AD93" s="75"/>
      <c r="AE93" s="75"/>
      <c r="AF93" s="75"/>
      <c r="AG93" s="75"/>
      <c r="AH93" s="75"/>
      <c r="AI93" s="75"/>
      <c r="AJ93" s="75"/>
      <c r="AK93" s="75"/>
      <c r="AL93" s="75"/>
      <c r="AM93" s="75"/>
      <c r="AN93" s="75"/>
      <c r="AO93" s="75"/>
      <c r="AP93" s="75"/>
      <c r="AQ93" s="75"/>
      <c r="AR93" s="75"/>
      <c r="AS93" s="75"/>
      <c r="AT93" s="75"/>
      <c r="AU93" s="75"/>
      <c r="AV93" s="75"/>
      <c r="AW93" s="75"/>
      <c r="AX93" s="75"/>
      <c r="AY93" s="75"/>
      <c r="AZ93" s="75"/>
      <c r="BA93" s="75"/>
      <c r="BB93" s="75"/>
      <c r="BC93" s="75"/>
      <c r="BD93" s="75"/>
      <c r="BE93" s="75"/>
      <c r="BF93" s="75"/>
      <c r="BG93" s="75"/>
      <c r="BH93" s="75"/>
    </row>
    <row r="94" spans="1:79" ht="23.1" customHeight="1">
      <c r="A94" s="54" t="s">
        <v>6</v>
      </c>
      <c r="B94" s="55"/>
      <c r="C94" s="55"/>
      <c r="D94" s="54" t="s">
        <v>121</v>
      </c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6"/>
      <c r="U94" s="27" t="s">
        <v>256</v>
      </c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 t="s">
        <v>261</v>
      </c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</row>
    <row r="95" spans="1:79" ht="54" customHeight="1">
      <c r="A95" s="57"/>
      <c r="B95" s="58"/>
      <c r="C95" s="58"/>
      <c r="D95" s="57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9"/>
      <c r="U95" s="36" t="s">
        <v>4</v>
      </c>
      <c r="V95" s="37"/>
      <c r="W95" s="37"/>
      <c r="X95" s="37"/>
      <c r="Y95" s="38"/>
      <c r="Z95" s="36" t="s">
        <v>3</v>
      </c>
      <c r="AA95" s="37"/>
      <c r="AB95" s="37"/>
      <c r="AC95" s="37"/>
      <c r="AD95" s="38"/>
      <c r="AE95" s="51" t="s">
        <v>116</v>
      </c>
      <c r="AF95" s="52"/>
      <c r="AG95" s="52"/>
      <c r="AH95" s="52"/>
      <c r="AI95" s="53"/>
      <c r="AJ95" s="36" t="s">
        <v>5</v>
      </c>
      <c r="AK95" s="37"/>
      <c r="AL95" s="37"/>
      <c r="AM95" s="37"/>
      <c r="AN95" s="38"/>
      <c r="AO95" s="36" t="s">
        <v>4</v>
      </c>
      <c r="AP95" s="37"/>
      <c r="AQ95" s="37"/>
      <c r="AR95" s="37"/>
      <c r="AS95" s="38"/>
      <c r="AT95" s="36" t="s">
        <v>3</v>
      </c>
      <c r="AU95" s="37"/>
      <c r="AV95" s="37"/>
      <c r="AW95" s="37"/>
      <c r="AX95" s="38"/>
      <c r="AY95" s="51" t="s">
        <v>116</v>
      </c>
      <c r="AZ95" s="52"/>
      <c r="BA95" s="52"/>
      <c r="BB95" s="52"/>
      <c r="BC95" s="53"/>
      <c r="BD95" s="27" t="s">
        <v>96</v>
      </c>
      <c r="BE95" s="27"/>
      <c r="BF95" s="27"/>
      <c r="BG95" s="27"/>
      <c r="BH95" s="27"/>
    </row>
    <row r="96" spans="1:79" ht="15" customHeight="1">
      <c r="A96" s="36" t="s">
        <v>169</v>
      </c>
      <c r="B96" s="37"/>
      <c r="C96" s="37"/>
      <c r="D96" s="36">
        <v>2</v>
      </c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8"/>
      <c r="U96" s="36">
        <v>3</v>
      </c>
      <c r="V96" s="37"/>
      <c r="W96" s="37"/>
      <c r="X96" s="37"/>
      <c r="Y96" s="38"/>
      <c r="Z96" s="36">
        <v>4</v>
      </c>
      <c r="AA96" s="37"/>
      <c r="AB96" s="37"/>
      <c r="AC96" s="37"/>
      <c r="AD96" s="38"/>
      <c r="AE96" s="36">
        <v>5</v>
      </c>
      <c r="AF96" s="37"/>
      <c r="AG96" s="37"/>
      <c r="AH96" s="37"/>
      <c r="AI96" s="38"/>
      <c r="AJ96" s="36">
        <v>6</v>
      </c>
      <c r="AK96" s="37"/>
      <c r="AL96" s="37"/>
      <c r="AM96" s="37"/>
      <c r="AN96" s="38"/>
      <c r="AO96" s="36">
        <v>7</v>
      </c>
      <c r="AP96" s="37"/>
      <c r="AQ96" s="37"/>
      <c r="AR96" s="37"/>
      <c r="AS96" s="38"/>
      <c r="AT96" s="36">
        <v>8</v>
      </c>
      <c r="AU96" s="37"/>
      <c r="AV96" s="37"/>
      <c r="AW96" s="37"/>
      <c r="AX96" s="38"/>
      <c r="AY96" s="36">
        <v>9</v>
      </c>
      <c r="AZ96" s="37"/>
      <c r="BA96" s="37"/>
      <c r="BB96" s="37"/>
      <c r="BC96" s="38"/>
      <c r="BD96" s="36">
        <v>10</v>
      </c>
      <c r="BE96" s="37"/>
      <c r="BF96" s="37"/>
      <c r="BG96" s="37"/>
      <c r="BH96" s="38"/>
    </row>
    <row r="97" spans="1:79" s="1" customFormat="1" ht="12.75" hidden="1" customHeight="1">
      <c r="A97" s="39" t="s">
        <v>69</v>
      </c>
      <c r="B97" s="40"/>
      <c r="C97" s="40"/>
      <c r="D97" s="39" t="s">
        <v>57</v>
      </c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1"/>
      <c r="U97" s="39" t="s">
        <v>60</v>
      </c>
      <c r="V97" s="40"/>
      <c r="W97" s="40"/>
      <c r="X97" s="40"/>
      <c r="Y97" s="41"/>
      <c r="Z97" s="39" t="s">
        <v>61</v>
      </c>
      <c r="AA97" s="40"/>
      <c r="AB97" s="40"/>
      <c r="AC97" s="40"/>
      <c r="AD97" s="41"/>
      <c r="AE97" s="39" t="s">
        <v>94</v>
      </c>
      <c r="AF97" s="40"/>
      <c r="AG97" s="40"/>
      <c r="AH97" s="40"/>
      <c r="AI97" s="41"/>
      <c r="AJ97" s="47" t="s">
        <v>171</v>
      </c>
      <c r="AK97" s="48"/>
      <c r="AL97" s="48"/>
      <c r="AM97" s="48"/>
      <c r="AN97" s="49"/>
      <c r="AO97" s="39" t="s">
        <v>62</v>
      </c>
      <c r="AP97" s="40"/>
      <c r="AQ97" s="40"/>
      <c r="AR97" s="40"/>
      <c r="AS97" s="41"/>
      <c r="AT97" s="39" t="s">
        <v>63</v>
      </c>
      <c r="AU97" s="40"/>
      <c r="AV97" s="40"/>
      <c r="AW97" s="40"/>
      <c r="AX97" s="41"/>
      <c r="AY97" s="39" t="s">
        <v>95</v>
      </c>
      <c r="AZ97" s="40"/>
      <c r="BA97" s="40"/>
      <c r="BB97" s="40"/>
      <c r="BC97" s="41"/>
      <c r="BD97" s="50" t="s">
        <v>171</v>
      </c>
      <c r="BE97" s="50"/>
      <c r="BF97" s="50"/>
      <c r="BG97" s="50"/>
      <c r="BH97" s="50"/>
      <c r="CA97" s="1" t="s">
        <v>35</v>
      </c>
    </row>
    <row r="98" spans="1:79" s="99" customFormat="1" ht="12.75" customHeight="1">
      <c r="A98" s="89">
        <v>1</v>
      </c>
      <c r="B98" s="90"/>
      <c r="C98" s="90"/>
      <c r="D98" s="92" t="s">
        <v>175</v>
      </c>
      <c r="E98" s="93"/>
      <c r="F98" s="93"/>
      <c r="G98" s="93"/>
      <c r="H98" s="93"/>
      <c r="I98" s="93"/>
      <c r="J98" s="93"/>
      <c r="K98" s="93"/>
      <c r="L98" s="93"/>
      <c r="M98" s="93"/>
      <c r="N98" s="93"/>
      <c r="O98" s="93"/>
      <c r="P98" s="93"/>
      <c r="Q98" s="93"/>
      <c r="R98" s="93"/>
      <c r="S98" s="93"/>
      <c r="T98" s="94"/>
      <c r="U98" s="96">
        <v>1217058</v>
      </c>
      <c r="V98" s="97"/>
      <c r="W98" s="97"/>
      <c r="X98" s="97"/>
      <c r="Y98" s="98"/>
      <c r="Z98" s="96">
        <v>0</v>
      </c>
      <c r="AA98" s="97"/>
      <c r="AB98" s="97"/>
      <c r="AC98" s="97"/>
      <c r="AD98" s="98"/>
      <c r="AE98" s="95">
        <v>0</v>
      </c>
      <c r="AF98" s="95"/>
      <c r="AG98" s="95"/>
      <c r="AH98" s="95"/>
      <c r="AI98" s="95"/>
      <c r="AJ98" s="110">
        <f>IF(ISNUMBER(U98),U98,0)+IF(ISNUMBER(Z98),Z98,0)</f>
        <v>1217058</v>
      </c>
      <c r="AK98" s="110"/>
      <c r="AL98" s="110"/>
      <c r="AM98" s="110"/>
      <c r="AN98" s="110"/>
      <c r="AO98" s="95">
        <v>1309272</v>
      </c>
      <c r="AP98" s="95"/>
      <c r="AQ98" s="95"/>
      <c r="AR98" s="95"/>
      <c r="AS98" s="95"/>
      <c r="AT98" s="110">
        <v>0</v>
      </c>
      <c r="AU98" s="110"/>
      <c r="AV98" s="110"/>
      <c r="AW98" s="110"/>
      <c r="AX98" s="110"/>
      <c r="AY98" s="95">
        <v>0</v>
      </c>
      <c r="AZ98" s="95"/>
      <c r="BA98" s="95"/>
      <c r="BB98" s="95"/>
      <c r="BC98" s="95"/>
      <c r="BD98" s="110">
        <f>IF(ISNUMBER(AO98),AO98,0)+IF(ISNUMBER(AT98),AT98,0)</f>
        <v>1309272</v>
      </c>
      <c r="BE98" s="110"/>
      <c r="BF98" s="110"/>
      <c r="BG98" s="110"/>
      <c r="BH98" s="110"/>
      <c r="CA98" s="99" t="s">
        <v>36</v>
      </c>
    </row>
    <row r="99" spans="1:79" s="99" customFormat="1" ht="12.75" customHeight="1">
      <c r="A99" s="89">
        <v>2</v>
      </c>
      <c r="B99" s="90"/>
      <c r="C99" s="90"/>
      <c r="D99" s="92" t="s">
        <v>176</v>
      </c>
      <c r="E99" s="93"/>
      <c r="F99" s="93"/>
      <c r="G99" s="93"/>
      <c r="H99" s="93"/>
      <c r="I99" s="93"/>
      <c r="J99" s="93"/>
      <c r="K99" s="93"/>
      <c r="L99" s="93"/>
      <c r="M99" s="93"/>
      <c r="N99" s="93"/>
      <c r="O99" s="93"/>
      <c r="P99" s="93"/>
      <c r="Q99" s="93"/>
      <c r="R99" s="93"/>
      <c r="S99" s="93"/>
      <c r="T99" s="94"/>
      <c r="U99" s="96">
        <v>0</v>
      </c>
      <c r="V99" s="97"/>
      <c r="W99" s="97"/>
      <c r="X99" s="97"/>
      <c r="Y99" s="98"/>
      <c r="Z99" s="96">
        <v>0</v>
      </c>
      <c r="AA99" s="97"/>
      <c r="AB99" s="97"/>
      <c r="AC99" s="97"/>
      <c r="AD99" s="98"/>
      <c r="AE99" s="95">
        <v>0</v>
      </c>
      <c r="AF99" s="95"/>
      <c r="AG99" s="95"/>
      <c r="AH99" s="95"/>
      <c r="AI99" s="95"/>
      <c r="AJ99" s="110">
        <f>IF(ISNUMBER(U99),U99,0)+IF(ISNUMBER(Z99),Z99,0)</f>
        <v>0</v>
      </c>
      <c r="AK99" s="110"/>
      <c r="AL99" s="110"/>
      <c r="AM99" s="110"/>
      <c r="AN99" s="110"/>
      <c r="AO99" s="95">
        <v>0</v>
      </c>
      <c r="AP99" s="95"/>
      <c r="AQ99" s="95"/>
      <c r="AR99" s="95"/>
      <c r="AS99" s="95"/>
      <c r="AT99" s="110">
        <v>0</v>
      </c>
      <c r="AU99" s="110"/>
      <c r="AV99" s="110"/>
      <c r="AW99" s="110"/>
      <c r="AX99" s="110"/>
      <c r="AY99" s="95">
        <v>0</v>
      </c>
      <c r="AZ99" s="95"/>
      <c r="BA99" s="95"/>
      <c r="BB99" s="95"/>
      <c r="BC99" s="95"/>
      <c r="BD99" s="110">
        <f>IF(ISNUMBER(AO99),AO99,0)+IF(ISNUMBER(AT99),AT99,0)</f>
        <v>0</v>
      </c>
      <c r="BE99" s="110"/>
      <c r="BF99" s="110"/>
      <c r="BG99" s="110"/>
      <c r="BH99" s="110"/>
    </row>
    <row r="100" spans="1:79" s="99" customFormat="1" ht="12.75" customHeight="1">
      <c r="A100" s="89">
        <v>3</v>
      </c>
      <c r="B100" s="90"/>
      <c r="C100" s="90"/>
      <c r="D100" s="92" t="s">
        <v>177</v>
      </c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4"/>
      <c r="U100" s="96">
        <v>0</v>
      </c>
      <c r="V100" s="97"/>
      <c r="W100" s="97"/>
      <c r="X100" s="97"/>
      <c r="Y100" s="98"/>
      <c r="Z100" s="96">
        <v>0</v>
      </c>
      <c r="AA100" s="97"/>
      <c r="AB100" s="97"/>
      <c r="AC100" s="97"/>
      <c r="AD100" s="98"/>
      <c r="AE100" s="95">
        <v>0</v>
      </c>
      <c r="AF100" s="95"/>
      <c r="AG100" s="95"/>
      <c r="AH100" s="95"/>
      <c r="AI100" s="95"/>
      <c r="AJ100" s="110">
        <f>IF(ISNUMBER(U100),U100,0)+IF(ISNUMBER(Z100),Z100,0)</f>
        <v>0</v>
      </c>
      <c r="AK100" s="110"/>
      <c r="AL100" s="110"/>
      <c r="AM100" s="110"/>
      <c r="AN100" s="110"/>
      <c r="AO100" s="95">
        <v>0</v>
      </c>
      <c r="AP100" s="95"/>
      <c r="AQ100" s="95"/>
      <c r="AR100" s="95"/>
      <c r="AS100" s="95"/>
      <c r="AT100" s="110">
        <v>0</v>
      </c>
      <c r="AU100" s="110"/>
      <c r="AV100" s="110"/>
      <c r="AW100" s="110"/>
      <c r="AX100" s="110"/>
      <c r="AY100" s="95">
        <v>0</v>
      </c>
      <c r="AZ100" s="95"/>
      <c r="BA100" s="95"/>
      <c r="BB100" s="95"/>
      <c r="BC100" s="95"/>
      <c r="BD100" s="110">
        <f>IF(ISNUMBER(AO100),AO100,0)+IF(ISNUMBER(AT100),AT100,0)</f>
        <v>0</v>
      </c>
      <c r="BE100" s="110"/>
      <c r="BF100" s="110"/>
      <c r="BG100" s="110"/>
      <c r="BH100" s="110"/>
    </row>
    <row r="101" spans="1:79" s="99" customFormat="1" ht="12.75" customHeight="1">
      <c r="A101" s="89">
        <v>4</v>
      </c>
      <c r="B101" s="90"/>
      <c r="C101" s="90"/>
      <c r="D101" s="92" t="s">
        <v>178</v>
      </c>
      <c r="E101" s="93"/>
      <c r="F101" s="93"/>
      <c r="G101" s="93"/>
      <c r="H101" s="93"/>
      <c r="I101" s="93"/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4"/>
      <c r="U101" s="96">
        <v>0</v>
      </c>
      <c r="V101" s="97"/>
      <c r="W101" s="97"/>
      <c r="X101" s="97"/>
      <c r="Y101" s="98"/>
      <c r="Z101" s="96">
        <v>0</v>
      </c>
      <c r="AA101" s="97"/>
      <c r="AB101" s="97"/>
      <c r="AC101" s="97"/>
      <c r="AD101" s="98"/>
      <c r="AE101" s="95">
        <v>0</v>
      </c>
      <c r="AF101" s="95"/>
      <c r="AG101" s="95"/>
      <c r="AH101" s="95"/>
      <c r="AI101" s="95"/>
      <c r="AJ101" s="110">
        <f>IF(ISNUMBER(U101),U101,0)+IF(ISNUMBER(Z101),Z101,0)</f>
        <v>0</v>
      </c>
      <c r="AK101" s="110"/>
      <c r="AL101" s="110"/>
      <c r="AM101" s="110"/>
      <c r="AN101" s="110"/>
      <c r="AO101" s="95">
        <v>0</v>
      </c>
      <c r="AP101" s="95"/>
      <c r="AQ101" s="95"/>
      <c r="AR101" s="95"/>
      <c r="AS101" s="95"/>
      <c r="AT101" s="110">
        <v>0</v>
      </c>
      <c r="AU101" s="110"/>
      <c r="AV101" s="110"/>
      <c r="AW101" s="110"/>
      <c r="AX101" s="110"/>
      <c r="AY101" s="95">
        <v>0</v>
      </c>
      <c r="AZ101" s="95"/>
      <c r="BA101" s="95"/>
      <c r="BB101" s="95"/>
      <c r="BC101" s="95"/>
      <c r="BD101" s="110">
        <f>IF(ISNUMBER(AO101),AO101,0)+IF(ISNUMBER(AT101),AT101,0)</f>
        <v>0</v>
      </c>
      <c r="BE101" s="110"/>
      <c r="BF101" s="110"/>
      <c r="BG101" s="110"/>
      <c r="BH101" s="110"/>
    </row>
    <row r="102" spans="1:79" s="6" customFormat="1" ht="12.75" customHeight="1">
      <c r="A102" s="86"/>
      <c r="B102" s="87"/>
      <c r="C102" s="87"/>
      <c r="D102" s="100" t="s">
        <v>147</v>
      </c>
      <c r="E102" s="101"/>
      <c r="F102" s="101"/>
      <c r="G102" s="101"/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2"/>
      <c r="U102" s="104">
        <v>1217058</v>
      </c>
      <c r="V102" s="105"/>
      <c r="W102" s="105"/>
      <c r="X102" s="105"/>
      <c r="Y102" s="106"/>
      <c r="Z102" s="104">
        <v>0</v>
      </c>
      <c r="AA102" s="105"/>
      <c r="AB102" s="105"/>
      <c r="AC102" s="105"/>
      <c r="AD102" s="106"/>
      <c r="AE102" s="103">
        <v>0</v>
      </c>
      <c r="AF102" s="103"/>
      <c r="AG102" s="103"/>
      <c r="AH102" s="103"/>
      <c r="AI102" s="103"/>
      <c r="AJ102" s="85">
        <f>IF(ISNUMBER(U102),U102,0)+IF(ISNUMBER(Z102),Z102,0)</f>
        <v>1217058</v>
      </c>
      <c r="AK102" s="85"/>
      <c r="AL102" s="85"/>
      <c r="AM102" s="85"/>
      <c r="AN102" s="85"/>
      <c r="AO102" s="103">
        <v>1309272</v>
      </c>
      <c r="AP102" s="103"/>
      <c r="AQ102" s="103"/>
      <c r="AR102" s="103"/>
      <c r="AS102" s="103"/>
      <c r="AT102" s="85">
        <v>0</v>
      </c>
      <c r="AU102" s="85"/>
      <c r="AV102" s="85"/>
      <c r="AW102" s="85"/>
      <c r="AX102" s="85"/>
      <c r="AY102" s="103">
        <v>0</v>
      </c>
      <c r="AZ102" s="103"/>
      <c r="BA102" s="103"/>
      <c r="BB102" s="103"/>
      <c r="BC102" s="103"/>
      <c r="BD102" s="85">
        <f>IF(ISNUMBER(AO102),AO102,0)+IF(ISNUMBER(AT102),AT102,0)</f>
        <v>1309272</v>
      </c>
      <c r="BE102" s="85"/>
      <c r="BF102" s="85"/>
      <c r="BG102" s="85"/>
      <c r="BH102" s="85"/>
    </row>
    <row r="103" spans="1:79" s="5" customFormat="1" ht="12.75" customHeight="1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</row>
    <row r="105" spans="1:79" ht="14.25" customHeight="1">
      <c r="A105" s="29" t="s">
        <v>152</v>
      </c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</row>
    <row r="106" spans="1:79" ht="14.25" customHeight="1">
      <c r="A106" s="29" t="s">
        <v>249</v>
      </c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</row>
    <row r="107" spans="1:79" ht="23.1" customHeight="1">
      <c r="A107" s="54" t="s">
        <v>6</v>
      </c>
      <c r="B107" s="55"/>
      <c r="C107" s="55"/>
      <c r="D107" s="27" t="s">
        <v>9</v>
      </c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 t="s">
        <v>8</v>
      </c>
      <c r="R107" s="27"/>
      <c r="S107" s="27"/>
      <c r="T107" s="27"/>
      <c r="U107" s="27"/>
      <c r="V107" s="27" t="s">
        <v>7</v>
      </c>
      <c r="W107" s="27"/>
      <c r="X107" s="27"/>
      <c r="Y107" s="27"/>
      <c r="Z107" s="27"/>
      <c r="AA107" s="27"/>
      <c r="AB107" s="27"/>
      <c r="AC107" s="27"/>
      <c r="AD107" s="27"/>
      <c r="AE107" s="27"/>
      <c r="AF107" s="36" t="s">
        <v>235</v>
      </c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8"/>
      <c r="AU107" s="36" t="s">
        <v>238</v>
      </c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8"/>
      <c r="BJ107" s="36" t="s">
        <v>245</v>
      </c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8"/>
    </row>
    <row r="108" spans="1:79" ht="32.25" customHeight="1">
      <c r="A108" s="57"/>
      <c r="B108" s="58"/>
      <c r="C108" s="58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 t="s">
        <v>4</v>
      </c>
      <c r="AG108" s="27"/>
      <c r="AH108" s="27"/>
      <c r="AI108" s="27"/>
      <c r="AJ108" s="27"/>
      <c r="AK108" s="27" t="s">
        <v>3</v>
      </c>
      <c r="AL108" s="27"/>
      <c r="AM108" s="27"/>
      <c r="AN108" s="27"/>
      <c r="AO108" s="27"/>
      <c r="AP108" s="27" t="s">
        <v>123</v>
      </c>
      <c r="AQ108" s="27"/>
      <c r="AR108" s="27"/>
      <c r="AS108" s="27"/>
      <c r="AT108" s="27"/>
      <c r="AU108" s="27" t="s">
        <v>4</v>
      </c>
      <c r="AV108" s="27"/>
      <c r="AW108" s="27"/>
      <c r="AX108" s="27"/>
      <c r="AY108" s="27"/>
      <c r="AZ108" s="27" t="s">
        <v>3</v>
      </c>
      <c r="BA108" s="27"/>
      <c r="BB108" s="27"/>
      <c r="BC108" s="27"/>
      <c r="BD108" s="27"/>
      <c r="BE108" s="27" t="s">
        <v>90</v>
      </c>
      <c r="BF108" s="27"/>
      <c r="BG108" s="27"/>
      <c r="BH108" s="27"/>
      <c r="BI108" s="27"/>
      <c r="BJ108" s="27" t="s">
        <v>4</v>
      </c>
      <c r="BK108" s="27"/>
      <c r="BL108" s="27"/>
      <c r="BM108" s="27"/>
      <c r="BN108" s="27"/>
      <c r="BO108" s="27" t="s">
        <v>3</v>
      </c>
      <c r="BP108" s="27"/>
      <c r="BQ108" s="27"/>
      <c r="BR108" s="27"/>
      <c r="BS108" s="27"/>
      <c r="BT108" s="27" t="s">
        <v>97</v>
      </c>
      <c r="BU108" s="27"/>
      <c r="BV108" s="27"/>
      <c r="BW108" s="27"/>
      <c r="BX108" s="27"/>
    </row>
    <row r="109" spans="1:79" ht="15" customHeight="1">
      <c r="A109" s="36">
        <v>1</v>
      </c>
      <c r="B109" s="37"/>
      <c r="C109" s="37"/>
      <c r="D109" s="27">
        <v>2</v>
      </c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>
        <v>3</v>
      </c>
      <c r="R109" s="27"/>
      <c r="S109" s="27"/>
      <c r="T109" s="27"/>
      <c r="U109" s="27"/>
      <c r="V109" s="27">
        <v>4</v>
      </c>
      <c r="W109" s="27"/>
      <c r="X109" s="27"/>
      <c r="Y109" s="27"/>
      <c r="Z109" s="27"/>
      <c r="AA109" s="27"/>
      <c r="AB109" s="27"/>
      <c r="AC109" s="27"/>
      <c r="AD109" s="27"/>
      <c r="AE109" s="27"/>
      <c r="AF109" s="27">
        <v>5</v>
      </c>
      <c r="AG109" s="27"/>
      <c r="AH109" s="27"/>
      <c r="AI109" s="27"/>
      <c r="AJ109" s="27"/>
      <c r="AK109" s="27">
        <v>6</v>
      </c>
      <c r="AL109" s="27"/>
      <c r="AM109" s="27"/>
      <c r="AN109" s="27"/>
      <c r="AO109" s="27"/>
      <c r="AP109" s="27">
        <v>7</v>
      </c>
      <c r="AQ109" s="27"/>
      <c r="AR109" s="27"/>
      <c r="AS109" s="27"/>
      <c r="AT109" s="27"/>
      <c r="AU109" s="27">
        <v>8</v>
      </c>
      <c r="AV109" s="27"/>
      <c r="AW109" s="27"/>
      <c r="AX109" s="27"/>
      <c r="AY109" s="27"/>
      <c r="AZ109" s="27">
        <v>9</v>
      </c>
      <c r="BA109" s="27"/>
      <c r="BB109" s="27"/>
      <c r="BC109" s="27"/>
      <c r="BD109" s="27"/>
      <c r="BE109" s="27">
        <v>10</v>
      </c>
      <c r="BF109" s="27"/>
      <c r="BG109" s="27"/>
      <c r="BH109" s="27"/>
      <c r="BI109" s="27"/>
      <c r="BJ109" s="27">
        <v>11</v>
      </c>
      <c r="BK109" s="27"/>
      <c r="BL109" s="27"/>
      <c r="BM109" s="27"/>
      <c r="BN109" s="27"/>
      <c r="BO109" s="27">
        <v>12</v>
      </c>
      <c r="BP109" s="27"/>
      <c r="BQ109" s="27"/>
      <c r="BR109" s="27"/>
      <c r="BS109" s="27"/>
      <c r="BT109" s="27">
        <v>13</v>
      </c>
      <c r="BU109" s="27"/>
      <c r="BV109" s="27"/>
      <c r="BW109" s="27"/>
      <c r="BX109" s="27"/>
    </row>
    <row r="110" spans="1:79" ht="10.5" hidden="1" customHeight="1">
      <c r="A110" s="39" t="s">
        <v>154</v>
      </c>
      <c r="B110" s="40"/>
      <c r="C110" s="40"/>
      <c r="D110" s="27" t="s">
        <v>57</v>
      </c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 t="s">
        <v>70</v>
      </c>
      <c r="R110" s="27"/>
      <c r="S110" s="27"/>
      <c r="T110" s="27"/>
      <c r="U110" s="27"/>
      <c r="V110" s="27" t="s">
        <v>71</v>
      </c>
      <c r="W110" s="27"/>
      <c r="X110" s="27"/>
      <c r="Y110" s="27"/>
      <c r="Z110" s="27"/>
      <c r="AA110" s="27"/>
      <c r="AB110" s="27"/>
      <c r="AC110" s="27"/>
      <c r="AD110" s="27"/>
      <c r="AE110" s="27"/>
      <c r="AF110" s="26" t="s">
        <v>111</v>
      </c>
      <c r="AG110" s="26"/>
      <c r="AH110" s="26"/>
      <c r="AI110" s="26"/>
      <c r="AJ110" s="26"/>
      <c r="AK110" s="30" t="s">
        <v>112</v>
      </c>
      <c r="AL110" s="30"/>
      <c r="AM110" s="30"/>
      <c r="AN110" s="30"/>
      <c r="AO110" s="30"/>
      <c r="AP110" s="50" t="s">
        <v>180</v>
      </c>
      <c r="AQ110" s="50"/>
      <c r="AR110" s="50"/>
      <c r="AS110" s="50"/>
      <c r="AT110" s="50"/>
      <c r="AU110" s="26" t="s">
        <v>113</v>
      </c>
      <c r="AV110" s="26"/>
      <c r="AW110" s="26"/>
      <c r="AX110" s="26"/>
      <c r="AY110" s="26"/>
      <c r="AZ110" s="30" t="s">
        <v>114</v>
      </c>
      <c r="BA110" s="30"/>
      <c r="BB110" s="30"/>
      <c r="BC110" s="30"/>
      <c r="BD110" s="30"/>
      <c r="BE110" s="50" t="s">
        <v>180</v>
      </c>
      <c r="BF110" s="50"/>
      <c r="BG110" s="50"/>
      <c r="BH110" s="50"/>
      <c r="BI110" s="50"/>
      <c r="BJ110" s="26" t="s">
        <v>105</v>
      </c>
      <c r="BK110" s="26"/>
      <c r="BL110" s="26"/>
      <c r="BM110" s="26"/>
      <c r="BN110" s="26"/>
      <c r="BO110" s="30" t="s">
        <v>106</v>
      </c>
      <c r="BP110" s="30"/>
      <c r="BQ110" s="30"/>
      <c r="BR110" s="30"/>
      <c r="BS110" s="30"/>
      <c r="BT110" s="50" t="s">
        <v>180</v>
      </c>
      <c r="BU110" s="50"/>
      <c r="BV110" s="50"/>
      <c r="BW110" s="50"/>
      <c r="BX110" s="50"/>
      <c r="CA110" t="s">
        <v>37</v>
      </c>
    </row>
    <row r="111" spans="1:79" s="6" customFormat="1" ht="15" customHeight="1">
      <c r="A111" s="86">
        <v>0</v>
      </c>
      <c r="B111" s="87"/>
      <c r="C111" s="87"/>
      <c r="D111" s="111" t="s">
        <v>179</v>
      </c>
      <c r="E111" s="111"/>
      <c r="F111" s="111"/>
      <c r="G111" s="111"/>
      <c r="H111" s="111"/>
      <c r="I111" s="111"/>
      <c r="J111" s="111"/>
      <c r="K111" s="111"/>
      <c r="L111" s="111"/>
      <c r="M111" s="111"/>
      <c r="N111" s="111"/>
      <c r="O111" s="111"/>
      <c r="P111" s="111"/>
      <c r="Q111" s="111"/>
      <c r="R111" s="111"/>
      <c r="S111" s="111"/>
      <c r="T111" s="111"/>
      <c r="U111" s="111"/>
      <c r="V111" s="111"/>
      <c r="W111" s="111"/>
      <c r="X111" s="111"/>
      <c r="Y111" s="111"/>
      <c r="Z111" s="111"/>
      <c r="AA111" s="111"/>
      <c r="AB111" s="111"/>
      <c r="AC111" s="111"/>
      <c r="AD111" s="111"/>
      <c r="AE111" s="111"/>
      <c r="AF111" s="112"/>
      <c r="AG111" s="112"/>
      <c r="AH111" s="112"/>
      <c r="AI111" s="112"/>
      <c r="AJ111" s="112"/>
      <c r="AK111" s="112"/>
      <c r="AL111" s="112"/>
      <c r="AM111" s="112"/>
      <c r="AN111" s="112"/>
      <c r="AO111" s="112"/>
      <c r="AP111" s="112"/>
      <c r="AQ111" s="112"/>
      <c r="AR111" s="112"/>
      <c r="AS111" s="112"/>
      <c r="AT111" s="112"/>
      <c r="AU111" s="112"/>
      <c r="AV111" s="112"/>
      <c r="AW111" s="112"/>
      <c r="AX111" s="112"/>
      <c r="AY111" s="112"/>
      <c r="AZ111" s="112"/>
      <c r="BA111" s="112"/>
      <c r="BB111" s="112"/>
      <c r="BC111" s="112"/>
      <c r="BD111" s="112"/>
      <c r="BE111" s="112"/>
      <c r="BF111" s="112"/>
      <c r="BG111" s="112"/>
      <c r="BH111" s="112"/>
      <c r="BI111" s="112"/>
      <c r="BJ111" s="112"/>
      <c r="BK111" s="112"/>
      <c r="BL111" s="112"/>
      <c r="BM111" s="112"/>
      <c r="BN111" s="112"/>
      <c r="BO111" s="112"/>
      <c r="BP111" s="112"/>
      <c r="BQ111" s="112"/>
      <c r="BR111" s="112"/>
      <c r="BS111" s="112"/>
      <c r="BT111" s="112"/>
      <c r="BU111" s="112"/>
      <c r="BV111" s="112"/>
      <c r="BW111" s="112"/>
      <c r="BX111" s="112"/>
      <c r="CA111" s="6" t="s">
        <v>38</v>
      </c>
    </row>
    <row r="112" spans="1:79" s="99" customFormat="1" ht="57" customHeight="1">
      <c r="A112" s="89">
        <v>0</v>
      </c>
      <c r="B112" s="90"/>
      <c r="C112" s="90"/>
      <c r="D112" s="114" t="s">
        <v>181</v>
      </c>
      <c r="E112" s="115"/>
      <c r="F112" s="115"/>
      <c r="G112" s="115"/>
      <c r="H112" s="115"/>
      <c r="I112" s="115"/>
      <c r="J112" s="115"/>
      <c r="K112" s="115"/>
      <c r="L112" s="115"/>
      <c r="M112" s="115"/>
      <c r="N112" s="115"/>
      <c r="O112" s="115"/>
      <c r="P112" s="116"/>
      <c r="Q112" s="27" t="s">
        <v>182</v>
      </c>
      <c r="R112" s="27"/>
      <c r="S112" s="27"/>
      <c r="T112" s="27"/>
      <c r="U112" s="27"/>
      <c r="V112" s="114" t="s">
        <v>183</v>
      </c>
      <c r="W112" s="115"/>
      <c r="X112" s="115"/>
      <c r="Y112" s="115"/>
      <c r="Z112" s="115"/>
      <c r="AA112" s="115"/>
      <c r="AB112" s="115"/>
      <c r="AC112" s="115"/>
      <c r="AD112" s="115"/>
      <c r="AE112" s="116"/>
      <c r="AF112" s="117">
        <v>4</v>
      </c>
      <c r="AG112" s="117"/>
      <c r="AH112" s="117"/>
      <c r="AI112" s="117"/>
      <c r="AJ112" s="117"/>
      <c r="AK112" s="117">
        <v>0</v>
      </c>
      <c r="AL112" s="117"/>
      <c r="AM112" s="117"/>
      <c r="AN112" s="117"/>
      <c r="AO112" s="117"/>
      <c r="AP112" s="117">
        <v>4</v>
      </c>
      <c r="AQ112" s="117"/>
      <c r="AR112" s="117"/>
      <c r="AS112" s="117"/>
      <c r="AT112" s="117"/>
      <c r="AU112" s="117">
        <v>4</v>
      </c>
      <c r="AV112" s="117"/>
      <c r="AW112" s="117"/>
      <c r="AX112" s="117"/>
      <c r="AY112" s="117"/>
      <c r="AZ112" s="117">
        <v>0</v>
      </c>
      <c r="BA112" s="117"/>
      <c r="BB112" s="117"/>
      <c r="BC112" s="117"/>
      <c r="BD112" s="117"/>
      <c r="BE112" s="117">
        <v>4</v>
      </c>
      <c r="BF112" s="117"/>
      <c r="BG112" s="117"/>
      <c r="BH112" s="117"/>
      <c r="BI112" s="117"/>
      <c r="BJ112" s="117">
        <v>4</v>
      </c>
      <c r="BK112" s="117"/>
      <c r="BL112" s="117"/>
      <c r="BM112" s="117"/>
      <c r="BN112" s="117"/>
      <c r="BO112" s="117">
        <v>0</v>
      </c>
      <c r="BP112" s="117"/>
      <c r="BQ112" s="117"/>
      <c r="BR112" s="117"/>
      <c r="BS112" s="117"/>
      <c r="BT112" s="117">
        <v>4</v>
      </c>
      <c r="BU112" s="117"/>
      <c r="BV112" s="117"/>
      <c r="BW112" s="117"/>
      <c r="BX112" s="117"/>
    </row>
    <row r="113" spans="1:76" s="99" customFormat="1" ht="60" customHeight="1">
      <c r="A113" s="89">
        <v>0</v>
      </c>
      <c r="B113" s="90"/>
      <c r="C113" s="90"/>
      <c r="D113" s="114" t="s">
        <v>184</v>
      </c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4"/>
      <c r="Q113" s="27" t="s">
        <v>185</v>
      </c>
      <c r="R113" s="27"/>
      <c r="S113" s="27"/>
      <c r="T113" s="27"/>
      <c r="U113" s="27"/>
      <c r="V113" s="114" t="s">
        <v>186</v>
      </c>
      <c r="W113" s="93"/>
      <c r="X113" s="93"/>
      <c r="Y113" s="93"/>
      <c r="Z113" s="93"/>
      <c r="AA113" s="93"/>
      <c r="AB113" s="93"/>
      <c r="AC113" s="93"/>
      <c r="AD113" s="93"/>
      <c r="AE113" s="94"/>
      <c r="AF113" s="117">
        <v>0</v>
      </c>
      <c r="AG113" s="117"/>
      <c r="AH113" s="117"/>
      <c r="AI113" s="117"/>
      <c r="AJ113" s="117"/>
      <c r="AK113" s="117">
        <v>0</v>
      </c>
      <c r="AL113" s="117"/>
      <c r="AM113" s="117"/>
      <c r="AN113" s="117"/>
      <c r="AO113" s="117"/>
      <c r="AP113" s="117">
        <v>0</v>
      </c>
      <c r="AQ113" s="117"/>
      <c r="AR113" s="117"/>
      <c r="AS113" s="117"/>
      <c r="AT113" s="117"/>
      <c r="AU113" s="117">
        <v>424000</v>
      </c>
      <c r="AV113" s="117"/>
      <c r="AW113" s="117"/>
      <c r="AX113" s="117"/>
      <c r="AY113" s="117"/>
      <c r="AZ113" s="117">
        <v>0</v>
      </c>
      <c r="BA113" s="117"/>
      <c r="BB113" s="117"/>
      <c r="BC113" s="117"/>
      <c r="BD113" s="117"/>
      <c r="BE113" s="117">
        <v>424000</v>
      </c>
      <c r="BF113" s="117"/>
      <c r="BG113" s="117"/>
      <c r="BH113" s="117"/>
      <c r="BI113" s="117"/>
      <c r="BJ113" s="117">
        <v>911040</v>
      </c>
      <c r="BK113" s="117"/>
      <c r="BL113" s="117"/>
      <c r="BM113" s="117"/>
      <c r="BN113" s="117"/>
      <c r="BO113" s="117">
        <v>0</v>
      </c>
      <c r="BP113" s="117"/>
      <c r="BQ113" s="117"/>
      <c r="BR113" s="117"/>
      <c r="BS113" s="117"/>
      <c r="BT113" s="117">
        <v>911040</v>
      </c>
      <c r="BU113" s="117"/>
      <c r="BV113" s="117"/>
      <c r="BW113" s="117"/>
      <c r="BX113" s="117"/>
    </row>
    <row r="114" spans="1:76" s="99" customFormat="1" ht="45" customHeight="1">
      <c r="A114" s="89">
        <v>0</v>
      </c>
      <c r="B114" s="90"/>
      <c r="C114" s="90"/>
      <c r="D114" s="114" t="s">
        <v>187</v>
      </c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4"/>
      <c r="Q114" s="27" t="s">
        <v>185</v>
      </c>
      <c r="R114" s="27"/>
      <c r="S114" s="27"/>
      <c r="T114" s="27"/>
      <c r="U114" s="27"/>
      <c r="V114" s="114" t="s">
        <v>188</v>
      </c>
      <c r="W114" s="93"/>
      <c r="X114" s="93"/>
      <c r="Y114" s="93"/>
      <c r="Z114" s="93"/>
      <c r="AA114" s="93"/>
      <c r="AB114" s="93"/>
      <c r="AC114" s="93"/>
      <c r="AD114" s="93"/>
      <c r="AE114" s="94"/>
      <c r="AF114" s="117">
        <v>0</v>
      </c>
      <c r="AG114" s="117"/>
      <c r="AH114" s="117"/>
      <c r="AI114" s="117"/>
      <c r="AJ114" s="117"/>
      <c r="AK114" s="117">
        <v>0</v>
      </c>
      <c r="AL114" s="117"/>
      <c r="AM114" s="117"/>
      <c r="AN114" s="117"/>
      <c r="AO114" s="117"/>
      <c r="AP114" s="117">
        <v>0</v>
      </c>
      <c r="AQ114" s="117"/>
      <c r="AR114" s="117"/>
      <c r="AS114" s="117"/>
      <c r="AT114" s="117"/>
      <c r="AU114" s="117">
        <v>0</v>
      </c>
      <c r="AV114" s="117"/>
      <c r="AW114" s="117"/>
      <c r="AX114" s="117"/>
      <c r="AY114" s="117"/>
      <c r="AZ114" s="117">
        <v>0</v>
      </c>
      <c r="BA114" s="117"/>
      <c r="BB114" s="117"/>
      <c r="BC114" s="117"/>
      <c r="BD114" s="117"/>
      <c r="BE114" s="117">
        <v>0</v>
      </c>
      <c r="BF114" s="117"/>
      <c r="BG114" s="117"/>
      <c r="BH114" s="117"/>
      <c r="BI114" s="117"/>
      <c r="BJ114" s="117">
        <v>470200</v>
      </c>
      <c r="BK114" s="117"/>
      <c r="BL114" s="117"/>
      <c r="BM114" s="117"/>
      <c r="BN114" s="117"/>
      <c r="BO114" s="117">
        <v>0</v>
      </c>
      <c r="BP114" s="117"/>
      <c r="BQ114" s="117"/>
      <c r="BR114" s="117"/>
      <c r="BS114" s="117"/>
      <c r="BT114" s="117">
        <v>470200</v>
      </c>
      <c r="BU114" s="117"/>
      <c r="BV114" s="117"/>
      <c r="BW114" s="117"/>
      <c r="BX114" s="117"/>
    </row>
    <row r="115" spans="1:76" s="99" customFormat="1" ht="45" customHeight="1">
      <c r="A115" s="89">
        <v>0</v>
      </c>
      <c r="B115" s="90"/>
      <c r="C115" s="90"/>
      <c r="D115" s="114" t="s">
        <v>189</v>
      </c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4"/>
      <c r="Q115" s="27" t="s">
        <v>185</v>
      </c>
      <c r="R115" s="27"/>
      <c r="S115" s="27"/>
      <c r="T115" s="27"/>
      <c r="U115" s="27"/>
      <c r="V115" s="114" t="s">
        <v>188</v>
      </c>
      <c r="W115" s="93"/>
      <c r="X115" s="93"/>
      <c r="Y115" s="93"/>
      <c r="Z115" s="93"/>
      <c r="AA115" s="93"/>
      <c r="AB115" s="93"/>
      <c r="AC115" s="93"/>
      <c r="AD115" s="93"/>
      <c r="AE115" s="94"/>
      <c r="AF115" s="117">
        <v>0</v>
      </c>
      <c r="AG115" s="117"/>
      <c r="AH115" s="117"/>
      <c r="AI115" s="117"/>
      <c r="AJ115" s="117"/>
      <c r="AK115" s="117">
        <v>0</v>
      </c>
      <c r="AL115" s="117"/>
      <c r="AM115" s="117"/>
      <c r="AN115" s="117"/>
      <c r="AO115" s="117"/>
      <c r="AP115" s="117">
        <v>0</v>
      </c>
      <c r="AQ115" s="117"/>
      <c r="AR115" s="117"/>
      <c r="AS115" s="117"/>
      <c r="AT115" s="117"/>
      <c r="AU115" s="117">
        <v>0</v>
      </c>
      <c r="AV115" s="117"/>
      <c r="AW115" s="117"/>
      <c r="AX115" s="117"/>
      <c r="AY115" s="117"/>
      <c r="AZ115" s="117">
        <v>0</v>
      </c>
      <c r="BA115" s="117"/>
      <c r="BB115" s="117"/>
      <c r="BC115" s="117"/>
      <c r="BD115" s="117"/>
      <c r="BE115" s="117">
        <v>0</v>
      </c>
      <c r="BF115" s="117"/>
      <c r="BG115" s="117"/>
      <c r="BH115" s="117"/>
      <c r="BI115" s="117"/>
      <c r="BJ115" s="117">
        <v>500000</v>
      </c>
      <c r="BK115" s="117"/>
      <c r="BL115" s="117"/>
      <c r="BM115" s="117"/>
      <c r="BN115" s="117"/>
      <c r="BO115" s="117">
        <v>0</v>
      </c>
      <c r="BP115" s="117"/>
      <c r="BQ115" s="117"/>
      <c r="BR115" s="117"/>
      <c r="BS115" s="117"/>
      <c r="BT115" s="117">
        <v>500000</v>
      </c>
      <c r="BU115" s="117"/>
      <c r="BV115" s="117"/>
      <c r="BW115" s="117"/>
      <c r="BX115" s="117"/>
    </row>
    <row r="116" spans="1:76" s="6" customFormat="1" ht="15" customHeight="1">
      <c r="A116" s="86">
        <v>0</v>
      </c>
      <c r="B116" s="87"/>
      <c r="C116" s="87"/>
      <c r="D116" s="113" t="s">
        <v>190</v>
      </c>
      <c r="E116" s="101"/>
      <c r="F116" s="101"/>
      <c r="G116" s="101"/>
      <c r="H116" s="101"/>
      <c r="I116" s="101"/>
      <c r="J116" s="101"/>
      <c r="K116" s="101"/>
      <c r="L116" s="101"/>
      <c r="M116" s="101"/>
      <c r="N116" s="101"/>
      <c r="O116" s="101"/>
      <c r="P116" s="102"/>
      <c r="Q116" s="111"/>
      <c r="R116" s="111"/>
      <c r="S116" s="111"/>
      <c r="T116" s="111"/>
      <c r="U116" s="111"/>
      <c r="V116" s="113"/>
      <c r="W116" s="101"/>
      <c r="X116" s="101"/>
      <c r="Y116" s="101"/>
      <c r="Z116" s="101"/>
      <c r="AA116" s="101"/>
      <c r="AB116" s="101"/>
      <c r="AC116" s="101"/>
      <c r="AD116" s="101"/>
      <c r="AE116" s="102"/>
      <c r="AF116" s="112"/>
      <c r="AG116" s="112"/>
      <c r="AH116" s="112"/>
      <c r="AI116" s="112"/>
      <c r="AJ116" s="112"/>
      <c r="AK116" s="112"/>
      <c r="AL116" s="112"/>
      <c r="AM116" s="112"/>
      <c r="AN116" s="112"/>
      <c r="AO116" s="112"/>
      <c r="AP116" s="112"/>
      <c r="AQ116" s="112"/>
      <c r="AR116" s="112"/>
      <c r="AS116" s="112"/>
      <c r="AT116" s="112"/>
      <c r="AU116" s="112"/>
      <c r="AV116" s="112"/>
      <c r="AW116" s="112"/>
      <c r="AX116" s="112"/>
      <c r="AY116" s="112"/>
      <c r="AZ116" s="112"/>
      <c r="BA116" s="112"/>
      <c r="BB116" s="112"/>
      <c r="BC116" s="112"/>
      <c r="BD116" s="112"/>
      <c r="BE116" s="112"/>
      <c r="BF116" s="112"/>
      <c r="BG116" s="112"/>
      <c r="BH116" s="112"/>
      <c r="BI116" s="112"/>
      <c r="BJ116" s="112"/>
      <c r="BK116" s="112"/>
      <c r="BL116" s="112"/>
      <c r="BM116" s="112"/>
      <c r="BN116" s="112"/>
      <c r="BO116" s="112"/>
      <c r="BP116" s="112"/>
      <c r="BQ116" s="112"/>
      <c r="BR116" s="112"/>
      <c r="BS116" s="112"/>
      <c r="BT116" s="112"/>
      <c r="BU116" s="112"/>
      <c r="BV116" s="112"/>
      <c r="BW116" s="112"/>
      <c r="BX116" s="112"/>
    </row>
    <row r="117" spans="1:76" s="99" customFormat="1" ht="36" customHeight="1">
      <c r="A117" s="89">
        <v>0</v>
      </c>
      <c r="B117" s="90"/>
      <c r="C117" s="90"/>
      <c r="D117" s="114" t="s">
        <v>191</v>
      </c>
      <c r="E117" s="93"/>
      <c r="F117" s="93"/>
      <c r="G117" s="93"/>
      <c r="H117" s="93"/>
      <c r="I117" s="93"/>
      <c r="J117" s="93"/>
      <c r="K117" s="93"/>
      <c r="L117" s="93"/>
      <c r="M117" s="93"/>
      <c r="N117" s="93"/>
      <c r="O117" s="93"/>
      <c r="P117" s="94"/>
      <c r="Q117" s="27" t="s">
        <v>182</v>
      </c>
      <c r="R117" s="27"/>
      <c r="S117" s="27"/>
      <c r="T117" s="27"/>
      <c r="U117" s="27"/>
      <c r="V117" s="114" t="s">
        <v>192</v>
      </c>
      <c r="W117" s="93"/>
      <c r="X117" s="93"/>
      <c r="Y117" s="93"/>
      <c r="Z117" s="93"/>
      <c r="AA117" s="93"/>
      <c r="AB117" s="93"/>
      <c r="AC117" s="93"/>
      <c r="AD117" s="93"/>
      <c r="AE117" s="94"/>
      <c r="AF117" s="117">
        <v>8199</v>
      </c>
      <c r="AG117" s="117"/>
      <c r="AH117" s="117"/>
      <c r="AI117" s="117"/>
      <c r="AJ117" s="117"/>
      <c r="AK117" s="117">
        <v>0</v>
      </c>
      <c r="AL117" s="117"/>
      <c r="AM117" s="117"/>
      <c r="AN117" s="117"/>
      <c r="AO117" s="117"/>
      <c r="AP117" s="117">
        <v>8199</v>
      </c>
      <c r="AQ117" s="117"/>
      <c r="AR117" s="117"/>
      <c r="AS117" s="117"/>
      <c r="AT117" s="117"/>
      <c r="AU117" s="117">
        <v>8500</v>
      </c>
      <c r="AV117" s="117"/>
      <c r="AW117" s="117"/>
      <c r="AX117" s="117"/>
      <c r="AY117" s="117"/>
      <c r="AZ117" s="117">
        <v>0</v>
      </c>
      <c r="BA117" s="117"/>
      <c r="BB117" s="117"/>
      <c r="BC117" s="117"/>
      <c r="BD117" s="117"/>
      <c r="BE117" s="117">
        <v>8500</v>
      </c>
      <c r="BF117" s="117"/>
      <c r="BG117" s="117"/>
      <c r="BH117" s="117"/>
      <c r="BI117" s="117"/>
      <c r="BJ117" s="117">
        <v>8500</v>
      </c>
      <c r="BK117" s="117"/>
      <c r="BL117" s="117"/>
      <c r="BM117" s="117"/>
      <c r="BN117" s="117"/>
      <c r="BO117" s="117">
        <v>0</v>
      </c>
      <c r="BP117" s="117"/>
      <c r="BQ117" s="117"/>
      <c r="BR117" s="117"/>
      <c r="BS117" s="117"/>
      <c r="BT117" s="117">
        <v>8500</v>
      </c>
      <c r="BU117" s="117"/>
      <c r="BV117" s="117"/>
      <c r="BW117" s="117"/>
      <c r="BX117" s="117"/>
    </row>
    <row r="118" spans="1:76" s="99" customFormat="1" ht="38.25" customHeight="1">
      <c r="A118" s="89">
        <v>0</v>
      </c>
      <c r="B118" s="90"/>
      <c r="C118" s="90"/>
      <c r="D118" s="114" t="s">
        <v>193</v>
      </c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4"/>
      <c r="Q118" s="27" t="s">
        <v>182</v>
      </c>
      <c r="R118" s="27"/>
      <c r="S118" s="27"/>
      <c r="T118" s="27"/>
      <c r="U118" s="27"/>
      <c r="V118" s="114" t="s">
        <v>192</v>
      </c>
      <c r="W118" s="93"/>
      <c r="X118" s="93"/>
      <c r="Y118" s="93"/>
      <c r="Z118" s="93"/>
      <c r="AA118" s="93"/>
      <c r="AB118" s="93"/>
      <c r="AC118" s="93"/>
      <c r="AD118" s="93"/>
      <c r="AE118" s="94"/>
      <c r="AF118" s="117">
        <v>16975</v>
      </c>
      <c r="AG118" s="117"/>
      <c r="AH118" s="117"/>
      <c r="AI118" s="117"/>
      <c r="AJ118" s="117"/>
      <c r="AK118" s="117">
        <v>0</v>
      </c>
      <c r="AL118" s="117"/>
      <c r="AM118" s="117"/>
      <c r="AN118" s="117"/>
      <c r="AO118" s="117"/>
      <c r="AP118" s="117">
        <v>16975</v>
      </c>
      <c r="AQ118" s="117"/>
      <c r="AR118" s="117"/>
      <c r="AS118" s="117"/>
      <c r="AT118" s="117"/>
      <c r="AU118" s="117">
        <v>15000</v>
      </c>
      <c r="AV118" s="117"/>
      <c r="AW118" s="117"/>
      <c r="AX118" s="117"/>
      <c r="AY118" s="117"/>
      <c r="AZ118" s="117">
        <v>0</v>
      </c>
      <c r="BA118" s="117"/>
      <c r="BB118" s="117"/>
      <c r="BC118" s="117"/>
      <c r="BD118" s="117"/>
      <c r="BE118" s="117">
        <v>15000</v>
      </c>
      <c r="BF118" s="117"/>
      <c r="BG118" s="117"/>
      <c r="BH118" s="117"/>
      <c r="BI118" s="117"/>
      <c r="BJ118" s="117">
        <v>15000</v>
      </c>
      <c r="BK118" s="117"/>
      <c r="BL118" s="117"/>
      <c r="BM118" s="117"/>
      <c r="BN118" s="117"/>
      <c r="BO118" s="117">
        <v>0</v>
      </c>
      <c r="BP118" s="117"/>
      <c r="BQ118" s="117"/>
      <c r="BR118" s="117"/>
      <c r="BS118" s="117"/>
      <c r="BT118" s="117">
        <v>15000</v>
      </c>
      <c r="BU118" s="117"/>
      <c r="BV118" s="117"/>
      <c r="BW118" s="117"/>
      <c r="BX118" s="117"/>
    </row>
    <row r="119" spans="1:76" s="99" customFormat="1" ht="52.5" customHeight="1">
      <c r="A119" s="89">
        <v>0</v>
      </c>
      <c r="B119" s="90"/>
      <c r="C119" s="90"/>
      <c r="D119" s="114" t="s">
        <v>194</v>
      </c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4"/>
      <c r="Q119" s="27" t="s">
        <v>195</v>
      </c>
      <c r="R119" s="27"/>
      <c r="S119" s="27"/>
      <c r="T119" s="27"/>
      <c r="U119" s="27"/>
      <c r="V119" s="114" t="s">
        <v>196</v>
      </c>
      <c r="W119" s="93"/>
      <c r="X119" s="93"/>
      <c r="Y119" s="93"/>
      <c r="Z119" s="93"/>
      <c r="AA119" s="93"/>
      <c r="AB119" s="93"/>
      <c r="AC119" s="93"/>
      <c r="AD119" s="93"/>
      <c r="AE119" s="94"/>
      <c r="AF119" s="117">
        <v>0</v>
      </c>
      <c r="AG119" s="117"/>
      <c r="AH119" s="117"/>
      <c r="AI119" s="117"/>
      <c r="AJ119" s="117"/>
      <c r="AK119" s="117">
        <v>0</v>
      </c>
      <c r="AL119" s="117"/>
      <c r="AM119" s="117"/>
      <c r="AN119" s="117"/>
      <c r="AO119" s="117"/>
      <c r="AP119" s="117">
        <v>0</v>
      </c>
      <c r="AQ119" s="117"/>
      <c r="AR119" s="117"/>
      <c r="AS119" s="117"/>
      <c r="AT119" s="117"/>
      <c r="AU119" s="117">
        <v>0</v>
      </c>
      <c r="AV119" s="117"/>
      <c r="AW119" s="117"/>
      <c r="AX119" s="117"/>
      <c r="AY119" s="117"/>
      <c r="AZ119" s="117">
        <v>0</v>
      </c>
      <c r="BA119" s="117"/>
      <c r="BB119" s="117"/>
      <c r="BC119" s="117"/>
      <c r="BD119" s="117"/>
      <c r="BE119" s="117">
        <v>0</v>
      </c>
      <c r="BF119" s="117"/>
      <c r="BG119" s="117"/>
      <c r="BH119" s="117"/>
      <c r="BI119" s="117"/>
      <c r="BJ119" s="117">
        <v>106621</v>
      </c>
      <c r="BK119" s="117"/>
      <c r="BL119" s="117"/>
      <c r="BM119" s="117"/>
      <c r="BN119" s="117"/>
      <c r="BO119" s="117">
        <v>0</v>
      </c>
      <c r="BP119" s="117"/>
      <c r="BQ119" s="117"/>
      <c r="BR119" s="117"/>
      <c r="BS119" s="117"/>
      <c r="BT119" s="117">
        <v>106621</v>
      </c>
      <c r="BU119" s="117"/>
      <c r="BV119" s="117"/>
      <c r="BW119" s="117"/>
      <c r="BX119" s="117"/>
    </row>
    <row r="120" spans="1:76" s="99" customFormat="1" ht="54" customHeight="1">
      <c r="A120" s="89">
        <v>0</v>
      </c>
      <c r="B120" s="90"/>
      <c r="C120" s="90"/>
      <c r="D120" s="114" t="s">
        <v>197</v>
      </c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4"/>
      <c r="Q120" s="27" t="s">
        <v>198</v>
      </c>
      <c r="R120" s="27"/>
      <c r="S120" s="27"/>
      <c r="T120" s="27"/>
      <c r="U120" s="27"/>
      <c r="V120" s="114" t="s">
        <v>199</v>
      </c>
      <c r="W120" s="93"/>
      <c r="X120" s="93"/>
      <c r="Y120" s="93"/>
      <c r="Z120" s="93"/>
      <c r="AA120" s="93"/>
      <c r="AB120" s="93"/>
      <c r="AC120" s="93"/>
      <c r="AD120" s="93"/>
      <c r="AE120" s="94"/>
      <c r="AF120" s="117">
        <v>0</v>
      </c>
      <c r="AG120" s="117"/>
      <c r="AH120" s="117"/>
      <c r="AI120" s="117"/>
      <c r="AJ120" s="117"/>
      <c r="AK120" s="117">
        <v>0</v>
      </c>
      <c r="AL120" s="117"/>
      <c r="AM120" s="117"/>
      <c r="AN120" s="117"/>
      <c r="AO120" s="117"/>
      <c r="AP120" s="117">
        <v>0</v>
      </c>
      <c r="AQ120" s="117"/>
      <c r="AR120" s="117"/>
      <c r="AS120" s="117"/>
      <c r="AT120" s="117"/>
      <c r="AU120" s="117">
        <v>16.760000000000002</v>
      </c>
      <c r="AV120" s="117"/>
      <c r="AW120" s="117"/>
      <c r="AX120" s="117"/>
      <c r="AY120" s="117"/>
      <c r="AZ120" s="117">
        <v>0</v>
      </c>
      <c r="BA120" s="117"/>
      <c r="BB120" s="117"/>
      <c r="BC120" s="117"/>
      <c r="BD120" s="117"/>
      <c r="BE120" s="117">
        <v>16.760000000000002</v>
      </c>
      <c r="BF120" s="117"/>
      <c r="BG120" s="117"/>
      <c r="BH120" s="117"/>
      <c r="BI120" s="117"/>
      <c r="BJ120" s="117">
        <v>16.760000000000002</v>
      </c>
      <c r="BK120" s="117"/>
      <c r="BL120" s="117"/>
      <c r="BM120" s="117"/>
      <c r="BN120" s="117"/>
      <c r="BO120" s="117">
        <v>0</v>
      </c>
      <c r="BP120" s="117"/>
      <c r="BQ120" s="117"/>
      <c r="BR120" s="117"/>
      <c r="BS120" s="117"/>
      <c r="BT120" s="117">
        <v>16.760000000000002</v>
      </c>
      <c r="BU120" s="117"/>
      <c r="BV120" s="117"/>
      <c r="BW120" s="117"/>
      <c r="BX120" s="117"/>
    </row>
    <row r="121" spans="1:76" s="99" customFormat="1" ht="53.25" customHeight="1">
      <c r="A121" s="89">
        <v>0</v>
      </c>
      <c r="B121" s="90"/>
      <c r="C121" s="90"/>
      <c r="D121" s="114" t="s">
        <v>200</v>
      </c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4"/>
      <c r="Q121" s="27" t="s">
        <v>182</v>
      </c>
      <c r="R121" s="27"/>
      <c r="S121" s="27"/>
      <c r="T121" s="27"/>
      <c r="U121" s="27"/>
      <c r="V121" s="114" t="s">
        <v>199</v>
      </c>
      <c r="W121" s="93"/>
      <c r="X121" s="93"/>
      <c r="Y121" s="93"/>
      <c r="Z121" s="93"/>
      <c r="AA121" s="93"/>
      <c r="AB121" s="93"/>
      <c r="AC121" s="93"/>
      <c r="AD121" s="93"/>
      <c r="AE121" s="94"/>
      <c r="AF121" s="117">
        <v>0</v>
      </c>
      <c r="AG121" s="117"/>
      <c r="AH121" s="117"/>
      <c r="AI121" s="117"/>
      <c r="AJ121" s="117"/>
      <c r="AK121" s="117">
        <v>0</v>
      </c>
      <c r="AL121" s="117"/>
      <c r="AM121" s="117"/>
      <c r="AN121" s="117"/>
      <c r="AO121" s="117"/>
      <c r="AP121" s="117">
        <v>0</v>
      </c>
      <c r="AQ121" s="117"/>
      <c r="AR121" s="117"/>
      <c r="AS121" s="117"/>
      <c r="AT121" s="117"/>
      <c r="AU121" s="117">
        <v>0</v>
      </c>
      <c r="AV121" s="117"/>
      <c r="AW121" s="117"/>
      <c r="AX121" s="117"/>
      <c r="AY121" s="117"/>
      <c r="AZ121" s="117">
        <v>0</v>
      </c>
      <c r="BA121" s="117"/>
      <c r="BB121" s="117"/>
      <c r="BC121" s="117"/>
      <c r="BD121" s="117"/>
      <c r="BE121" s="117">
        <v>0</v>
      </c>
      <c r="BF121" s="117"/>
      <c r="BG121" s="117"/>
      <c r="BH121" s="117"/>
      <c r="BI121" s="117"/>
      <c r="BJ121" s="117">
        <v>1</v>
      </c>
      <c r="BK121" s="117"/>
      <c r="BL121" s="117"/>
      <c r="BM121" s="117"/>
      <c r="BN121" s="117"/>
      <c r="BO121" s="117">
        <v>0</v>
      </c>
      <c r="BP121" s="117"/>
      <c r="BQ121" s="117"/>
      <c r="BR121" s="117"/>
      <c r="BS121" s="117"/>
      <c r="BT121" s="117">
        <v>1</v>
      </c>
      <c r="BU121" s="117"/>
      <c r="BV121" s="117"/>
      <c r="BW121" s="117"/>
      <c r="BX121" s="117"/>
    </row>
    <row r="122" spans="1:76" s="6" customFormat="1" ht="15" customHeight="1">
      <c r="A122" s="86">
        <v>0</v>
      </c>
      <c r="B122" s="87"/>
      <c r="C122" s="87"/>
      <c r="D122" s="113" t="s">
        <v>201</v>
      </c>
      <c r="E122" s="101"/>
      <c r="F122" s="101"/>
      <c r="G122" s="101"/>
      <c r="H122" s="101"/>
      <c r="I122" s="101"/>
      <c r="J122" s="101"/>
      <c r="K122" s="101"/>
      <c r="L122" s="101"/>
      <c r="M122" s="101"/>
      <c r="N122" s="101"/>
      <c r="O122" s="101"/>
      <c r="P122" s="102"/>
      <c r="Q122" s="111"/>
      <c r="R122" s="111"/>
      <c r="S122" s="111"/>
      <c r="T122" s="111"/>
      <c r="U122" s="111"/>
      <c r="V122" s="113"/>
      <c r="W122" s="101"/>
      <c r="X122" s="101"/>
      <c r="Y122" s="101"/>
      <c r="Z122" s="101"/>
      <c r="AA122" s="101"/>
      <c r="AB122" s="101"/>
      <c r="AC122" s="101"/>
      <c r="AD122" s="101"/>
      <c r="AE122" s="102"/>
      <c r="AF122" s="112"/>
      <c r="AG122" s="112"/>
      <c r="AH122" s="112"/>
      <c r="AI122" s="112"/>
      <c r="AJ122" s="112"/>
      <c r="AK122" s="112"/>
      <c r="AL122" s="112"/>
      <c r="AM122" s="112"/>
      <c r="AN122" s="112"/>
      <c r="AO122" s="112"/>
      <c r="AP122" s="112"/>
      <c r="AQ122" s="112"/>
      <c r="AR122" s="112"/>
      <c r="AS122" s="112"/>
      <c r="AT122" s="112"/>
      <c r="AU122" s="112"/>
      <c r="AV122" s="112"/>
      <c r="AW122" s="112"/>
      <c r="AX122" s="112"/>
      <c r="AY122" s="112"/>
      <c r="AZ122" s="112"/>
      <c r="BA122" s="112"/>
      <c r="BB122" s="112"/>
      <c r="BC122" s="112"/>
      <c r="BD122" s="112"/>
      <c r="BE122" s="112"/>
      <c r="BF122" s="112"/>
      <c r="BG122" s="112"/>
      <c r="BH122" s="112"/>
      <c r="BI122" s="112"/>
      <c r="BJ122" s="112"/>
      <c r="BK122" s="112"/>
      <c r="BL122" s="112"/>
      <c r="BM122" s="112"/>
      <c r="BN122" s="112"/>
      <c r="BO122" s="112"/>
      <c r="BP122" s="112"/>
      <c r="BQ122" s="112"/>
      <c r="BR122" s="112"/>
      <c r="BS122" s="112"/>
      <c r="BT122" s="112"/>
      <c r="BU122" s="112"/>
      <c r="BV122" s="112"/>
      <c r="BW122" s="112"/>
      <c r="BX122" s="112"/>
    </row>
    <row r="123" spans="1:76" s="99" customFormat="1" ht="71.25" customHeight="1">
      <c r="A123" s="89">
        <v>0</v>
      </c>
      <c r="B123" s="90"/>
      <c r="C123" s="90"/>
      <c r="D123" s="114" t="s">
        <v>202</v>
      </c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4"/>
      <c r="Q123" s="27" t="s">
        <v>182</v>
      </c>
      <c r="R123" s="27"/>
      <c r="S123" s="27"/>
      <c r="T123" s="27"/>
      <c r="U123" s="27"/>
      <c r="V123" s="114" t="s">
        <v>203</v>
      </c>
      <c r="W123" s="93"/>
      <c r="X123" s="93"/>
      <c r="Y123" s="93"/>
      <c r="Z123" s="93"/>
      <c r="AA123" s="93"/>
      <c r="AB123" s="93"/>
      <c r="AC123" s="93"/>
      <c r="AD123" s="93"/>
      <c r="AE123" s="94"/>
      <c r="AF123" s="117">
        <v>4244</v>
      </c>
      <c r="AG123" s="117"/>
      <c r="AH123" s="117"/>
      <c r="AI123" s="117"/>
      <c r="AJ123" s="117"/>
      <c r="AK123" s="117">
        <v>0</v>
      </c>
      <c r="AL123" s="117"/>
      <c r="AM123" s="117"/>
      <c r="AN123" s="117"/>
      <c r="AO123" s="117"/>
      <c r="AP123" s="117">
        <v>4244</v>
      </c>
      <c r="AQ123" s="117"/>
      <c r="AR123" s="117"/>
      <c r="AS123" s="117"/>
      <c r="AT123" s="117"/>
      <c r="AU123" s="117">
        <v>3750</v>
      </c>
      <c r="AV123" s="117"/>
      <c r="AW123" s="117"/>
      <c r="AX123" s="117"/>
      <c r="AY123" s="117"/>
      <c r="AZ123" s="117">
        <v>0</v>
      </c>
      <c r="BA123" s="117"/>
      <c r="BB123" s="117"/>
      <c r="BC123" s="117"/>
      <c r="BD123" s="117"/>
      <c r="BE123" s="117">
        <v>3750</v>
      </c>
      <c r="BF123" s="117"/>
      <c r="BG123" s="117"/>
      <c r="BH123" s="117"/>
      <c r="BI123" s="117"/>
      <c r="BJ123" s="117">
        <v>3750</v>
      </c>
      <c r="BK123" s="117"/>
      <c r="BL123" s="117"/>
      <c r="BM123" s="117"/>
      <c r="BN123" s="117"/>
      <c r="BO123" s="117">
        <v>0</v>
      </c>
      <c r="BP123" s="117"/>
      <c r="BQ123" s="117"/>
      <c r="BR123" s="117"/>
      <c r="BS123" s="117"/>
      <c r="BT123" s="117">
        <v>3750</v>
      </c>
      <c r="BU123" s="117"/>
      <c r="BV123" s="117"/>
      <c r="BW123" s="117"/>
      <c r="BX123" s="117"/>
    </row>
    <row r="124" spans="1:76" s="99" customFormat="1" ht="45" customHeight="1">
      <c r="A124" s="89">
        <v>0</v>
      </c>
      <c r="B124" s="90"/>
      <c r="C124" s="90"/>
      <c r="D124" s="114" t="s">
        <v>204</v>
      </c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4"/>
      <c r="Q124" s="27" t="s">
        <v>182</v>
      </c>
      <c r="R124" s="27"/>
      <c r="S124" s="27"/>
      <c r="T124" s="27"/>
      <c r="U124" s="27"/>
      <c r="V124" s="114" t="s">
        <v>205</v>
      </c>
      <c r="W124" s="93"/>
      <c r="X124" s="93"/>
      <c r="Y124" s="93"/>
      <c r="Z124" s="93"/>
      <c r="AA124" s="93"/>
      <c r="AB124" s="93"/>
      <c r="AC124" s="93"/>
      <c r="AD124" s="93"/>
      <c r="AE124" s="94"/>
      <c r="AF124" s="117">
        <v>2050</v>
      </c>
      <c r="AG124" s="117"/>
      <c r="AH124" s="117"/>
      <c r="AI124" s="117"/>
      <c r="AJ124" s="117"/>
      <c r="AK124" s="117">
        <v>0</v>
      </c>
      <c r="AL124" s="117"/>
      <c r="AM124" s="117"/>
      <c r="AN124" s="117"/>
      <c r="AO124" s="117"/>
      <c r="AP124" s="117">
        <v>2050</v>
      </c>
      <c r="AQ124" s="117"/>
      <c r="AR124" s="117"/>
      <c r="AS124" s="117"/>
      <c r="AT124" s="117"/>
      <c r="AU124" s="117">
        <v>2125</v>
      </c>
      <c r="AV124" s="117"/>
      <c r="AW124" s="117"/>
      <c r="AX124" s="117"/>
      <c r="AY124" s="117"/>
      <c r="AZ124" s="117">
        <v>0</v>
      </c>
      <c r="BA124" s="117"/>
      <c r="BB124" s="117"/>
      <c r="BC124" s="117"/>
      <c r="BD124" s="117"/>
      <c r="BE124" s="117">
        <v>2125</v>
      </c>
      <c r="BF124" s="117"/>
      <c r="BG124" s="117"/>
      <c r="BH124" s="117"/>
      <c r="BI124" s="117"/>
      <c r="BJ124" s="117">
        <v>2125</v>
      </c>
      <c r="BK124" s="117"/>
      <c r="BL124" s="117"/>
      <c r="BM124" s="117"/>
      <c r="BN124" s="117"/>
      <c r="BO124" s="117">
        <v>0</v>
      </c>
      <c r="BP124" s="117"/>
      <c r="BQ124" s="117"/>
      <c r="BR124" s="117"/>
      <c r="BS124" s="117"/>
      <c r="BT124" s="117">
        <v>2125</v>
      </c>
      <c r="BU124" s="117"/>
      <c r="BV124" s="117"/>
      <c r="BW124" s="117"/>
      <c r="BX124" s="117"/>
    </row>
    <row r="125" spans="1:76" s="99" customFormat="1" ht="45" customHeight="1">
      <c r="A125" s="89">
        <v>0</v>
      </c>
      <c r="B125" s="90"/>
      <c r="C125" s="90"/>
      <c r="D125" s="114" t="s">
        <v>206</v>
      </c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4"/>
      <c r="Q125" s="27" t="s">
        <v>185</v>
      </c>
      <c r="R125" s="27"/>
      <c r="S125" s="27"/>
      <c r="T125" s="27"/>
      <c r="U125" s="27"/>
      <c r="V125" s="114" t="s">
        <v>207</v>
      </c>
      <c r="W125" s="93"/>
      <c r="X125" s="93"/>
      <c r="Y125" s="93"/>
      <c r="Z125" s="93"/>
      <c r="AA125" s="93"/>
      <c r="AB125" s="93"/>
      <c r="AC125" s="93"/>
      <c r="AD125" s="93"/>
      <c r="AE125" s="94"/>
      <c r="AF125" s="117">
        <v>0</v>
      </c>
      <c r="AG125" s="117"/>
      <c r="AH125" s="117"/>
      <c r="AI125" s="117"/>
      <c r="AJ125" s="117"/>
      <c r="AK125" s="117">
        <v>0</v>
      </c>
      <c r="AL125" s="117"/>
      <c r="AM125" s="117"/>
      <c r="AN125" s="117"/>
      <c r="AO125" s="117"/>
      <c r="AP125" s="117">
        <v>0</v>
      </c>
      <c r="AQ125" s="117"/>
      <c r="AR125" s="117"/>
      <c r="AS125" s="117"/>
      <c r="AT125" s="117"/>
      <c r="AU125" s="117">
        <v>0</v>
      </c>
      <c r="AV125" s="117"/>
      <c r="AW125" s="117"/>
      <c r="AX125" s="117"/>
      <c r="AY125" s="117"/>
      <c r="AZ125" s="117">
        <v>0</v>
      </c>
      <c r="BA125" s="117"/>
      <c r="BB125" s="117"/>
      <c r="BC125" s="117"/>
      <c r="BD125" s="117"/>
      <c r="BE125" s="117">
        <v>0</v>
      </c>
      <c r="BF125" s="117"/>
      <c r="BG125" s="117"/>
      <c r="BH125" s="117"/>
      <c r="BI125" s="117"/>
      <c r="BJ125" s="117">
        <v>4.41</v>
      </c>
      <c r="BK125" s="117"/>
      <c r="BL125" s="117"/>
      <c r="BM125" s="117"/>
      <c r="BN125" s="117"/>
      <c r="BO125" s="117">
        <v>0</v>
      </c>
      <c r="BP125" s="117"/>
      <c r="BQ125" s="117"/>
      <c r="BR125" s="117"/>
      <c r="BS125" s="117"/>
      <c r="BT125" s="117">
        <v>4.41</v>
      </c>
      <c r="BU125" s="117"/>
      <c r="BV125" s="117"/>
      <c r="BW125" s="117"/>
      <c r="BX125" s="117"/>
    </row>
    <row r="126" spans="1:76" s="99" customFormat="1" ht="60" customHeight="1">
      <c r="A126" s="89">
        <v>0</v>
      </c>
      <c r="B126" s="90"/>
      <c r="C126" s="90"/>
      <c r="D126" s="114" t="s">
        <v>208</v>
      </c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4"/>
      <c r="Q126" s="27" t="s">
        <v>185</v>
      </c>
      <c r="R126" s="27"/>
      <c r="S126" s="27"/>
      <c r="T126" s="27"/>
      <c r="U126" s="27"/>
      <c r="V126" s="114" t="s">
        <v>209</v>
      </c>
      <c r="W126" s="93"/>
      <c r="X126" s="93"/>
      <c r="Y126" s="93"/>
      <c r="Z126" s="93"/>
      <c r="AA126" s="93"/>
      <c r="AB126" s="93"/>
      <c r="AC126" s="93"/>
      <c r="AD126" s="93"/>
      <c r="AE126" s="94"/>
      <c r="AF126" s="117">
        <v>0</v>
      </c>
      <c r="AG126" s="117"/>
      <c r="AH126" s="117"/>
      <c r="AI126" s="117"/>
      <c r="AJ126" s="117"/>
      <c r="AK126" s="117">
        <v>0</v>
      </c>
      <c r="AL126" s="117"/>
      <c r="AM126" s="117"/>
      <c r="AN126" s="117"/>
      <c r="AO126" s="117"/>
      <c r="AP126" s="117">
        <v>0</v>
      </c>
      <c r="AQ126" s="117"/>
      <c r="AR126" s="117"/>
      <c r="AS126" s="117"/>
      <c r="AT126" s="117"/>
      <c r="AU126" s="117">
        <v>25298</v>
      </c>
      <c r="AV126" s="117"/>
      <c r="AW126" s="117"/>
      <c r="AX126" s="117"/>
      <c r="AY126" s="117"/>
      <c r="AZ126" s="117">
        <v>0</v>
      </c>
      <c r="BA126" s="117"/>
      <c r="BB126" s="117"/>
      <c r="BC126" s="117"/>
      <c r="BD126" s="117"/>
      <c r="BE126" s="117">
        <v>25298</v>
      </c>
      <c r="BF126" s="117"/>
      <c r="BG126" s="117"/>
      <c r="BH126" s="117"/>
      <c r="BI126" s="117"/>
      <c r="BJ126" s="117">
        <v>54358</v>
      </c>
      <c r="BK126" s="117"/>
      <c r="BL126" s="117"/>
      <c r="BM126" s="117"/>
      <c r="BN126" s="117"/>
      <c r="BO126" s="117">
        <v>0</v>
      </c>
      <c r="BP126" s="117"/>
      <c r="BQ126" s="117"/>
      <c r="BR126" s="117"/>
      <c r="BS126" s="117"/>
      <c r="BT126" s="117">
        <v>54358</v>
      </c>
      <c r="BU126" s="117"/>
      <c r="BV126" s="117"/>
      <c r="BW126" s="117"/>
      <c r="BX126" s="117"/>
    </row>
    <row r="127" spans="1:76" s="99" customFormat="1" ht="45" customHeight="1">
      <c r="A127" s="89">
        <v>0</v>
      </c>
      <c r="B127" s="90"/>
      <c r="C127" s="90"/>
      <c r="D127" s="114" t="s">
        <v>210</v>
      </c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  <c r="P127" s="94"/>
      <c r="Q127" s="27" t="s">
        <v>185</v>
      </c>
      <c r="R127" s="27"/>
      <c r="S127" s="27"/>
      <c r="T127" s="27"/>
      <c r="U127" s="27"/>
      <c r="V127" s="114" t="s">
        <v>211</v>
      </c>
      <c r="W127" s="93"/>
      <c r="X127" s="93"/>
      <c r="Y127" s="93"/>
      <c r="Z127" s="93"/>
      <c r="AA127" s="93"/>
      <c r="AB127" s="93"/>
      <c r="AC127" s="93"/>
      <c r="AD127" s="93"/>
      <c r="AE127" s="94"/>
      <c r="AF127" s="117">
        <v>0</v>
      </c>
      <c r="AG127" s="117"/>
      <c r="AH127" s="117"/>
      <c r="AI127" s="117"/>
      <c r="AJ127" s="117"/>
      <c r="AK127" s="117">
        <v>0</v>
      </c>
      <c r="AL127" s="117"/>
      <c r="AM127" s="117"/>
      <c r="AN127" s="117"/>
      <c r="AO127" s="117"/>
      <c r="AP127" s="117">
        <v>0</v>
      </c>
      <c r="AQ127" s="117"/>
      <c r="AR127" s="117"/>
      <c r="AS127" s="117"/>
      <c r="AT127" s="117"/>
      <c r="AU127" s="117">
        <v>0</v>
      </c>
      <c r="AV127" s="117"/>
      <c r="AW127" s="117"/>
      <c r="AX127" s="117"/>
      <c r="AY127" s="117"/>
      <c r="AZ127" s="117">
        <v>0</v>
      </c>
      <c r="BA127" s="117"/>
      <c r="BB127" s="117"/>
      <c r="BC127" s="117"/>
      <c r="BD127" s="117"/>
      <c r="BE127" s="117">
        <v>0</v>
      </c>
      <c r="BF127" s="117"/>
      <c r="BG127" s="117"/>
      <c r="BH127" s="117"/>
      <c r="BI127" s="117"/>
      <c r="BJ127" s="117">
        <v>500000</v>
      </c>
      <c r="BK127" s="117"/>
      <c r="BL127" s="117"/>
      <c r="BM127" s="117"/>
      <c r="BN127" s="117"/>
      <c r="BO127" s="117">
        <v>0</v>
      </c>
      <c r="BP127" s="117"/>
      <c r="BQ127" s="117"/>
      <c r="BR127" s="117"/>
      <c r="BS127" s="117"/>
      <c r="BT127" s="117">
        <v>500000</v>
      </c>
      <c r="BU127" s="117"/>
      <c r="BV127" s="117"/>
      <c r="BW127" s="117"/>
      <c r="BX127" s="117"/>
    </row>
    <row r="128" spans="1:76" s="6" customFormat="1" ht="15" customHeight="1">
      <c r="A128" s="86">
        <v>0</v>
      </c>
      <c r="B128" s="87"/>
      <c r="C128" s="87"/>
      <c r="D128" s="113" t="s">
        <v>212</v>
      </c>
      <c r="E128" s="101"/>
      <c r="F128" s="101"/>
      <c r="G128" s="101"/>
      <c r="H128" s="101"/>
      <c r="I128" s="101"/>
      <c r="J128" s="101"/>
      <c r="K128" s="101"/>
      <c r="L128" s="101"/>
      <c r="M128" s="101"/>
      <c r="N128" s="101"/>
      <c r="O128" s="101"/>
      <c r="P128" s="102"/>
      <c r="Q128" s="111"/>
      <c r="R128" s="111"/>
      <c r="S128" s="111"/>
      <c r="T128" s="111"/>
      <c r="U128" s="111"/>
      <c r="V128" s="113"/>
      <c r="W128" s="101"/>
      <c r="X128" s="101"/>
      <c r="Y128" s="101"/>
      <c r="Z128" s="101"/>
      <c r="AA128" s="101"/>
      <c r="AB128" s="101"/>
      <c r="AC128" s="101"/>
      <c r="AD128" s="101"/>
      <c r="AE128" s="102"/>
      <c r="AF128" s="112"/>
      <c r="AG128" s="112"/>
      <c r="AH128" s="112"/>
      <c r="AI128" s="112"/>
      <c r="AJ128" s="112"/>
      <c r="AK128" s="112"/>
      <c r="AL128" s="112"/>
      <c r="AM128" s="112"/>
      <c r="AN128" s="112"/>
      <c r="AO128" s="112"/>
      <c r="AP128" s="112"/>
      <c r="AQ128" s="112"/>
      <c r="AR128" s="112"/>
      <c r="AS128" s="112"/>
      <c r="AT128" s="112"/>
      <c r="AU128" s="112"/>
      <c r="AV128" s="112"/>
      <c r="AW128" s="112"/>
      <c r="AX128" s="112"/>
      <c r="AY128" s="112"/>
      <c r="AZ128" s="112"/>
      <c r="BA128" s="112"/>
      <c r="BB128" s="112"/>
      <c r="BC128" s="112"/>
      <c r="BD128" s="112"/>
      <c r="BE128" s="112"/>
      <c r="BF128" s="112"/>
      <c r="BG128" s="112"/>
      <c r="BH128" s="112"/>
      <c r="BI128" s="112"/>
      <c r="BJ128" s="112"/>
      <c r="BK128" s="112"/>
      <c r="BL128" s="112"/>
      <c r="BM128" s="112"/>
      <c r="BN128" s="112"/>
      <c r="BO128" s="112"/>
      <c r="BP128" s="112"/>
      <c r="BQ128" s="112"/>
      <c r="BR128" s="112"/>
      <c r="BS128" s="112"/>
      <c r="BT128" s="112"/>
      <c r="BU128" s="112"/>
      <c r="BV128" s="112"/>
      <c r="BW128" s="112"/>
      <c r="BX128" s="112"/>
    </row>
    <row r="129" spans="1:79" s="99" customFormat="1" ht="28.5" customHeight="1">
      <c r="A129" s="89">
        <v>0</v>
      </c>
      <c r="B129" s="90"/>
      <c r="C129" s="90"/>
      <c r="D129" s="114" t="s">
        <v>213</v>
      </c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  <c r="P129" s="94"/>
      <c r="Q129" s="27" t="s">
        <v>214</v>
      </c>
      <c r="R129" s="27"/>
      <c r="S129" s="27"/>
      <c r="T129" s="27"/>
      <c r="U129" s="27"/>
      <c r="V129" s="114" t="s">
        <v>211</v>
      </c>
      <c r="W129" s="93"/>
      <c r="X129" s="93"/>
      <c r="Y129" s="93"/>
      <c r="Z129" s="93"/>
      <c r="AA129" s="93"/>
      <c r="AB129" s="93"/>
      <c r="AC129" s="93"/>
      <c r="AD129" s="93"/>
      <c r="AE129" s="94"/>
      <c r="AF129" s="117">
        <v>0</v>
      </c>
      <c r="AG129" s="117"/>
      <c r="AH129" s="117"/>
      <c r="AI129" s="117"/>
      <c r="AJ129" s="117"/>
      <c r="AK129" s="117">
        <v>0</v>
      </c>
      <c r="AL129" s="117"/>
      <c r="AM129" s="117"/>
      <c r="AN129" s="117"/>
      <c r="AO129" s="117"/>
      <c r="AP129" s="117">
        <v>0</v>
      </c>
      <c r="AQ129" s="117"/>
      <c r="AR129" s="117"/>
      <c r="AS129" s="117"/>
      <c r="AT129" s="117"/>
      <c r="AU129" s="117">
        <v>0</v>
      </c>
      <c r="AV129" s="117"/>
      <c r="AW129" s="117"/>
      <c r="AX129" s="117"/>
      <c r="AY129" s="117"/>
      <c r="AZ129" s="117">
        <v>0</v>
      </c>
      <c r="BA129" s="117"/>
      <c r="BB129" s="117"/>
      <c r="BC129" s="117"/>
      <c r="BD129" s="117"/>
      <c r="BE129" s="117">
        <v>0</v>
      </c>
      <c r="BF129" s="117"/>
      <c r="BG129" s="117"/>
      <c r="BH129" s="117"/>
      <c r="BI129" s="117"/>
      <c r="BJ129" s="117">
        <v>100</v>
      </c>
      <c r="BK129" s="117"/>
      <c r="BL129" s="117"/>
      <c r="BM129" s="117"/>
      <c r="BN129" s="117"/>
      <c r="BO129" s="117">
        <v>0</v>
      </c>
      <c r="BP129" s="117"/>
      <c r="BQ129" s="117"/>
      <c r="BR129" s="117"/>
      <c r="BS129" s="117"/>
      <c r="BT129" s="117">
        <v>100</v>
      </c>
      <c r="BU129" s="117"/>
      <c r="BV129" s="117"/>
      <c r="BW129" s="117"/>
      <c r="BX129" s="117"/>
    </row>
    <row r="131" spans="1:79" ht="14.25" customHeight="1">
      <c r="A131" s="29" t="s">
        <v>265</v>
      </c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</row>
    <row r="132" spans="1:79" ht="23.1" customHeight="1">
      <c r="A132" s="54" t="s">
        <v>6</v>
      </c>
      <c r="B132" s="55"/>
      <c r="C132" s="55"/>
      <c r="D132" s="27" t="s">
        <v>9</v>
      </c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 t="s">
        <v>8</v>
      </c>
      <c r="R132" s="27"/>
      <c r="S132" s="27"/>
      <c r="T132" s="27"/>
      <c r="U132" s="27"/>
      <c r="V132" s="27" t="s">
        <v>7</v>
      </c>
      <c r="W132" s="27"/>
      <c r="X132" s="27"/>
      <c r="Y132" s="27"/>
      <c r="Z132" s="27"/>
      <c r="AA132" s="27"/>
      <c r="AB132" s="27"/>
      <c r="AC132" s="27"/>
      <c r="AD132" s="27"/>
      <c r="AE132" s="27"/>
      <c r="AF132" s="36" t="s">
        <v>256</v>
      </c>
      <c r="AG132" s="37"/>
      <c r="AH132" s="37"/>
      <c r="AI132" s="37"/>
      <c r="AJ132" s="37"/>
      <c r="AK132" s="37"/>
      <c r="AL132" s="37"/>
      <c r="AM132" s="37"/>
      <c r="AN132" s="37"/>
      <c r="AO132" s="37"/>
      <c r="AP132" s="37"/>
      <c r="AQ132" s="37"/>
      <c r="AR132" s="37"/>
      <c r="AS132" s="37"/>
      <c r="AT132" s="38"/>
      <c r="AU132" s="36" t="s">
        <v>261</v>
      </c>
      <c r="AV132" s="37"/>
      <c r="AW132" s="37"/>
      <c r="AX132" s="37"/>
      <c r="AY132" s="37"/>
      <c r="AZ132" s="37"/>
      <c r="BA132" s="37"/>
      <c r="BB132" s="37"/>
      <c r="BC132" s="37"/>
      <c r="BD132" s="37"/>
      <c r="BE132" s="37"/>
      <c r="BF132" s="37"/>
      <c r="BG132" s="37"/>
      <c r="BH132" s="37"/>
      <c r="BI132" s="38"/>
    </row>
    <row r="133" spans="1:79" ht="28.5" customHeight="1">
      <c r="A133" s="57"/>
      <c r="B133" s="58"/>
      <c r="C133" s="58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 t="s">
        <v>4</v>
      </c>
      <c r="AG133" s="27"/>
      <c r="AH133" s="27"/>
      <c r="AI133" s="27"/>
      <c r="AJ133" s="27"/>
      <c r="AK133" s="27" t="s">
        <v>3</v>
      </c>
      <c r="AL133" s="27"/>
      <c r="AM133" s="27"/>
      <c r="AN133" s="27"/>
      <c r="AO133" s="27"/>
      <c r="AP133" s="27" t="s">
        <v>123</v>
      </c>
      <c r="AQ133" s="27"/>
      <c r="AR133" s="27"/>
      <c r="AS133" s="27"/>
      <c r="AT133" s="27"/>
      <c r="AU133" s="27" t="s">
        <v>4</v>
      </c>
      <c r="AV133" s="27"/>
      <c r="AW133" s="27"/>
      <c r="AX133" s="27"/>
      <c r="AY133" s="27"/>
      <c r="AZ133" s="27" t="s">
        <v>3</v>
      </c>
      <c r="BA133" s="27"/>
      <c r="BB133" s="27"/>
      <c r="BC133" s="27"/>
      <c r="BD133" s="27"/>
      <c r="BE133" s="27" t="s">
        <v>90</v>
      </c>
      <c r="BF133" s="27"/>
      <c r="BG133" s="27"/>
      <c r="BH133" s="27"/>
      <c r="BI133" s="27"/>
    </row>
    <row r="134" spans="1:79" ht="15" customHeight="1">
      <c r="A134" s="36">
        <v>1</v>
      </c>
      <c r="B134" s="37"/>
      <c r="C134" s="37"/>
      <c r="D134" s="27">
        <v>2</v>
      </c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>
        <v>3</v>
      </c>
      <c r="R134" s="27"/>
      <c r="S134" s="27"/>
      <c r="T134" s="27"/>
      <c r="U134" s="27"/>
      <c r="V134" s="27">
        <v>4</v>
      </c>
      <c r="W134" s="27"/>
      <c r="X134" s="27"/>
      <c r="Y134" s="27"/>
      <c r="Z134" s="27"/>
      <c r="AA134" s="27"/>
      <c r="AB134" s="27"/>
      <c r="AC134" s="27"/>
      <c r="AD134" s="27"/>
      <c r="AE134" s="27"/>
      <c r="AF134" s="27">
        <v>5</v>
      </c>
      <c r="AG134" s="27"/>
      <c r="AH134" s="27"/>
      <c r="AI134" s="27"/>
      <c r="AJ134" s="27"/>
      <c r="AK134" s="27">
        <v>6</v>
      </c>
      <c r="AL134" s="27"/>
      <c r="AM134" s="27"/>
      <c r="AN134" s="27"/>
      <c r="AO134" s="27"/>
      <c r="AP134" s="27">
        <v>7</v>
      </c>
      <c r="AQ134" s="27"/>
      <c r="AR134" s="27"/>
      <c r="AS134" s="27"/>
      <c r="AT134" s="27"/>
      <c r="AU134" s="27">
        <v>8</v>
      </c>
      <c r="AV134" s="27"/>
      <c r="AW134" s="27"/>
      <c r="AX134" s="27"/>
      <c r="AY134" s="27"/>
      <c r="AZ134" s="27">
        <v>9</v>
      </c>
      <c r="BA134" s="27"/>
      <c r="BB134" s="27"/>
      <c r="BC134" s="27"/>
      <c r="BD134" s="27"/>
      <c r="BE134" s="27">
        <v>10</v>
      </c>
      <c r="BF134" s="27"/>
      <c r="BG134" s="27"/>
      <c r="BH134" s="27"/>
      <c r="BI134" s="27"/>
    </row>
    <row r="135" spans="1:79" ht="15.75" hidden="1" customHeight="1">
      <c r="A135" s="39" t="s">
        <v>154</v>
      </c>
      <c r="B135" s="40"/>
      <c r="C135" s="40"/>
      <c r="D135" s="27" t="s">
        <v>57</v>
      </c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 t="s">
        <v>70</v>
      </c>
      <c r="R135" s="27"/>
      <c r="S135" s="27"/>
      <c r="T135" s="27"/>
      <c r="U135" s="27"/>
      <c r="V135" s="27" t="s">
        <v>71</v>
      </c>
      <c r="W135" s="27"/>
      <c r="X135" s="27"/>
      <c r="Y135" s="27"/>
      <c r="Z135" s="27"/>
      <c r="AA135" s="27"/>
      <c r="AB135" s="27"/>
      <c r="AC135" s="27"/>
      <c r="AD135" s="27"/>
      <c r="AE135" s="27"/>
      <c r="AF135" s="26" t="s">
        <v>107</v>
      </c>
      <c r="AG135" s="26"/>
      <c r="AH135" s="26"/>
      <c r="AI135" s="26"/>
      <c r="AJ135" s="26"/>
      <c r="AK135" s="30" t="s">
        <v>108</v>
      </c>
      <c r="AL135" s="30"/>
      <c r="AM135" s="30"/>
      <c r="AN135" s="30"/>
      <c r="AO135" s="30"/>
      <c r="AP135" s="50" t="s">
        <v>180</v>
      </c>
      <c r="AQ135" s="50"/>
      <c r="AR135" s="50"/>
      <c r="AS135" s="50"/>
      <c r="AT135" s="50"/>
      <c r="AU135" s="26" t="s">
        <v>109</v>
      </c>
      <c r="AV135" s="26"/>
      <c r="AW135" s="26"/>
      <c r="AX135" s="26"/>
      <c r="AY135" s="26"/>
      <c r="AZ135" s="30" t="s">
        <v>110</v>
      </c>
      <c r="BA135" s="30"/>
      <c r="BB135" s="30"/>
      <c r="BC135" s="30"/>
      <c r="BD135" s="30"/>
      <c r="BE135" s="50" t="s">
        <v>180</v>
      </c>
      <c r="BF135" s="50"/>
      <c r="BG135" s="50"/>
      <c r="BH135" s="50"/>
      <c r="BI135" s="50"/>
      <c r="CA135" t="s">
        <v>39</v>
      </c>
    </row>
    <row r="136" spans="1:79" s="6" customFormat="1" ht="14.25">
      <c r="A136" s="86">
        <v>0</v>
      </c>
      <c r="B136" s="87"/>
      <c r="C136" s="87"/>
      <c r="D136" s="111" t="s">
        <v>179</v>
      </c>
      <c r="E136" s="111"/>
      <c r="F136" s="111"/>
      <c r="G136" s="111"/>
      <c r="H136" s="111"/>
      <c r="I136" s="111"/>
      <c r="J136" s="111"/>
      <c r="K136" s="111"/>
      <c r="L136" s="111"/>
      <c r="M136" s="111"/>
      <c r="N136" s="111"/>
      <c r="O136" s="111"/>
      <c r="P136" s="111"/>
      <c r="Q136" s="111"/>
      <c r="R136" s="111"/>
      <c r="S136" s="111"/>
      <c r="T136" s="111"/>
      <c r="U136" s="111"/>
      <c r="V136" s="111"/>
      <c r="W136" s="111"/>
      <c r="X136" s="111"/>
      <c r="Y136" s="111"/>
      <c r="Z136" s="111"/>
      <c r="AA136" s="111"/>
      <c r="AB136" s="111"/>
      <c r="AC136" s="111"/>
      <c r="AD136" s="111"/>
      <c r="AE136" s="111"/>
      <c r="AF136" s="112"/>
      <c r="AG136" s="112"/>
      <c r="AH136" s="112"/>
      <c r="AI136" s="112"/>
      <c r="AJ136" s="112"/>
      <c r="AK136" s="112"/>
      <c r="AL136" s="112"/>
      <c r="AM136" s="112"/>
      <c r="AN136" s="112"/>
      <c r="AO136" s="112"/>
      <c r="AP136" s="112"/>
      <c r="AQ136" s="112"/>
      <c r="AR136" s="112"/>
      <c r="AS136" s="112"/>
      <c r="AT136" s="112"/>
      <c r="AU136" s="112"/>
      <c r="AV136" s="112"/>
      <c r="AW136" s="112"/>
      <c r="AX136" s="112"/>
      <c r="AY136" s="112"/>
      <c r="AZ136" s="112"/>
      <c r="BA136" s="112"/>
      <c r="BB136" s="112"/>
      <c r="BC136" s="112"/>
      <c r="BD136" s="112"/>
      <c r="BE136" s="112"/>
      <c r="BF136" s="112"/>
      <c r="BG136" s="112"/>
      <c r="BH136" s="112"/>
      <c r="BI136" s="112"/>
      <c r="CA136" s="6" t="s">
        <v>40</v>
      </c>
    </row>
    <row r="137" spans="1:79" s="99" customFormat="1" ht="57" customHeight="1">
      <c r="A137" s="89">
        <v>0</v>
      </c>
      <c r="B137" s="90"/>
      <c r="C137" s="90"/>
      <c r="D137" s="114" t="s">
        <v>181</v>
      </c>
      <c r="E137" s="115"/>
      <c r="F137" s="115"/>
      <c r="G137" s="115"/>
      <c r="H137" s="115"/>
      <c r="I137" s="115"/>
      <c r="J137" s="115"/>
      <c r="K137" s="115"/>
      <c r="L137" s="115"/>
      <c r="M137" s="115"/>
      <c r="N137" s="115"/>
      <c r="O137" s="115"/>
      <c r="P137" s="116"/>
      <c r="Q137" s="27" t="s">
        <v>182</v>
      </c>
      <c r="R137" s="27"/>
      <c r="S137" s="27"/>
      <c r="T137" s="27"/>
      <c r="U137" s="27"/>
      <c r="V137" s="114" t="s">
        <v>183</v>
      </c>
      <c r="W137" s="115"/>
      <c r="X137" s="115"/>
      <c r="Y137" s="115"/>
      <c r="Z137" s="115"/>
      <c r="AA137" s="115"/>
      <c r="AB137" s="115"/>
      <c r="AC137" s="115"/>
      <c r="AD137" s="115"/>
      <c r="AE137" s="116"/>
      <c r="AF137" s="117">
        <v>4</v>
      </c>
      <c r="AG137" s="117"/>
      <c r="AH137" s="117"/>
      <c r="AI137" s="117"/>
      <c r="AJ137" s="117"/>
      <c r="AK137" s="117">
        <v>0</v>
      </c>
      <c r="AL137" s="117"/>
      <c r="AM137" s="117"/>
      <c r="AN137" s="117"/>
      <c r="AO137" s="117"/>
      <c r="AP137" s="117">
        <v>4</v>
      </c>
      <c r="AQ137" s="117"/>
      <c r="AR137" s="117"/>
      <c r="AS137" s="117"/>
      <c r="AT137" s="117"/>
      <c r="AU137" s="117">
        <v>4</v>
      </c>
      <c r="AV137" s="117"/>
      <c r="AW137" s="117"/>
      <c r="AX137" s="117"/>
      <c r="AY137" s="117"/>
      <c r="AZ137" s="117">
        <v>0</v>
      </c>
      <c r="BA137" s="117"/>
      <c r="BB137" s="117"/>
      <c r="BC137" s="117"/>
      <c r="BD137" s="117"/>
      <c r="BE137" s="117">
        <v>4</v>
      </c>
      <c r="BF137" s="117"/>
      <c r="BG137" s="117"/>
      <c r="BH137" s="117"/>
      <c r="BI137" s="117"/>
    </row>
    <row r="138" spans="1:79" s="99" customFormat="1" ht="60" customHeight="1">
      <c r="A138" s="89">
        <v>0</v>
      </c>
      <c r="B138" s="90"/>
      <c r="C138" s="90"/>
      <c r="D138" s="114" t="s">
        <v>184</v>
      </c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4"/>
      <c r="Q138" s="27" t="s">
        <v>185</v>
      </c>
      <c r="R138" s="27"/>
      <c r="S138" s="27"/>
      <c r="T138" s="27"/>
      <c r="U138" s="27"/>
      <c r="V138" s="114" t="s">
        <v>186</v>
      </c>
      <c r="W138" s="93"/>
      <c r="X138" s="93"/>
      <c r="Y138" s="93"/>
      <c r="Z138" s="93"/>
      <c r="AA138" s="93"/>
      <c r="AB138" s="93"/>
      <c r="AC138" s="93"/>
      <c r="AD138" s="93"/>
      <c r="AE138" s="94"/>
      <c r="AF138" s="117">
        <v>0</v>
      </c>
      <c r="AG138" s="117"/>
      <c r="AH138" s="117"/>
      <c r="AI138" s="117"/>
      <c r="AJ138" s="117"/>
      <c r="AK138" s="117">
        <v>0</v>
      </c>
      <c r="AL138" s="117"/>
      <c r="AM138" s="117"/>
      <c r="AN138" s="117"/>
      <c r="AO138" s="117"/>
      <c r="AP138" s="117">
        <v>0</v>
      </c>
      <c r="AQ138" s="117"/>
      <c r="AR138" s="117"/>
      <c r="AS138" s="117"/>
      <c r="AT138" s="117"/>
      <c r="AU138" s="117">
        <v>0</v>
      </c>
      <c r="AV138" s="117"/>
      <c r="AW138" s="117"/>
      <c r="AX138" s="117"/>
      <c r="AY138" s="117"/>
      <c r="AZ138" s="117">
        <v>0</v>
      </c>
      <c r="BA138" s="117"/>
      <c r="BB138" s="117"/>
      <c r="BC138" s="117"/>
      <c r="BD138" s="117"/>
      <c r="BE138" s="117">
        <v>0</v>
      </c>
      <c r="BF138" s="117"/>
      <c r="BG138" s="117"/>
      <c r="BH138" s="117"/>
      <c r="BI138" s="117"/>
    </row>
    <row r="139" spans="1:79" s="99" customFormat="1" ht="45" customHeight="1">
      <c r="A139" s="89">
        <v>0</v>
      </c>
      <c r="B139" s="90"/>
      <c r="C139" s="90"/>
      <c r="D139" s="114" t="s">
        <v>187</v>
      </c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4"/>
      <c r="Q139" s="27" t="s">
        <v>185</v>
      </c>
      <c r="R139" s="27"/>
      <c r="S139" s="27"/>
      <c r="T139" s="27"/>
      <c r="U139" s="27"/>
      <c r="V139" s="114" t="s">
        <v>188</v>
      </c>
      <c r="W139" s="93"/>
      <c r="X139" s="93"/>
      <c r="Y139" s="93"/>
      <c r="Z139" s="93"/>
      <c r="AA139" s="93"/>
      <c r="AB139" s="93"/>
      <c r="AC139" s="93"/>
      <c r="AD139" s="93"/>
      <c r="AE139" s="94"/>
      <c r="AF139" s="117">
        <v>0</v>
      </c>
      <c r="AG139" s="117"/>
      <c r="AH139" s="117"/>
      <c r="AI139" s="117"/>
      <c r="AJ139" s="117"/>
      <c r="AK139" s="117">
        <v>0</v>
      </c>
      <c r="AL139" s="117"/>
      <c r="AM139" s="117"/>
      <c r="AN139" s="117"/>
      <c r="AO139" s="117"/>
      <c r="AP139" s="117">
        <v>0</v>
      </c>
      <c r="AQ139" s="117"/>
      <c r="AR139" s="117"/>
      <c r="AS139" s="117"/>
      <c r="AT139" s="117"/>
      <c r="AU139" s="117">
        <v>0</v>
      </c>
      <c r="AV139" s="117"/>
      <c r="AW139" s="117"/>
      <c r="AX139" s="117"/>
      <c r="AY139" s="117"/>
      <c r="AZ139" s="117">
        <v>0</v>
      </c>
      <c r="BA139" s="117"/>
      <c r="BB139" s="117"/>
      <c r="BC139" s="117"/>
      <c r="BD139" s="117"/>
      <c r="BE139" s="117">
        <v>0</v>
      </c>
      <c r="BF139" s="117"/>
      <c r="BG139" s="117"/>
      <c r="BH139" s="117"/>
      <c r="BI139" s="117"/>
    </row>
    <row r="140" spans="1:79" s="99" customFormat="1" ht="45" customHeight="1">
      <c r="A140" s="89">
        <v>0</v>
      </c>
      <c r="B140" s="90"/>
      <c r="C140" s="90"/>
      <c r="D140" s="114" t="s">
        <v>189</v>
      </c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4"/>
      <c r="Q140" s="27" t="s">
        <v>185</v>
      </c>
      <c r="R140" s="27"/>
      <c r="S140" s="27"/>
      <c r="T140" s="27"/>
      <c r="U140" s="27"/>
      <c r="V140" s="114" t="s">
        <v>188</v>
      </c>
      <c r="W140" s="93"/>
      <c r="X140" s="93"/>
      <c r="Y140" s="93"/>
      <c r="Z140" s="93"/>
      <c r="AA140" s="93"/>
      <c r="AB140" s="93"/>
      <c r="AC140" s="93"/>
      <c r="AD140" s="93"/>
      <c r="AE140" s="94"/>
      <c r="AF140" s="117">
        <v>0</v>
      </c>
      <c r="AG140" s="117"/>
      <c r="AH140" s="117"/>
      <c r="AI140" s="117"/>
      <c r="AJ140" s="117"/>
      <c r="AK140" s="117">
        <v>0</v>
      </c>
      <c r="AL140" s="117"/>
      <c r="AM140" s="117"/>
      <c r="AN140" s="117"/>
      <c r="AO140" s="117"/>
      <c r="AP140" s="117">
        <v>0</v>
      </c>
      <c r="AQ140" s="117"/>
      <c r="AR140" s="117"/>
      <c r="AS140" s="117"/>
      <c r="AT140" s="117"/>
      <c r="AU140" s="117">
        <v>0</v>
      </c>
      <c r="AV140" s="117"/>
      <c r="AW140" s="117"/>
      <c r="AX140" s="117"/>
      <c r="AY140" s="117"/>
      <c r="AZ140" s="117">
        <v>0</v>
      </c>
      <c r="BA140" s="117"/>
      <c r="BB140" s="117"/>
      <c r="BC140" s="117"/>
      <c r="BD140" s="117"/>
      <c r="BE140" s="117">
        <v>0</v>
      </c>
      <c r="BF140" s="117"/>
      <c r="BG140" s="117"/>
      <c r="BH140" s="117"/>
      <c r="BI140" s="117"/>
    </row>
    <row r="141" spans="1:79" s="6" customFormat="1" ht="14.25">
      <c r="A141" s="86">
        <v>0</v>
      </c>
      <c r="B141" s="87"/>
      <c r="C141" s="87"/>
      <c r="D141" s="113" t="s">
        <v>190</v>
      </c>
      <c r="E141" s="101"/>
      <c r="F141" s="101"/>
      <c r="G141" s="101"/>
      <c r="H141" s="101"/>
      <c r="I141" s="101"/>
      <c r="J141" s="101"/>
      <c r="K141" s="101"/>
      <c r="L141" s="101"/>
      <c r="M141" s="101"/>
      <c r="N141" s="101"/>
      <c r="O141" s="101"/>
      <c r="P141" s="102"/>
      <c r="Q141" s="111"/>
      <c r="R141" s="111"/>
      <c r="S141" s="111"/>
      <c r="T141" s="111"/>
      <c r="U141" s="111"/>
      <c r="V141" s="113"/>
      <c r="W141" s="101"/>
      <c r="X141" s="101"/>
      <c r="Y141" s="101"/>
      <c r="Z141" s="101"/>
      <c r="AA141" s="101"/>
      <c r="AB141" s="101"/>
      <c r="AC141" s="101"/>
      <c r="AD141" s="101"/>
      <c r="AE141" s="102"/>
      <c r="AF141" s="112"/>
      <c r="AG141" s="112"/>
      <c r="AH141" s="112"/>
      <c r="AI141" s="112"/>
      <c r="AJ141" s="112"/>
      <c r="AK141" s="112"/>
      <c r="AL141" s="112"/>
      <c r="AM141" s="112"/>
      <c r="AN141" s="112"/>
      <c r="AO141" s="112"/>
      <c r="AP141" s="112"/>
      <c r="AQ141" s="112"/>
      <c r="AR141" s="112"/>
      <c r="AS141" s="112"/>
      <c r="AT141" s="112"/>
      <c r="AU141" s="112"/>
      <c r="AV141" s="112"/>
      <c r="AW141" s="112"/>
      <c r="AX141" s="112"/>
      <c r="AY141" s="112"/>
      <c r="AZ141" s="112"/>
      <c r="BA141" s="112"/>
      <c r="BB141" s="112"/>
      <c r="BC141" s="112"/>
      <c r="BD141" s="112"/>
      <c r="BE141" s="112"/>
      <c r="BF141" s="112"/>
      <c r="BG141" s="112"/>
      <c r="BH141" s="112"/>
      <c r="BI141" s="112"/>
    </row>
    <row r="142" spans="1:79" s="99" customFormat="1" ht="28.5" customHeight="1">
      <c r="A142" s="89">
        <v>0</v>
      </c>
      <c r="B142" s="90"/>
      <c r="C142" s="90"/>
      <c r="D142" s="114" t="s">
        <v>191</v>
      </c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4"/>
      <c r="Q142" s="27" t="s">
        <v>182</v>
      </c>
      <c r="R142" s="27"/>
      <c r="S142" s="27"/>
      <c r="T142" s="27"/>
      <c r="U142" s="27"/>
      <c r="V142" s="114" t="s">
        <v>192</v>
      </c>
      <c r="W142" s="93"/>
      <c r="X142" s="93"/>
      <c r="Y142" s="93"/>
      <c r="Z142" s="93"/>
      <c r="AA142" s="93"/>
      <c r="AB142" s="93"/>
      <c r="AC142" s="93"/>
      <c r="AD142" s="93"/>
      <c r="AE142" s="94"/>
      <c r="AF142" s="117">
        <v>8500</v>
      </c>
      <c r="AG142" s="117"/>
      <c r="AH142" s="117"/>
      <c r="AI142" s="117"/>
      <c r="AJ142" s="117"/>
      <c r="AK142" s="117">
        <v>0</v>
      </c>
      <c r="AL142" s="117"/>
      <c r="AM142" s="117"/>
      <c r="AN142" s="117"/>
      <c r="AO142" s="117"/>
      <c r="AP142" s="117">
        <v>8500</v>
      </c>
      <c r="AQ142" s="117"/>
      <c r="AR142" s="117"/>
      <c r="AS142" s="117"/>
      <c r="AT142" s="117"/>
      <c r="AU142" s="117">
        <v>9000</v>
      </c>
      <c r="AV142" s="117"/>
      <c r="AW142" s="117"/>
      <c r="AX142" s="117"/>
      <c r="AY142" s="117"/>
      <c r="AZ142" s="117">
        <v>0</v>
      </c>
      <c r="BA142" s="117"/>
      <c r="BB142" s="117"/>
      <c r="BC142" s="117"/>
      <c r="BD142" s="117"/>
      <c r="BE142" s="117">
        <v>9000</v>
      </c>
      <c r="BF142" s="117"/>
      <c r="BG142" s="117"/>
      <c r="BH142" s="117"/>
      <c r="BI142" s="117"/>
    </row>
    <row r="143" spans="1:79" s="99" customFormat="1" ht="30" customHeight="1">
      <c r="A143" s="89">
        <v>0</v>
      </c>
      <c r="B143" s="90"/>
      <c r="C143" s="90"/>
      <c r="D143" s="114" t="s">
        <v>193</v>
      </c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4"/>
      <c r="Q143" s="27" t="s">
        <v>182</v>
      </c>
      <c r="R143" s="27"/>
      <c r="S143" s="27"/>
      <c r="T143" s="27"/>
      <c r="U143" s="27"/>
      <c r="V143" s="114" t="s">
        <v>192</v>
      </c>
      <c r="W143" s="93"/>
      <c r="X143" s="93"/>
      <c r="Y143" s="93"/>
      <c r="Z143" s="93"/>
      <c r="AA143" s="93"/>
      <c r="AB143" s="93"/>
      <c r="AC143" s="93"/>
      <c r="AD143" s="93"/>
      <c r="AE143" s="94"/>
      <c r="AF143" s="117">
        <v>15000</v>
      </c>
      <c r="AG143" s="117"/>
      <c r="AH143" s="117"/>
      <c r="AI143" s="117"/>
      <c r="AJ143" s="117"/>
      <c r="AK143" s="117">
        <v>0</v>
      </c>
      <c r="AL143" s="117"/>
      <c r="AM143" s="117"/>
      <c r="AN143" s="117"/>
      <c r="AO143" s="117"/>
      <c r="AP143" s="117">
        <v>15000</v>
      </c>
      <c r="AQ143" s="117"/>
      <c r="AR143" s="117"/>
      <c r="AS143" s="117"/>
      <c r="AT143" s="117"/>
      <c r="AU143" s="117">
        <v>15000</v>
      </c>
      <c r="AV143" s="117"/>
      <c r="AW143" s="117"/>
      <c r="AX143" s="117"/>
      <c r="AY143" s="117"/>
      <c r="AZ143" s="117">
        <v>0</v>
      </c>
      <c r="BA143" s="117"/>
      <c r="BB143" s="117"/>
      <c r="BC143" s="117"/>
      <c r="BD143" s="117"/>
      <c r="BE143" s="117">
        <v>15000</v>
      </c>
      <c r="BF143" s="117"/>
      <c r="BG143" s="117"/>
      <c r="BH143" s="117"/>
      <c r="BI143" s="117"/>
    </row>
    <row r="144" spans="1:79" s="99" customFormat="1" ht="45" customHeight="1">
      <c r="A144" s="89">
        <v>0</v>
      </c>
      <c r="B144" s="90"/>
      <c r="C144" s="90"/>
      <c r="D144" s="114" t="s">
        <v>194</v>
      </c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4"/>
      <c r="Q144" s="27" t="s">
        <v>195</v>
      </c>
      <c r="R144" s="27"/>
      <c r="S144" s="27"/>
      <c r="T144" s="27"/>
      <c r="U144" s="27"/>
      <c r="V144" s="114" t="s">
        <v>196</v>
      </c>
      <c r="W144" s="93"/>
      <c r="X144" s="93"/>
      <c r="Y144" s="93"/>
      <c r="Z144" s="93"/>
      <c r="AA144" s="93"/>
      <c r="AB144" s="93"/>
      <c r="AC144" s="93"/>
      <c r="AD144" s="93"/>
      <c r="AE144" s="94"/>
      <c r="AF144" s="117">
        <v>0</v>
      </c>
      <c r="AG144" s="117"/>
      <c r="AH144" s="117"/>
      <c r="AI144" s="117"/>
      <c r="AJ144" s="117"/>
      <c r="AK144" s="117">
        <v>0</v>
      </c>
      <c r="AL144" s="117"/>
      <c r="AM144" s="117"/>
      <c r="AN144" s="117"/>
      <c r="AO144" s="117"/>
      <c r="AP144" s="117">
        <v>0</v>
      </c>
      <c r="AQ144" s="117"/>
      <c r="AR144" s="117"/>
      <c r="AS144" s="117"/>
      <c r="AT144" s="117"/>
      <c r="AU144" s="117">
        <v>0</v>
      </c>
      <c r="AV144" s="117"/>
      <c r="AW144" s="117"/>
      <c r="AX144" s="117"/>
      <c r="AY144" s="117"/>
      <c r="AZ144" s="117">
        <v>0</v>
      </c>
      <c r="BA144" s="117"/>
      <c r="BB144" s="117"/>
      <c r="BC144" s="117"/>
      <c r="BD144" s="117"/>
      <c r="BE144" s="117">
        <v>0</v>
      </c>
      <c r="BF144" s="117"/>
      <c r="BG144" s="117"/>
      <c r="BH144" s="117"/>
      <c r="BI144" s="117"/>
    </row>
    <row r="145" spans="1:70" s="99" customFormat="1" ht="45" customHeight="1">
      <c r="A145" s="89">
        <v>0</v>
      </c>
      <c r="B145" s="90"/>
      <c r="C145" s="90"/>
      <c r="D145" s="114" t="s">
        <v>197</v>
      </c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4"/>
      <c r="Q145" s="27" t="s">
        <v>198</v>
      </c>
      <c r="R145" s="27"/>
      <c r="S145" s="27"/>
      <c r="T145" s="27"/>
      <c r="U145" s="27"/>
      <c r="V145" s="114" t="s">
        <v>199</v>
      </c>
      <c r="W145" s="93"/>
      <c r="X145" s="93"/>
      <c r="Y145" s="93"/>
      <c r="Z145" s="93"/>
      <c r="AA145" s="93"/>
      <c r="AB145" s="93"/>
      <c r="AC145" s="93"/>
      <c r="AD145" s="93"/>
      <c r="AE145" s="94"/>
      <c r="AF145" s="117">
        <v>0</v>
      </c>
      <c r="AG145" s="117"/>
      <c r="AH145" s="117"/>
      <c r="AI145" s="117"/>
      <c r="AJ145" s="117"/>
      <c r="AK145" s="117">
        <v>0</v>
      </c>
      <c r="AL145" s="117"/>
      <c r="AM145" s="117"/>
      <c r="AN145" s="117"/>
      <c r="AO145" s="117"/>
      <c r="AP145" s="117">
        <v>0</v>
      </c>
      <c r="AQ145" s="117"/>
      <c r="AR145" s="117"/>
      <c r="AS145" s="117"/>
      <c r="AT145" s="117"/>
      <c r="AU145" s="117">
        <v>0</v>
      </c>
      <c r="AV145" s="117"/>
      <c r="AW145" s="117"/>
      <c r="AX145" s="117"/>
      <c r="AY145" s="117"/>
      <c r="AZ145" s="117">
        <v>0</v>
      </c>
      <c r="BA145" s="117"/>
      <c r="BB145" s="117"/>
      <c r="BC145" s="117"/>
      <c r="BD145" s="117"/>
      <c r="BE145" s="117">
        <v>0</v>
      </c>
      <c r="BF145" s="117"/>
      <c r="BG145" s="117"/>
      <c r="BH145" s="117"/>
      <c r="BI145" s="117"/>
    </row>
    <row r="146" spans="1:70" s="99" customFormat="1" ht="45" customHeight="1">
      <c r="A146" s="89">
        <v>0</v>
      </c>
      <c r="B146" s="90"/>
      <c r="C146" s="90"/>
      <c r="D146" s="114" t="s">
        <v>200</v>
      </c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4"/>
      <c r="Q146" s="27" t="s">
        <v>182</v>
      </c>
      <c r="R146" s="27"/>
      <c r="S146" s="27"/>
      <c r="T146" s="27"/>
      <c r="U146" s="27"/>
      <c r="V146" s="114" t="s">
        <v>199</v>
      </c>
      <c r="W146" s="93"/>
      <c r="X146" s="93"/>
      <c r="Y146" s="93"/>
      <c r="Z146" s="93"/>
      <c r="AA146" s="93"/>
      <c r="AB146" s="93"/>
      <c r="AC146" s="93"/>
      <c r="AD146" s="93"/>
      <c r="AE146" s="94"/>
      <c r="AF146" s="117">
        <v>0</v>
      </c>
      <c r="AG146" s="117"/>
      <c r="AH146" s="117"/>
      <c r="AI146" s="117"/>
      <c r="AJ146" s="117"/>
      <c r="AK146" s="117">
        <v>0</v>
      </c>
      <c r="AL146" s="117"/>
      <c r="AM146" s="117"/>
      <c r="AN146" s="117"/>
      <c r="AO146" s="117"/>
      <c r="AP146" s="117">
        <v>0</v>
      </c>
      <c r="AQ146" s="117"/>
      <c r="AR146" s="117"/>
      <c r="AS146" s="117"/>
      <c r="AT146" s="117"/>
      <c r="AU146" s="117">
        <v>0</v>
      </c>
      <c r="AV146" s="117"/>
      <c r="AW146" s="117"/>
      <c r="AX146" s="117"/>
      <c r="AY146" s="117"/>
      <c r="AZ146" s="117">
        <v>0</v>
      </c>
      <c r="BA146" s="117"/>
      <c r="BB146" s="117"/>
      <c r="BC146" s="117"/>
      <c r="BD146" s="117"/>
      <c r="BE146" s="117">
        <v>0</v>
      </c>
      <c r="BF146" s="117"/>
      <c r="BG146" s="117"/>
      <c r="BH146" s="117"/>
      <c r="BI146" s="117"/>
    </row>
    <row r="147" spans="1:70" s="6" customFormat="1" ht="14.25">
      <c r="A147" s="86">
        <v>0</v>
      </c>
      <c r="B147" s="87"/>
      <c r="C147" s="87"/>
      <c r="D147" s="113" t="s">
        <v>201</v>
      </c>
      <c r="E147" s="101"/>
      <c r="F147" s="101"/>
      <c r="G147" s="101"/>
      <c r="H147" s="101"/>
      <c r="I147" s="101"/>
      <c r="J147" s="101"/>
      <c r="K147" s="101"/>
      <c r="L147" s="101"/>
      <c r="M147" s="101"/>
      <c r="N147" s="101"/>
      <c r="O147" s="101"/>
      <c r="P147" s="102"/>
      <c r="Q147" s="111"/>
      <c r="R147" s="111"/>
      <c r="S147" s="111"/>
      <c r="T147" s="111"/>
      <c r="U147" s="111"/>
      <c r="V147" s="113"/>
      <c r="W147" s="101"/>
      <c r="X147" s="101"/>
      <c r="Y147" s="101"/>
      <c r="Z147" s="101"/>
      <c r="AA147" s="101"/>
      <c r="AB147" s="101"/>
      <c r="AC147" s="101"/>
      <c r="AD147" s="101"/>
      <c r="AE147" s="102"/>
      <c r="AF147" s="112"/>
      <c r="AG147" s="112"/>
      <c r="AH147" s="112"/>
      <c r="AI147" s="112"/>
      <c r="AJ147" s="112"/>
      <c r="AK147" s="112"/>
      <c r="AL147" s="112"/>
      <c r="AM147" s="112"/>
      <c r="AN147" s="112"/>
      <c r="AO147" s="112"/>
      <c r="AP147" s="112"/>
      <c r="AQ147" s="112"/>
      <c r="AR147" s="112"/>
      <c r="AS147" s="112"/>
      <c r="AT147" s="112"/>
      <c r="AU147" s="112"/>
      <c r="AV147" s="112"/>
      <c r="AW147" s="112"/>
      <c r="AX147" s="112"/>
      <c r="AY147" s="112"/>
      <c r="AZ147" s="112"/>
      <c r="BA147" s="112"/>
      <c r="BB147" s="112"/>
      <c r="BC147" s="112"/>
      <c r="BD147" s="112"/>
      <c r="BE147" s="112"/>
      <c r="BF147" s="112"/>
      <c r="BG147" s="112"/>
      <c r="BH147" s="112"/>
      <c r="BI147" s="112"/>
    </row>
    <row r="148" spans="1:70" s="99" customFormat="1" ht="71.25" customHeight="1">
      <c r="A148" s="89">
        <v>0</v>
      </c>
      <c r="B148" s="90"/>
      <c r="C148" s="90"/>
      <c r="D148" s="114" t="s">
        <v>202</v>
      </c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4"/>
      <c r="Q148" s="27" t="s">
        <v>182</v>
      </c>
      <c r="R148" s="27"/>
      <c r="S148" s="27"/>
      <c r="T148" s="27"/>
      <c r="U148" s="27"/>
      <c r="V148" s="114" t="s">
        <v>203</v>
      </c>
      <c r="W148" s="93"/>
      <c r="X148" s="93"/>
      <c r="Y148" s="93"/>
      <c r="Z148" s="93"/>
      <c r="AA148" s="93"/>
      <c r="AB148" s="93"/>
      <c r="AC148" s="93"/>
      <c r="AD148" s="93"/>
      <c r="AE148" s="94"/>
      <c r="AF148" s="117">
        <v>3750</v>
      </c>
      <c r="AG148" s="117"/>
      <c r="AH148" s="117"/>
      <c r="AI148" s="117"/>
      <c r="AJ148" s="117"/>
      <c r="AK148" s="117">
        <v>0</v>
      </c>
      <c r="AL148" s="117"/>
      <c r="AM148" s="117"/>
      <c r="AN148" s="117"/>
      <c r="AO148" s="117"/>
      <c r="AP148" s="117">
        <v>3750</v>
      </c>
      <c r="AQ148" s="117"/>
      <c r="AR148" s="117"/>
      <c r="AS148" s="117"/>
      <c r="AT148" s="117"/>
      <c r="AU148" s="117">
        <v>3750</v>
      </c>
      <c r="AV148" s="117"/>
      <c r="AW148" s="117"/>
      <c r="AX148" s="117"/>
      <c r="AY148" s="117"/>
      <c r="AZ148" s="117">
        <v>0</v>
      </c>
      <c r="BA148" s="117"/>
      <c r="BB148" s="117"/>
      <c r="BC148" s="117"/>
      <c r="BD148" s="117"/>
      <c r="BE148" s="117">
        <v>3750</v>
      </c>
      <c r="BF148" s="117"/>
      <c r="BG148" s="117"/>
      <c r="BH148" s="117"/>
      <c r="BI148" s="117"/>
    </row>
    <row r="149" spans="1:70" s="99" customFormat="1" ht="45" customHeight="1">
      <c r="A149" s="89">
        <v>0</v>
      </c>
      <c r="B149" s="90"/>
      <c r="C149" s="90"/>
      <c r="D149" s="114" t="s">
        <v>204</v>
      </c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4"/>
      <c r="Q149" s="27" t="s">
        <v>182</v>
      </c>
      <c r="R149" s="27"/>
      <c r="S149" s="27"/>
      <c r="T149" s="27"/>
      <c r="U149" s="27"/>
      <c r="V149" s="114" t="s">
        <v>205</v>
      </c>
      <c r="W149" s="93"/>
      <c r="X149" s="93"/>
      <c r="Y149" s="93"/>
      <c r="Z149" s="93"/>
      <c r="AA149" s="93"/>
      <c r="AB149" s="93"/>
      <c r="AC149" s="93"/>
      <c r="AD149" s="93"/>
      <c r="AE149" s="94"/>
      <c r="AF149" s="117">
        <v>2125</v>
      </c>
      <c r="AG149" s="117"/>
      <c r="AH149" s="117"/>
      <c r="AI149" s="117"/>
      <c r="AJ149" s="117"/>
      <c r="AK149" s="117">
        <v>0</v>
      </c>
      <c r="AL149" s="117"/>
      <c r="AM149" s="117"/>
      <c r="AN149" s="117"/>
      <c r="AO149" s="117"/>
      <c r="AP149" s="117">
        <v>2125</v>
      </c>
      <c r="AQ149" s="117"/>
      <c r="AR149" s="117"/>
      <c r="AS149" s="117"/>
      <c r="AT149" s="117"/>
      <c r="AU149" s="117">
        <v>2250</v>
      </c>
      <c r="AV149" s="117"/>
      <c r="AW149" s="117"/>
      <c r="AX149" s="117"/>
      <c r="AY149" s="117"/>
      <c r="AZ149" s="117">
        <v>0</v>
      </c>
      <c r="BA149" s="117"/>
      <c r="BB149" s="117"/>
      <c r="BC149" s="117"/>
      <c r="BD149" s="117"/>
      <c r="BE149" s="117">
        <v>2250</v>
      </c>
      <c r="BF149" s="117"/>
      <c r="BG149" s="117"/>
      <c r="BH149" s="117"/>
      <c r="BI149" s="117"/>
    </row>
    <row r="150" spans="1:70" s="99" customFormat="1" ht="45" customHeight="1">
      <c r="A150" s="89">
        <v>0</v>
      </c>
      <c r="B150" s="90"/>
      <c r="C150" s="90"/>
      <c r="D150" s="114" t="s">
        <v>206</v>
      </c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93"/>
      <c r="P150" s="94"/>
      <c r="Q150" s="27" t="s">
        <v>185</v>
      </c>
      <c r="R150" s="27"/>
      <c r="S150" s="27"/>
      <c r="T150" s="27"/>
      <c r="U150" s="27"/>
      <c r="V150" s="114" t="s">
        <v>207</v>
      </c>
      <c r="W150" s="93"/>
      <c r="X150" s="93"/>
      <c r="Y150" s="93"/>
      <c r="Z150" s="93"/>
      <c r="AA150" s="93"/>
      <c r="AB150" s="93"/>
      <c r="AC150" s="93"/>
      <c r="AD150" s="93"/>
      <c r="AE150" s="94"/>
      <c r="AF150" s="117">
        <v>0</v>
      </c>
      <c r="AG150" s="117"/>
      <c r="AH150" s="117"/>
      <c r="AI150" s="117"/>
      <c r="AJ150" s="117"/>
      <c r="AK150" s="117">
        <v>0</v>
      </c>
      <c r="AL150" s="117"/>
      <c r="AM150" s="117"/>
      <c r="AN150" s="117"/>
      <c r="AO150" s="117"/>
      <c r="AP150" s="117">
        <v>0</v>
      </c>
      <c r="AQ150" s="117"/>
      <c r="AR150" s="117"/>
      <c r="AS150" s="117"/>
      <c r="AT150" s="117"/>
      <c r="AU150" s="117">
        <v>0</v>
      </c>
      <c r="AV150" s="117"/>
      <c r="AW150" s="117"/>
      <c r="AX150" s="117"/>
      <c r="AY150" s="117"/>
      <c r="AZ150" s="117">
        <v>0</v>
      </c>
      <c r="BA150" s="117"/>
      <c r="BB150" s="117"/>
      <c r="BC150" s="117"/>
      <c r="BD150" s="117"/>
      <c r="BE150" s="117">
        <v>0</v>
      </c>
      <c r="BF150" s="117"/>
      <c r="BG150" s="117"/>
      <c r="BH150" s="117"/>
      <c r="BI150" s="117"/>
    </row>
    <row r="151" spans="1:70" s="99" customFormat="1" ht="60" customHeight="1">
      <c r="A151" s="89">
        <v>0</v>
      </c>
      <c r="B151" s="90"/>
      <c r="C151" s="90"/>
      <c r="D151" s="114" t="s">
        <v>208</v>
      </c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4"/>
      <c r="Q151" s="27" t="s">
        <v>185</v>
      </c>
      <c r="R151" s="27"/>
      <c r="S151" s="27"/>
      <c r="T151" s="27"/>
      <c r="U151" s="27"/>
      <c r="V151" s="114" t="s">
        <v>209</v>
      </c>
      <c r="W151" s="93"/>
      <c r="X151" s="93"/>
      <c r="Y151" s="93"/>
      <c r="Z151" s="93"/>
      <c r="AA151" s="93"/>
      <c r="AB151" s="93"/>
      <c r="AC151" s="93"/>
      <c r="AD151" s="93"/>
      <c r="AE151" s="94"/>
      <c r="AF151" s="117">
        <v>0</v>
      </c>
      <c r="AG151" s="117"/>
      <c r="AH151" s="117"/>
      <c r="AI151" s="117"/>
      <c r="AJ151" s="117"/>
      <c r="AK151" s="117">
        <v>0</v>
      </c>
      <c r="AL151" s="117"/>
      <c r="AM151" s="117"/>
      <c r="AN151" s="117"/>
      <c r="AO151" s="117"/>
      <c r="AP151" s="117">
        <v>0</v>
      </c>
      <c r="AQ151" s="117"/>
      <c r="AR151" s="117"/>
      <c r="AS151" s="117"/>
      <c r="AT151" s="117"/>
      <c r="AU151" s="117">
        <v>0</v>
      </c>
      <c r="AV151" s="117"/>
      <c r="AW151" s="117"/>
      <c r="AX151" s="117"/>
      <c r="AY151" s="117"/>
      <c r="AZ151" s="117">
        <v>0</v>
      </c>
      <c r="BA151" s="117"/>
      <c r="BB151" s="117"/>
      <c r="BC151" s="117"/>
      <c r="BD151" s="117"/>
      <c r="BE151" s="117">
        <v>0</v>
      </c>
      <c r="BF151" s="117"/>
      <c r="BG151" s="117"/>
      <c r="BH151" s="117"/>
      <c r="BI151" s="117"/>
    </row>
    <row r="152" spans="1:70" s="99" customFormat="1" ht="45" customHeight="1">
      <c r="A152" s="89">
        <v>0</v>
      </c>
      <c r="B152" s="90"/>
      <c r="C152" s="90"/>
      <c r="D152" s="114" t="s">
        <v>210</v>
      </c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4"/>
      <c r="Q152" s="27" t="s">
        <v>185</v>
      </c>
      <c r="R152" s="27"/>
      <c r="S152" s="27"/>
      <c r="T152" s="27"/>
      <c r="U152" s="27"/>
      <c r="V152" s="114" t="s">
        <v>211</v>
      </c>
      <c r="W152" s="93"/>
      <c r="X152" s="93"/>
      <c r="Y152" s="93"/>
      <c r="Z152" s="93"/>
      <c r="AA152" s="93"/>
      <c r="AB152" s="93"/>
      <c r="AC152" s="93"/>
      <c r="AD152" s="93"/>
      <c r="AE152" s="94"/>
      <c r="AF152" s="117">
        <v>0</v>
      </c>
      <c r="AG152" s="117"/>
      <c r="AH152" s="117"/>
      <c r="AI152" s="117"/>
      <c r="AJ152" s="117"/>
      <c r="AK152" s="117">
        <v>0</v>
      </c>
      <c r="AL152" s="117"/>
      <c r="AM152" s="117"/>
      <c r="AN152" s="117"/>
      <c r="AO152" s="117"/>
      <c r="AP152" s="117">
        <v>0</v>
      </c>
      <c r="AQ152" s="117"/>
      <c r="AR152" s="117"/>
      <c r="AS152" s="117"/>
      <c r="AT152" s="117"/>
      <c r="AU152" s="117">
        <v>0</v>
      </c>
      <c r="AV152" s="117"/>
      <c r="AW152" s="117"/>
      <c r="AX152" s="117"/>
      <c r="AY152" s="117"/>
      <c r="AZ152" s="117">
        <v>0</v>
      </c>
      <c r="BA152" s="117"/>
      <c r="BB152" s="117"/>
      <c r="BC152" s="117"/>
      <c r="BD152" s="117"/>
      <c r="BE152" s="117">
        <v>0</v>
      </c>
      <c r="BF152" s="117"/>
      <c r="BG152" s="117"/>
      <c r="BH152" s="117"/>
      <c r="BI152" s="117"/>
    </row>
    <row r="153" spans="1:70" s="6" customFormat="1" ht="14.25">
      <c r="A153" s="86">
        <v>0</v>
      </c>
      <c r="B153" s="87"/>
      <c r="C153" s="87"/>
      <c r="D153" s="113" t="s">
        <v>212</v>
      </c>
      <c r="E153" s="101"/>
      <c r="F153" s="101"/>
      <c r="G153" s="101"/>
      <c r="H153" s="101"/>
      <c r="I153" s="101"/>
      <c r="J153" s="101"/>
      <c r="K153" s="101"/>
      <c r="L153" s="101"/>
      <c r="M153" s="101"/>
      <c r="N153" s="101"/>
      <c r="O153" s="101"/>
      <c r="P153" s="102"/>
      <c r="Q153" s="111"/>
      <c r="R153" s="111"/>
      <c r="S153" s="111"/>
      <c r="T153" s="111"/>
      <c r="U153" s="111"/>
      <c r="V153" s="113"/>
      <c r="W153" s="101"/>
      <c r="X153" s="101"/>
      <c r="Y153" s="101"/>
      <c r="Z153" s="101"/>
      <c r="AA153" s="101"/>
      <c r="AB153" s="101"/>
      <c r="AC153" s="101"/>
      <c r="AD153" s="101"/>
      <c r="AE153" s="102"/>
      <c r="AF153" s="112"/>
      <c r="AG153" s="112"/>
      <c r="AH153" s="112"/>
      <c r="AI153" s="112"/>
      <c r="AJ153" s="112"/>
      <c r="AK153" s="112"/>
      <c r="AL153" s="112"/>
      <c r="AM153" s="112"/>
      <c r="AN153" s="112"/>
      <c r="AO153" s="112"/>
      <c r="AP153" s="112"/>
      <c r="AQ153" s="112"/>
      <c r="AR153" s="112"/>
      <c r="AS153" s="112"/>
      <c r="AT153" s="112"/>
      <c r="AU153" s="112"/>
      <c r="AV153" s="112"/>
      <c r="AW153" s="112"/>
      <c r="AX153" s="112"/>
      <c r="AY153" s="112"/>
      <c r="AZ153" s="112"/>
      <c r="BA153" s="112"/>
      <c r="BB153" s="112"/>
      <c r="BC153" s="112"/>
      <c r="BD153" s="112"/>
      <c r="BE153" s="112"/>
      <c r="BF153" s="112"/>
      <c r="BG153" s="112"/>
      <c r="BH153" s="112"/>
      <c r="BI153" s="112"/>
    </row>
    <row r="154" spans="1:70" s="99" customFormat="1" ht="28.5" customHeight="1">
      <c r="A154" s="89">
        <v>0</v>
      </c>
      <c r="B154" s="90"/>
      <c r="C154" s="90"/>
      <c r="D154" s="114" t="s">
        <v>213</v>
      </c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4"/>
      <c r="Q154" s="27" t="s">
        <v>214</v>
      </c>
      <c r="R154" s="27"/>
      <c r="S154" s="27"/>
      <c r="T154" s="27"/>
      <c r="U154" s="27"/>
      <c r="V154" s="114" t="s">
        <v>211</v>
      </c>
      <c r="W154" s="93"/>
      <c r="X154" s="93"/>
      <c r="Y154" s="93"/>
      <c r="Z154" s="93"/>
      <c r="AA154" s="93"/>
      <c r="AB154" s="93"/>
      <c r="AC154" s="93"/>
      <c r="AD154" s="93"/>
      <c r="AE154" s="94"/>
      <c r="AF154" s="117">
        <v>0</v>
      </c>
      <c r="AG154" s="117"/>
      <c r="AH154" s="117"/>
      <c r="AI154" s="117"/>
      <c r="AJ154" s="117"/>
      <c r="AK154" s="117">
        <v>0</v>
      </c>
      <c r="AL154" s="117"/>
      <c r="AM154" s="117"/>
      <c r="AN154" s="117"/>
      <c r="AO154" s="117"/>
      <c r="AP154" s="117">
        <v>0</v>
      </c>
      <c r="AQ154" s="117"/>
      <c r="AR154" s="117"/>
      <c r="AS154" s="117"/>
      <c r="AT154" s="117"/>
      <c r="AU154" s="117">
        <v>0</v>
      </c>
      <c r="AV154" s="117"/>
      <c r="AW154" s="117"/>
      <c r="AX154" s="117"/>
      <c r="AY154" s="117"/>
      <c r="AZ154" s="117">
        <v>0</v>
      </c>
      <c r="BA154" s="117"/>
      <c r="BB154" s="117"/>
      <c r="BC154" s="117"/>
      <c r="BD154" s="117"/>
      <c r="BE154" s="117">
        <v>0</v>
      </c>
      <c r="BF154" s="117"/>
      <c r="BG154" s="117"/>
      <c r="BH154" s="117"/>
      <c r="BI154" s="117"/>
    </row>
    <row r="156" spans="1:70" ht="14.25" customHeight="1">
      <c r="A156" s="29" t="s">
        <v>124</v>
      </c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</row>
    <row r="157" spans="1:70" ht="15" customHeight="1">
      <c r="A157" s="44" t="s">
        <v>234</v>
      </c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4"/>
      <c r="AA157" s="44"/>
      <c r="AB157" s="44"/>
      <c r="AC157" s="44"/>
      <c r="AD157" s="44"/>
      <c r="AE157" s="44"/>
      <c r="AF157" s="44"/>
      <c r="AG157" s="44"/>
      <c r="AH157" s="44"/>
      <c r="AI157" s="44"/>
      <c r="AJ157" s="44"/>
      <c r="AK157" s="44"/>
      <c r="AL157" s="44"/>
      <c r="AM157" s="44"/>
      <c r="AN157" s="44"/>
      <c r="AO157" s="44"/>
      <c r="AP157" s="44"/>
      <c r="AQ157" s="44"/>
      <c r="AR157" s="44"/>
      <c r="AS157" s="44"/>
      <c r="AT157" s="44"/>
      <c r="AU157" s="44"/>
      <c r="AV157" s="44"/>
      <c r="AW157" s="44"/>
      <c r="AX157" s="44"/>
      <c r="AY157" s="44"/>
      <c r="AZ157" s="44"/>
      <c r="BA157" s="44"/>
      <c r="BB157" s="44"/>
      <c r="BC157" s="44"/>
      <c r="BD157" s="44"/>
      <c r="BE157" s="44"/>
      <c r="BF157" s="44"/>
      <c r="BG157" s="44"/>
      <c r="BH157" s="44"/>
      <c r="BI157" s="44"/>
      <c r="BJ157" s="44"/>
      <c r="BK157" s="44"/>
      <c r="BL157" s="44"/>
      <c r="BM157" s="44"/>
      <c r="BN157" s="44"/>
      <c r="BO157" s="44"/>
      <c r="BP157" s="44"/>
      <c r="BQ157" s="44"/>
      <c r="BR157" s="44"/>
    </row>
    <row r="158" spans="1:70" ht="12.95" customHeight="1">
      <c r="A158" s="54" t="s">
        <v>19</v>
      </c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5"/>
      <c r="M158" s="55"/>
      <c r="N158" s="55"/>
      <c r="O158" s="55"/>
      <c r="P158" s="55"/>
      <c r="Q158" s="55"/>
      <c r="R158" s="55"/>
      <c r="S158" s="55"/>
      <c r="T158" s="56"/>
      <c r="U158" s="27" t="s">
        <v>235</v>
      </c>
      <c r="V158" s="27"/>
      <c r="W158" s="27"/>
      <c r="X158" s="27"/>
      <c r="Y158" s="27"/>
      <c r="Z158" s="27"/>
      <c r="AA158" s="27"/>
      <c r="AB158" s="27"/>
      <c r="AC158" s="27"/>
      <c r="AD158" s="27"/>
      <c r="AE158" s="27" t="s">
        <v>238</v>
      </c>
      <c r="AF158" s="27"/>
      <c r="AG158" s="27"/>
      <c r="AH158" s="27"/>
      <c r="AI158" s="27"/>
      <c r="AJ158" s="27"/>
      <c r="AK158" s="27"/>
      <c r="AL158" s="27"/>
      <c r="AM158" s="27"/>
      <c r="AN158" s="27"/>
      <c r="AO158" s="27" t="s">
        <v>245</v>
      </c>
      <c r="AP158" s="27"/>
      <c r="AQ158" s="27"/>
      <c r="AR158" s="27"/>
      <c r="AS158" s="27"/>
      <c r="AT158" s="27"/>
      <c r="AU158" s="27"/>
      <c r="AV158" s="27"/>
      <c r="AW158" s="27"/>
      <c r="AX158" s="27"/>
      <c r="AY158" s="27" t="s">
        <v>256</v>
      </c>
      <c r="AZ158" s="27"/>
      <c r="BA158" s="27"/>
      <c r="BB158" s="27"/>
      <c r="BC158" s="27"/>
      <c r="BD158" s="27"/>
      <c r="BE158" s="27"/>
      <c r="BF158" s="27"/>
      <c r="BG158" s="27"/>
      <c r="BH158" s="27"/>
      <c r="BI158" s="27" t="s">
        <v>261</v>
      </c>
      <c r="BJ158" s="27"/>
      <c r="BK158" s="27"/>
      <c r="BL158" s="27"/>
      <c r="BM158" s="27"/>
      <c r="BN158" s="27"/>
      <c r="BO158" s="27"/>
      <c r="BP158" s="27"/>
      <c r="BQ158" s="27"/>
      <c r="BR158" s="27"/>
    </row>
    <row r="159" spans="1:70" ht="30" customHeight="1">
      <c r="A159" s="57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9"/>
      <c r="U159" s="27" t="s">
        <v>4</v>
      </c>
      <c r="V159" s="27"/>
      <c r="W159" s="27"/>
      <c r="X159" s="27"/>
      <c r="Y159" s="27"/>
      <c r="Z159" s="27" t="s">
        <v>3</v>
      </c>
      <c r="AA159" s="27"/>
      <c r="AB159" s="27"/>
      <c r="AC159" s="27"/>
      <c r="AD159" s="27"/>
      <c r="AE159" s="27" t="s">
        <v>4</v>
      </c>
      <c r="AF159" s="27"/>
      <c r="AG159" s="27"/>
      <c r="AH159" s="27"/>
      <c r="AI159" s="27"/>
      <c r="AJ159" s="27" t="s">
        <v>3</v>
      </c>
      <c r="AK159" s="27"/>
      <c r="AL159" s="27"/>
      <c r="AM159" s="27"/>
      <c r="AN159" s="27"/>
      <c r="AO159" s="27" t="s">
        <v>4</v>
      </c>
      <c r="AP159" s="27"/>
      <c r="AQ159" s="27"/>
      <c r="AR159" s="27"/>
      <c r="AS159" s="27"/>
      <c r="AT159" s="27" t="s">
        <v>3</v>
      </c>
      <c r="AU159" s="27"/>
      <c r="AV159" s="27"/>
      <c r="AW159" s="27"/>
      <c r="AX159" s="27"/>
      <c r="AY159" s="27" t="s">
        <v>4</v>
      </c>
      <c r="AZ159" s="27"/>
      <c r="BA159" s="27"/>
      <c r="BB159" s="27"/>
      <c r="BC159" s="27"/>
      <c r="BD159" s="27" t="s">
        <v>3</v>
      </c>
      <c r="BE159" s="27"/>
      <c r="BF159" s="27"/>
      <c r="BG159" s="27"/>
      <c r="BH159" s="27"/>
      <c r="BI159" s="27" t="s">
        <v>4</v>
      </c>
      <c r="BJ159" s="27"/>
      <c r="BK159" s="27"/>
      <c r="BL159" s="27"/>
      <c r="BM159" s="27"/>
      <c r="BN159" s="27" t="s">
        <v>3</v>
      </c>
      <c r="BO159" s="27"/>
      <c r="BP159" s="27"/>
      <c r="BQ159" s="27"/>
      <c r="BR159" s="27"/>
    </row>
    <row r="160" spans="1:70" ht="15" customHeight="1">
      <c r="A160" s="36">
        <v>1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8"/>
      <c r="U160" s="27">
        <v>2</v>
      </c>
      <c r="V160" s="27"/>
      <c r="W160" s="27"/>
      <c r="X160" s="27"/>
      <c r="Y160" s="27"/>
      <c r="Z160" s="27">
        <v>3</v>
      </c>
      <c r="AA160" s="27"/>
      <c r="AB160" s="27"/>
      <c r="AC160" s="27"/>
      <c r="AD160" s="27"/>
      <c r="AE160" s="27">
        <v>4</v>
      </c>
      <c r="AF160" s="27"/>
      <c r="AG160" s="27"/>
      <c r="AH160" s="27"/>
      <c r="AI160" s="27"/>
      <c r="AJ160" s="27">
        <v>5</v>
      </c>
      <c r="AK160" s="27"/>
      <c r="AL160" s="27"/>
      <c r="AM160" s="27"/>
      <c r="AN160" s="27"/>
      <c r="AO160" s="27">
        <v>6</v>
      </c>
      <c r="AP160" s="27"/>
      <c r="AQ160" s="27"/>
      <c r="AR160" s="27"/>
      <c r="AS160" s="27"/>
      <c r="AT160" s="27">
        <v>7</v>
      </c>
      <c r="AU160" s="27"/>
      <c r="AV160" s="27"/>
      <c r="AW160" s="27"/>
      <c r="AX160" s="27"/>
      <c r="AY160" s="27">
        <v>8</v>
      </c>
      <c r="AZ160" s="27"/>
      <c r="BA160" s="27"/>
      <c r="BB160" s="27"/>
      <c r="BC160" s="27"/>
      <c r="BD160" s="27">
        <v>9</v>
      </c>
      <c r="BE160" s="27"/>
      <c r="BF160" s="27"/>
      <c r="BG160" s="27"/>
      <c r="BH160" s="27"/>
      <c r="BI160" s="27">
        <v>10</v>
      </c>
      <c r="BJ160" s="27"/>
      <c r="BK160" s="27"/>
      <c r="BL160" s="27"/>
      <c r="BM160" s="27"/>
      <c r="BN160" s="27">
        <v>11</v>
      </c>
      <c r="BO160" s="27"/>
      <c r="BP160" s="27"/>
      <c r="BQ160" s="27"/>
      <c r="BR160" s="27"/>
    </row>
    <row r="161" spans="1:79" s="1" customFormat="1" ht="15.75" hidden="1" customHeight="1">
      <c r="A161" s="39" t="s">
        <v>57</v>
      </c>
      <c r="B161" s="40"/>
      <c r="C161" s="40"/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1"/>
      <c r="U161" s="26" t="s">
        <v>65</v>
      </c>
      <c r="V161" s="26"/>
      <c r="W161" s="26"/>
      <c r="X161" s="26"/>
      <c r="Y161" s="26"/>
      <c r="Z161" s="30" t="s">
        <v>66</v>
      </c>
      <c r="AA161" s="30"/>
      <c r="AB161" s="30"/>
      <c r="AC161" s="30"/>
      <c r="AD161" s="30"/>
      <c r="AE161" s="26" t="s">
        <v>67</v>
      </c>
      <c r="AF161" s="26"/>
      <c r="AG161" s="26"/>
      <c r="AH161" s="26"/>
      <c r="AI161" s="26"/>
      <c r="AJ161" s="30" t="s">
        <v>68</v>
      </c>
      <c r="AK161" s="30"/>
      <c r="AL161" s="30"/>
      <c r="AM161" s="30"/>
      <c r="AN161" s="30"/>
      <c r="AO161" s="26" t="s">
        <v>58</v>
      </c>
      <c r="AP161" s="26"/>
      <c r="AQ161" s="26"/>
      <c r="AR161" s="26"/>
      <c r="AS161" s="26"/>
      <c r="AT161" s="30" t="s">
        <v>59</v>
      </c>
      <c r="AU161" s="30"/>
      <c r="AV161" s="30"/>
      <c r="AW161" s="30"/>
      <c r="AX161" s="30"/>
      <c r="AY161" s="26" t="s">
        <v>60</v>
      </c>
      <c r="AZ161" s="26"/>
      <c r="BA161" s="26"/>
      <c r="BB161" s="26"/>
      <c r="BC161" s="26"/>
      <c r="BD161" s="30" t="s">
        <v>61</v>
      </c>
      <c r="BE161" s="30"/>
      <c r="BF161" s="30"/>
      <c r="BG161" s="30"/>
      <c r="BH161" s="30"/>
      <c r="BI161" s="26" t="s">
        <v>62</v>
      </c>
      <c r="BJ161" s="26"/>
      <c r="BK161" s="26"/>
      <c r="BL161" s="26"/>
      <c r="BM161" s="26"/>
      <c r="BN161" s="30" t="s">
        <v>63</v>
      </c>
      <c r="BO161" s="30"/>
      <c r="BP161" s="30"/>
      <c r="BQ161" s="30"/>
      <c r="BR161" s="30"/>
      <c r="CA161" t="s">
        <v>41</v>
      </c>
    </row>
    <row r="162" spans="1:79" s="6" customFormat="1" ht="12.75" customHeight="1">
      <c r="A162" s="86" t="s">
        <v>147</v>
      </c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8"/>
      <c r="U162" s="118"/>
      <c r="V162" s="118"/>
      <c r="W162" s="118"/>
      <c r="X162" s="118"/>
      <c r="Y162" s="118"/>
      <c r="Z162" s="118"/>
      <c r="AA162" s="118"/>
      <c r="AB162" s="118"/>
      <c r="AC162" s="118"/>
      <c r="AD162" s="118"/>
      <c r="AE162" s="118"/>
      <c r="AF162" s="118"/>
      <c r="AG162" s="118"/>
      <c r="AH162" s="118"/>
      <c r="AI162" s="118"/>
      <c r="AJ162" s="118"/>
      <c r="AK162" s="118"/>
      <c r="AL162" s="118"/>
      <c r="AM162" s="118"/>
      <c r="AN162" s="118"/>
      <c r="AO162" s="118"/>
      <c r="AP162" s="118"/>
      <c r="AQ162" s="118"/>
      <c r="AR162" s="118"/>
      <c r="AS162" s="118"/>
      <c r="AT162" s="118"/>
      <c r="AU162" s="118"/>
      <c r="AV162" s="118"/>
      <c r="AW162" s="118"/>
      <c r="AX162" s="118"/>
      <c r="AY162" s="118"/>
      <c r="AZ162" s="118"/>
      <c r="BA162" s="118"/>
      <c r="BB162" s="118"/>
      <c r="BC162" s="118"/>
      <c r="BD162" s="118"/>
      <c r="BE162" s="118"/>
      <c r="BF162" s="118"/>
      <c r="BG162" s="118"/>
      <c r="BH162" s="118"/>
      <c r="BI162" s="118"/>
      <c r="BJ162" s="118"/>
      <c r="BK162" s="118"/>
      <c r="BL162" s="118"/>
      <c r="BM162" s="118"/>
      <c r="BN162" s="118"/>
      <c r="BO162" s="118"/>
      <c r="BP162" s="118"/>
      <c r="BQ162" s="118"/>
      <c r="BR162" s="118"/>
      <c r="CA162" s="6" t="s">
        <v>42</v>
      </c>
    </row>
    <row r="163" spans="1:79" s="99" customFormat="1" ht="38.25" customHeight="1">
      <c r="A163" s="92" t="s">
        <v>215</v>
      </c>
      <c r="B163" s="93"/>
      <c r="C163" s="93"/>
      <c r="D163" s="93"/>
      <c r="E163" s="93"/>
      <c r="F163" s="93"/>
      <c r="G163" s="93"/>
      <c r="H163" s="93"/>
      <c r="I163" s="93"/>
      <c r="J163" s="93"/>
      <c r="K163" s="93"/>
      <c r="L163" s="93"/>
      <c r="M163" s="93"/>
      <c r="N163" s="93"/>
      <c r="O163" s="93"/>
      <c r="P163" s="93"/>
      <c r="Q163" s="93"/>
      <c r="R163" s="93"/>
      <c r="S163" s="93"/>
      <c r="T163" s="94"/>
      <c r="U163" s="119" t="s">
        <v>173</v>
      </c>
      <c r="V163" s="119"/>
      <c r="W163" s="119"/>
      <c r="X163" s="119"/>
      <c r="Y163" s="119"/>
      <c r="Z163" s="119"/>
      <c r="AA163" s="119"/>
      <c r="AB163" s="119"/>
      <c r="AC163" s="119"/>
      <c r="AD163" s="119"/>
      <c r="AE163" s="119" t="s">
        <v>173</v>
      </c>
      <c r="AF163" s="119"/>
      <c r="AG163" s="119"/>
      <c r="AH163" s="119"/>
      <c r="AI163" s="119"/>
      <c r="AJ163" s="119"/>
      <c r="AK163" s="119"/>
      <c r="AL163" s="119"/>
      <c r="AM163" s="119"/>
      <c r="AN163" s="119"/>
      <c r="AO163" s="119" t="s">
        <v>173</v>
      </c>
      <c r="AP163" s="119"/>
      <c r="AQ163" s="119"/>
      <c r="AR163" s="119"/>
      <c r="AS163" s="119"/>
      <c r="AT163" s="119"/>
      <c r="AU163" s="119"/>
      <c r="AV163" s="119"/>
      <c r="AW163" s="119"/>
      <c r="AX163" s="119"/>
      <c r="AY163" s="119" t="s">
        <v>173</v>
      </c>
      <c r="AZ163" s="119"/>
      <c r="BA163" s="119"/>
      <c r="BB163" s="119"/>
      <c r="BC163" s="119"/>
      <c r="BD163" s="119"/>
      <c r="BE163" s="119"/>
      <c r="BF163" s="119"/>
      <c r="BG163" s="119"/>
      <c r="BH163" s="119"/>
      <c r="BI163" s="119" t="s">
        <v>173</v>
      </c>
      <c r="BJ163" s="119"/>
      <c r="BK163" s="119"/>
      <c r="BL163" s="119"/>
      <c r="BM163" s="119"/>
      <c r="BN163" s="119"/>
      <c r="BO163" s="119"/>
      <c r="BP163" s="119"/>
      <c r="BQ163" s="119"/>
      <c r="BR163" s="119"/>
    </row>
    <row r="166" spans="1:79" ht="14.25" customHeight="1">
      <c r="A166" s="29" t="s">
        <v>125</v>
      </c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</row>
    <row r="167" spans="1:79" ht="15" customHeight="1">
      <c r="A167" s="54" t="s">
        <v>6</v>
      </c>
      <c r="B167" s="55"/>
      <c r="C167" s="55"/>
      <c r="D167" s="54" t="s">
        <v>10</v>
      </c>
      <c r="E167" s="55"/>
      <c r="F167" s="55"/>
      <c r="G167" s="55"/>
      <c r="H167" s="55"/>
      <c r="I167" s="55"/>
      <c r="J167" s="55"/>
      <c r="K167" s="55"/>
      <c r="L167" s="55"/>
      <c r="M167" s="55"/>
      <c r="N167" s="55"/>
      <c r="O167" s="55"/>
      <c r="P167" s="55"/>
      <c r="Q167" s="55"/>
      <c r="R167" s="55"/>
      <c r="S167" s="55"/>
      <c r="T167" s="55"/>
      <c r="U167" s="55"/>
      <c r="V167" s="56"/>
      <c r="W167" s="27" t="s">
        <v>235</v>
      </c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 t="s">
        <v>239</v>
      </c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 t="s">
        <v>250</v>
      </c>
      <c r="AV167" s="27"/>
      <c r="AW167" s="27"/>
      <c r="AX167" s="27"/>
      <c r="AY167" s="27"/>
      <c r="AZ167" s="27"/>
      <c r="BA167" s="27" t="s">
        <v>257</v>
      </c>
      <c r="BB167" s="27"/>
      <c r="BC167" s="27"/>
      <c r="BD167" s="27"/>
      <c r="BE167" s="27"/>
      <c r="BF167" s="27"/>
      <c r="BG167" s="27" t="s">
        <v>266</v>
      </c>
      <c r="BH167" s="27"/>
      <c r="BI167" s="27"/>
      <c r="BJ167" s="27"/>
      <c r="BK167" s="27"/>
      <c r="BL167" s="27"/>
    </row>
    <row r="168" spans="1:79" ht="15" customHeight="1">
      <c r="A168" s="71"/>
      <c r="B168" s="72"/>
      <c r="C168" s="72"/>
      <c r="D168" s="71"/>
      <c r="E168" s="72"/>
      <c r="F168" s="72"/>
      <c r="G168" s="72"/>
      <c r="H168" s="72"/>
      <c r="I168" s="72"/>
      <c r="J168" s="72"/>
      <c r="K168" s="72"/>
      <c r="L168" s="72"/>
      <c r="M168" s="72"/>
      <c r="N168" s="72"/>
      <c r="O168" s="72"/>
      <c r="P168" s="72"/>
      <c r="Q168" s="72"/>
      <c r="R168" s="72"/>
      <c r="S168" s="72"/>
      <c r="T168" s="72"/>
      <c r="U168" s="72"/>
      <c r="V168" s="73"/>
      <c r="W168" s="27" t="s">
        <v>4</v>
      </c>
      <c r="X168" s="27"/>
      <c r="Y168" s="27"/>
      <c r="Z168" s="27"/>
      <c r="AA168" s="27"/>
      <c r="AB168" s="27"/>
      <c r="AC168" s="27" t="s">
        <v>3</v>
      </c>
      <c r="AD168" s="27"/>
      <c r="AE168" s="27"/>
      <c r="AF168" s="27"/>
      <c r="AG168" s="27"/>
      <c r="AH168" s="27"/>
      <c r="AI168" s="27" t="s">
        <v>4</v>
      </c>
      <c r="AJ168" s="27"/>
      <c r="AK168" s="27"/>
      <c r="AL168" s="27"/>
      <c r="AM168" s="27"/>
      <c r="AN168" s="27"/>
      <c r="AO168" s="27" t="s">
        <v>3</v>
      </c>
      <c r="AP168" s="27"/>
      <c r="AQ168" s="27"/>
      <c r="AR168" s="27"/>
      <c r="AS168" s="27"/>
      <c r="AT168" s="27"/>
      <c r="AU168" s="74" t="s">
        <v>4</v>
      </c>
      <c r="AV168" s="74"/>
      <c r="AW168" s="74"/>
      <c r="AX168" s="74" t="s">
        <v>3</v>
      </c>
      <c r="AY168" s="74"/>
      <c r="AZ168" s="74"/>
      <c r="BA168" s="74" t="s">
        <v>4</v>
      </c>
      <c r="BB168" s="74"/>
      <c r="BC168" s="74"/>
      <c r="BD168" s="74" t="s">
        <v>3</v>
      </c>
      <c r="BE168" s="74"/>
      <c r="BF168" s="74"/>
      <c r="BG168" s="74" t="s">
        <v>4</v>
      </c>
      <c r="BH168" s="74"/>
      <c r="BI168" s="74"/>
      <c r="BJ168" s="74" t="s">
        <v>3</v>
      </c>
      <c r="BK168" s="74"/>
      <c r="BL168" s="74"/>
    </row>
    <row r="169" spans="1:79" ht="57" customHeight="1">
      <c r="A169" s="57"/>
      <c r="B169" s="58"/>
      <c r="C169" s="58"/>
      <c r="D169" s="57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9"/>
      <c r="W169" s="27" t="s">
        <v>12</v>
      </c>
      <c r="X169" s="27"/>
      <c r="Y169" s="27"/>
      <c r="Z169" s="27" t="s">
        <v>11</v>
      </c>
      <c r="AA169" s="27"/>
      <c r="AB169" s="27"/>
      <c r="AC169" s="27" t="s">
        <v>12</v>
      </c>
      <c r="AD169" s="27"/>
      <c r="AE169" s="27"/>
      <c r="AF169" s="27" t="s">
        <v>11</v>
      </c>
      <c r="AG169" s="27"/>
      <c r="AH169" s="27"/>
      <c r="AI169" s="27" t="s">
        <v>12</v>
      </c>
      <c r="AJ169" s="27"/>
      <c r="AK169" s="27"/>
      <c r="AL169" s="27" t="s">
        <v>11</v>
      </c>
      <c r="AM169" s="27"/>
      <c r="AN169" s="27"/>
      <c r="AO169" s="27" t="s">
        <v>12</v>
      </c>
      <c r="AP169" s="27"/>
      <c r="AQ169" s="27"/>
      <c r="AR169" s="27" t="s">
        <v>11</v>
      </c>
      <c r="AS169" s="27"/>
      <c r="AT169" s="27"/>
      <c r="AU169" s="74"/>
      <c r="AV169" s="74"/>
      <c r="AW169" s="74"/>
      <c r="AX169" s="74"/>
      <c r="AY169" s="74"/>
      <c r="AZ169" s="74"/>
      <c r="BA169" s="74"/>
      <c r="BB169" s="74"/>
      <c r="BC169" s="74"/>
      <c r="BD169" s="74"/>
      <c r="BE169" s="74"/>
      <c r="BF169" s="74"/>
      <c r="BG169" s="74"/>
      <c r="BH169" s="74"/>
      <c r="BI169" s="74"/>
      <c r="BJ169" s="74"/>
      <c r="BK169" s="74"/>
      <c r="BL169" s="74"/>
    </row>
    <row r="170" spans="1:79" ht="15" customHeight="1">
      <c r="A170" s="36">
        <v>1</v>
      </c>
      <c r="B170" s="37"/>
      <c r="C170" s="37"/>
      <c r="D170" s="36">
        <v>2</v>
      </c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8"/>
      <c r="W170" s="27">
        <v>3</v>
      </c>
      <c r="X170" s="27"/>
      <c r="Y170" s="27"/>
      <c r="Z170" s="27">
        <v>4</v>
      </c>
      <c r="AA170" s="27"/>
      <c r="AB170" s="27"/>
      <c r="AC170" s="27">
        <v>5</v>
      </c>
      <c r="AD170" s="27"/>
      <c r="AE170" s="27"/>
      <c r="AF170" s="27">
        <v>6</v>
      </c>
      <c r="AG170" s="27"/>
      <c r="AH170" s="27"/>
      <c r="AI170" s="27">
        <v>7</v>
      </c>
      <c r="AJ170" s="27"/>
      <c r="AK170" s="27"/>
      <c r="AL170" s="27">
        <v>8</v>
      </c>
      <c r="AM170" s="27"/>
      <c r="AN170" s="27"/>
      <c r="AO170" s="27">
        <v>9</v>
      </c>
      <c r="AP170" s="27"/>
      <c r="AQ170" s="27"/>
      <c r="AR170" s="27">
        <v>10</v>
      </c>
      <c r="AS170" s="27"/>
      <c r="AT170" s="27"/>
      <c r="AU170" s="27">
        <v>11</v>
      </c>
      <c r="AV170" s="27"/>
      <c r="AW170" s="27"/>
      <c r="AX170" s="27">
        <v>12</v>
      </c>
      <c r="AY170" s="27"/>
      <c r="AZ170" s="27"/>
      <c r="BA170" s="27">
        <v>13</v>
      </c>
      <c r="BB170" s="27"/>
      <c r="BC170" s="27"/>
      <c r="BD170" s="27">
        <v>14</v>
      </c>
      <c r="BE170" s="27"/>
      <c r="BF170" s="27"/>
      <c r="BG170" s="27">
        <v>15</v>
      </c>
      <c r="BH170" s="27"/>
      <c r="BI170" s="27"/>
      <c r="BJ170" s="27">
        <v>16</v>
      </c>
      <c r="BK170" s="27"/>
      <c r="BL170" s="27"/>
    </row>
    <row r="171" spans="1:79" s="1" customFormat="1" ht="12.75" hidden="1" customHeight="1">
      <c r="A171" s="39" t="s">
        <v>69</v>
      </c>
      <c r="B171" s="40"/>
      <c r="C171" s="40"/>
      <c r="D171" s="39" t="s">
        <v>57</v>
      </c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1"/>
      <c r="W171" s="26" t="s">
        <v>72</v>
      </c>
      <c r="X171" s="26"/>
      <c r="Y171" s="26"/>
      <c r="Z171" s="26" t="s">
        <v>73</v>
      </c>
      <c r="AA171" s="26"/>
      <c r="AB171" s="26"/>
      <c r="AC171" s="30" t="s">
        <v>74</v>
      </c>
      <c r="AD171" s="30"/>
      <c r="AE171" s="30"/>
      <c r="AF171" s="30" t="s">
        <v>75</v>
      </c>
      <c r="AG171" s="30"/>
      <c r="AH171" s="30"/>
      <c r="AI171" s="26" t="s">
        <v>76</v>
      </c>
      <c r="AJ171" s="26"/>
      <c r="AK171" s="26"/>
      <c r="AL171" s="26" t="s">
        <v>77</v>
      </c>
      <c r="AM171" s="26"/>
      <c r="AN171" s="26"/>
      <c r="AO171" s="30" t="s">
        <v>104</v>
      </c>
      <c r="AP171" s="30"/>
      <c r="AQ171" s="30"/>
      <c r="AR171" s="30" t="s">
        <v>78</v>
      </c>
      <c r="AS171" s="30"/>
      <c r="AT171" s="30"/>
      <c r="AU171" s="26" t="s">
        <v>105</v>
      </c>
      <c r="AV171" s="26"/>
      <c r="AW171" s="26"/>
      <c r="AX171" s="30" t="s">
        <v>106</v>
      </c>
      <c r="AY171" s="30"/>
      <c r="AZ171" s="30"/>
      <c r="BA171" s="26" t="s">
        <v>107</v>
      </c>
      <c r="BB171" s="26"/>
      <c r="BC171" s="26"/>
      <c r="BD171" s="30" t="s">
        <v>108</v>
      </c>
      <c r="BE171" s="30"/>
      <c r="BF171" s="30"/>
      <c r="BG171" s="26" t="s">
        <v>109</v>
      </c>
      <c r="BH171" s="26"/>
      <c r="BI171" s="26"/>
      <c r="BJ171" s="30" t="s">
        <v>110</v>
      </c>
      <c r="BK171" s="30"/>
      <c r="BL171" s="30"/>
      <c r="CA171" s="1" t="s">
        <v>103</v>
      </c>
    </row>
    <row r="172" spans="1:79" s="6" customFormat="1" ht="12.75" customHeight="1">
      <c r="A172" s="86">
        <v>1</v>
      </c>
      <c r="B172" s="87"/>
      <c r="C172" s="87"/>
      <c r="D172" s="100" t="s">
        <v>216</v>
      </c>
      <c r="E172" s="101"/>
      <c r="F172" s="101"/>
      <c r="G172" s="101"/>
      <c r="H172" s="101"/>
      <c r="I172" s="101"/>
      <c r="J172" s="101"/>
      <c r="K172" s="101"/>
      <c r="L172" s="101"/>
      <c r="M172" s="101"/>
      <c r="N172" s="101"/>
      <c r="O172" s="101"/>
      <c r="P172" s="101"/>
      <c r="Q172" s="101"/>
      <c r="R172" s="101"/>
      <c r="S172" s="101"/>
      <c r="T172" s="101"/>
      <c r="U172" s="101"/>
      <c r="V172" s="102"/>
      <c r="W172" s="112"/>
      <c r="X172" s="112"/>
      <c r="Y172" s="112"/>
      <c r="Z172" s="112"/>
      <c r="AA172" s="112"/>
      <c r="AB172" s="112"/>
      <c r="AC172" s="112"/>
      <c r="AD172" s="112"/>
      <c r="AE172" s="112"/>
      <c r="AF172" s="112"/>
      <c r="AG172" s="112"/>
      <c r="AH172" s="112"/>
      <c r="AI172" s="112"/>
      <c r="AJ172" s="112"/>
      <c r="AK172" s="112"/>
      <c r="AL172" s="112"/>
      <c r="AM172" s="112"/>
      <c r="AN172" s="112"/>
      <c r="AO172" s="112"/>
      <c r="AP172" s="112"/>
      <c r="AQ172" s="112"/>
      <c r="AR172" s="112"/>
      <c r="AS172" s="112"/>
      <c r="AT172" s="112"/>
      <c r="AU172" s="112"/>
      <c r="AV172" s="112"/>
      <c r="AW172" s="112"/>
      <c r="AX172" s="112"/>
      <c r="AY172" s="112"/>
      <c r="AZ172" s="112"/>
      <c r="BA172" s="112"/>
      <c r="BB172" s="112"/>
      <c r="BC172" s="112"/>
      <c r="BD172" s="112"/>
      <c r="BE172" s="112"/>
      <c r="BF172" s="112"/>
      <c r="BG172" s="112"/>
      <c r="BH172" s="112"/>
      <c r="BI172" s="112"/>
      <c r="BJ172" s="112"/>
      <c r="BK172" s="112"/>
      <c r="BL172" s="112"/>
      <c r="CA172" s="6" t="s">
        <v>43</v>
      </c>
    </row>
    <row r="173" spans="1:79" s="99" customFormat="1" ht="25.5" customHeight="1">
      <c r="A173" s="89">
        <v>2</v>
      </c>
      <c r="B173" s="90"/>
      <c r="C173" s="90"/>
      <c r="D173" s="92" t="s">
        <v>217</v>
      </c>
      <c r="E173" s="93"/>
      <c r="F173" s="93"/>
      <c r="G173" s="93"/>
      <c r="H173" s="93"/>
      <c r="I173" s="93"/>
      <c r="J173" s="93"/>
      <c r="K173" s="93"/>
      <c r="L173" s="93"/>
      <c r="M173" s="93"/>
      <c r="N173" s="93"/>
      <c r="O173" s="93"/>
      <c r="P173" s="93"/>
      <c r="Q173" s="93"/>
      <c r="R173" s="93"/>
      <c r="S173" s="93"/>
      <c r="T173" s="93"/>
      <c r="U173" s="93"/>
      <c r="V173" s="94"/>
      <c r="W173" s="117" t="s">
        <v>173</v>
      </c>
      <c r="X173" s="117"/>
      <c r="Y173" s="117"/>
      <c r="Z173" s="117" t="s">
        <v>173</v>
      </c>
      <c r="AA173" s="117"/>
      <c r="AB173" s="117"/>
      <c r="AC173" s="117"/>
      <c r="AD173" s="117"/>
      <c r="AE173" s="117"/>
      <c r="AF173" s="117"/>
      <c r="AG173" s="117"/>
      <c r="AH173" s="117"/>
      <c r="AI173" s="117" t="s">
        <v>173</v>
      </c>
      <c r="AJ173" s="117"/>
      <c r="AK173" s="117"/>
      <c r="AL173" s="117" t="s">
        <v>173</v>
      </c>
      <c r="AM173" s="117"/>
      <c r="AN173" s="117"/>
      <c r="AO173" s="117"/>
      <c r="AP173" s="117"/>
      <c r="AQ173" s="117"/>
      <c r="AR173" s="117"/>
      <c r="AS173" s="117"/>
      <c r="AT173" s="117"/>
      <c r="AU173" s="117" t="s">
        <v>173</v>
      </c>
      <c r="AV173" s="117"/>
      <c r="AW173" s="117"/>
      <c r="AX173" s="117"/>
      <c r="AY173" s="117"/>
      <c r="AZ173" s="117"/>
      <c r="BA173" s="117" t="s">
        <v>173</v>
      </c>
      <c r="BB173" s="117"/>
      <c r="BC173" s="117"/>
      <c r="BD173" s="117"/>
      <c r="BE173" s="117"/>
      <c r="BF173" s="117"/>
      <c r="BG173" s="117" t="s">
        <v>173</v>
      </c>
      <c r="BH173" s="117"/>
      <c r="BI173" s="117"/>
      <c r="BJ173" s="117"/>
      <c r="BK173" s="117"/>
      <c r="BL173" s="117"/>
    </row>
    <row r="176" spans="1:79" ht="14.25" customHeight="1">
      <c r="A176" s="29" t="s">
        <v>153</v>
      </c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</row>
    <row r="177" spans="1:79" ht="14.25" customHeight="1">
      <c r="A177" s="29" t="s">
        <v>251</v>
      </c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</row>
    <row r="178" spans="1:79" ht="15" customHeight="1">
      <c r="A178" s="31" t="s">
        <v>234</v>
      </c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1"/>
      <c r="AT178" s="31"/>
      <c r="AU178" s="31"/>
      <c r="AV178" s="31"/>
      <c r="AW178" s="31"/>
      <c r="AX178" s="31"/>
      <c r="AY178" s="31"/>
      <c r="AZ178" s="31"/>
      <c r="BA178" s="31"/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  <c r="BM178" s="31"/>
      <c r="BN178" s="31"/>
      <c r="BO178" s="31"/>
      <c r="BP178" s="31"/>
      <c r="BQ178" s="31"/>
      <c r="BR178" s="31"/>
      <c r="BS178" s="31"/>
    </row>
    <row r="179" spans="1:79" ht="15" customHeight="1">
      <c r="A179" s="27" t="s">
        <v>6</v>
      </c>
      <c r="B179" s="27"/>
      <c r="C179" s="27"/>
      <c r="D179" s="27"/>
      <c r="E179" s="27"/>
      <c r="F179" s="27"/>
      <c r="G179" s="27" t="s">
        <v>126</v>
      </c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 t="s">
        <v>13</v>
      </c>
      <c r="U179" s="27"/>
      <c r="V179" s="27"/>
      <c r="W179" s="27"/>
      <c r="X179" s="27"/>
      <c r="Y179" s="27"/>
      <c r="Z179" s="27"/>
      <c r="AA179" s="36" t="s">
        <v>235</v>
      </c>
      <c r="AB179" s="76"/>
      <c r="AC179" s="76"/>
      <c r="AD179" s="76"/>
      <c r="AE179" s="76"/>
      <c r="AF179" s="76"/>
      <c r="AG179" s="76"/>
      <c r="AH179" s="76"/>
      <c r="AI179" s="76"/>
      <c r="AJ179" s="76"/>
      <c r="AK179" s="76"/>
      <c r="AL179" s="76"/>
      <c r="AM179" s="76"/>
      <c r="AN179" s="76"/>
      <c r="AO179" s="77"/>
      <c r="AP179" s="36" t="s">
        <v>238</v>
      </c>
      <c r="AQ179" s="37"/>
      <c r="AR179" s="37"/>
      <c r="AS179" s="37"/>
      <c r="AT179" s="37"/>
      <c r="AU179" s="37"/>
      <c r="AV179" s="37"/>
      <c r="AW179" s="37"/>
      <c r="AX179" s="37"/>
      <c r="AY179" s="37"/>
      <c r="AZ179" s="37"/>
      <c r="BA179" s="37"/>
      <c r="BB179" s="37"/>
      <c r="BC179" s="37"/>
      <c r="BD179" s="38"/>
      <c r="BE179" s="36" t="s">
        <v>245</v>
      </c>
      <c r="BF179" s="37"/>
      <c r="BG179" s="37"/>
      <c r="BH179" s="37"/>
      <c r="BI179" s="37"/>
      <c r="BJ179" s="37"/>
      <c r="BK179" s="37"/>
      <c r="BL179" s="37"/>
      <c r="BM179" s="37"/>
      <c r="BN179" s="37"/>
      <c r="BO179" s="37"/>
      <c r="BP179" s="37"/>
      <c r="BQ179" s="37"/>
      <c r="BR179" s="37"/>
      <c r="BS179" s="38"/>
    </row>
    <row r="180" spans="1:79" ht="32.1" customHeight="1">
      <c r="A180" s="27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 t="s">
        <v>4</v>
      </c>
      <c r="AB180" s="27"/>
      <c r="AC180" s="27"/>
      <c r="AD180" s="27"/>
      <c r="AE180" s="27"/>
      <c r="AF180" s="27" t="s">
        <v>3</v>
      </c>
      <c r="AG180" s="27"/>
      <c r="AH180" s="27"/>
      <c r="AI180" s="27"/>
      <c r="AJ180" s="27"/>
      <c r="AK180" s="27" t="s">
        <v>89</v>
      </c>
      <c r="AL180" s="27"/>
      <c r="AM180" s="27"/>
      <c r="AN180" s="27"/>
      <c r="AO180" s="27"/>
      <c r="AP180" s="27" t="s">
        <v>4</v>
      </c>
      <c r="AQ180" s="27"/>
      <c r="AR180" s="27"/>
      <c r="AS180" s="27"/>
      <c r="AT180" s="27"/>
      <c r="AU180" s="27" t="s">
        <v>3</v>
      </c>
      <c r="AV180" s="27"/>
      <c r="AW180" s="27"/>
      <c r="AX180" s="27"/>
      <c r="AY180" s="27"/>
      <c r="AZ180" s="27" t="s">
        <v>96</v>
      </c>
      <c r="BA180" s="27"/>
      <c r="BB180" s="27"/>
      <c r="BC180" s="27"/>
      <c r="BD180" s="27"/>
      <c r="BE180" s="27" t="s">
        <v>4</v>
      </c>
      <c r="BF180" s="27"/>
      <c r="BG180" s="27"/>
      <c r="BH180" s="27"/>
      <c r="BI180" s="27"/>
      <c r="BJ180" s="27" t="s">
        <v>3</v>
      </c>
      <c r="BK180" s="27"/>
      <c r="BL180" s="27"/>
      <c r="BM180" s="27"/>
      <c r="BN180" s="27"/>
      <c r="BO180" s="27" t="s">
        <v>127</v>
      </c>
      <c r="BP180" s="27"/>
      <c r="BQ180" s="27"/>
      <c r="BR180" s="27"/>
      <c r="BS180" s="27"/>
    </row>
    <row r="181" spans="1:79" ht="15" customHeight="1">
      <c r="A181" s="27">
        <v>1</v>
      </c>
      <c r="B181" s="27"/>
      <c r="C181" s="27"/>
      <c r="D181" s="27"/>
      <c r="E181" s="27"/>
      <c r="F181" s="27"/>
      <c r="G181" s="27">
        <v>2</v>
      </c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>
        <v>3</v>
      </c>
      <c r="U181" s="27"/>
      <c r="V181" s="27"/>
      <c r="W181" s="27"/>
      <c r="X181" s="27"/>
      <c r="Y181" s="27"/>
      <c r="Z181" s="27"/>
      <c r="AA181" s="27">
        <v>4</v>
      </c>
      <c r="AB181" s="27"/>
      <c r="AC181" s="27"/>
      <c r="AD181" s="27"/>
      <c r="AE181" s="27"/>
      <c r="AF181" s="27">
        <v>5</v>
      </c>
      <c r="AG181" s="27"/>
      <c r="AH181" s="27"/>
      <c r="AI181" s="27"/>
      <c r="AJ181" s="27"/>
      <c r="AK181" s="27">
        <v>6</v>
      </c>
      <c r="AL181" s="27"/>
      <c r="AM181" s="27"/>
      <c r="AN181" s="27"/>
      <c r="AO181" s="27"/>
      <c r="AP181" s="27">
        <v>7</v>
      </c>
      <c r="AQ181" s="27"/>
      <c r="AR181" s="27"/>
      <c r="AS181" s="27"/>
      <c r="AT181" s="27"/>
      <c r="AU181" s="27">
        <v>8</v>
      </c>
      <c r="AV181" s="27"/>
      <c r="AW181" s="27"/>
      <c r="AX181" s="27"/>
      <c r="AY181" s="27"/>
      <c r="AZ181" s="27">
        <v>9</v>
      </c>
      <c r="BA181" s="27"/>
      <c r="BB181" s="27"/>
      <c r="BC181" s="27"/>
      <c r="BD181" s="27"/>
      <c r="BE181" s="27">
        <v>10</v>
      </c>
      <c r="BF181" s="27"/>
      <c r="BG181" s="27"/>
      <c r="BH181" s="27"/>
      <c r="BI181" s="27"/>
      <c r="BJ181" s="27">
        <v>11</v>
      </c>
      <c r="BK181" s="27"/>
      <c r="BL181" s="27"/>
      <c r="BM181" s="27"/>
      <c r="BN181" s="27"/>
      <c r="BO181" s="27">
        <v>12</v>
      </c>
      <c r="BP181" s="27"/>
      <c r="BQ181" s="27"/>
      <c r="BR181" s="27"/>
      <c r="BS181" s="27"/>
    </row>
    <row r="182" spans="1:79" s="1" customFormat="1" ht="15" hidden="1" customHeight="1">
      <c r="A182" s="26" t="s">
        <v>69</v>
      </c>
      <c r="B182" s="26"/>
      <c r="C182" s="26"/>
      <c r="D182" s="26"/>
      <c r="E182" s="26"/>
      <c r="F182" s="26"/>
      <c r="G182" s="61" t="s">
        <v>57</v>
      </c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  <c r="S182" s="61"/>
      <c r="T182" s="61" t="s">
        <v>79</v>
      </c>
      <c r="U182" s="61"/>
      <c r="V182" s="61"/>
      <c r="W182" s="61"/>
      <c r="X182" s="61"/>
      <c r="Y182" s="61"/>
      <c r="Z182" s="61"/>
      <c r="AA182" s="30" t="s">
        <v>65</v>
      </c>
      <c r="AB182" s="30"/>
      <c r="AC182" s="30"/>
      <c r="AD182" s="30"/>
      <c r="AE182" s="30"/>
      <c r="AF182" s="30" t="s">
        <v>66</v>
      </c>
      <c r="AG182" s="30"/>
      <c r="AH182" s="30"/>
      <c r="AI182" s="30"/>
      <c r="AJ182" s="30"/>
      <c r="AK182" s="50" t="s">
        <v>122</v>
      </c>
      <c r="AL182" s="50"/>
      <c r="AM182" s="50"/>
      <c r="AN182" s="50"/>
      <c r="AO182" s="50"/>
      <c r="AP182" s="30" t="s">
        <v>67</v>
      </c>
      <c r="AQ182" s="30"/>
      <c r="AR182" s="30"/>
      <c r="AS182" s="30"/>
      <c r="AT182" s="30"/>
      <c r="AU182" s="30" t="s">
        <v>68</v>
      </c>
      <c r="AV182" s="30"/>
      <c r="AW182" s="30"/>
      <c r="AX182" s="30"/>
      <c r="AY182" s="30"/>
      <c r="AZ182" s="50" t="s">
        <v>122</v>
      </c>
      <c r="BA182" s="50"/>
      <c r="BB182" s="50"/>
      <c r="BC182" s="50"/>
      <c r="BD182" s="50"/>
      <c r="BE182" s="30" t="s">
        <v>58</v>
      </c>
      <c r="BF182" s="30"/>
      <c r="BG182" s="30"/>
      <c r="BH182" s="30"/>
      <c r="BI182" s="30"/>
      <c r="BJ182" s="30" t="s">
        <v>59</v>
      </c>
      <c r="BK182" s="30"/>
      <c r="BL182" s="30"/>
      <c r="BM182" s="30"/>
      <c r="BN182" s="30"/>
      <c r="BO182" s="50" t="s">
        <v>122</v>
      </c>
      <c r="BP182" s="50"/>
      <c r="BQ182" s="50"/>
      <c r="BR182" s="50"/>
      <c r="BS182" s="50"/>
      <c r="CA182" s="1" t="s">
        <v>44</v>
      </c>
    </row>
    <row r="183" spans="1:79" s="99" customFormat="1" ht="76.5" customHeight="1">
      <c r="A183" s="110">
        <v>1</v>
      </c>
      <c r="B183" s="110"/>
      <c r="C183" s="110"/>
      <c r="D183" s="110"/>
      <c r="E183" s="110"/>
      <c r="F183" s="110"/>
      <c r="G183" s="92" t="s">
        <v>218</v>
      </c>
      <c r="H183" s="93"/>
      <c r="I183" s="93"/>
      <c r="J183" s="93"/>
      <c r="K183" s="93"/>
      <c r="L183" s="93"/>
      <c r="M183" s="93"/>
      <c r="N183" s="93"/>
      <c r="O183" s="93"/>
      <c r="P183" s="93"/>
      <c r="Q183" s="93"/>
      <c r="R183" s="93"/>
      <c r="S183" s="94"/>
      <c r="T183" s="120" t="s">
        <v>219</v>
      </c>
      <c r="U183" s="121"/>
      <c r="V183" s="121"/>
      <c r="W183" s="121"/>
      <c r="X183" s="121"/>
      <c r="Y183" s="121"/>
      <c r="Z183" s="122"/>
      <c r="AA183" s="119">
        <v>0</v>
      </c>
      <c r="AB183" s="119"/>
      <c r="AC183" s="119"/>
      <c r="AD183" s="119"/>
      <c r="AE183" s="119"/>
      <c r="AF183" s="119">
        <v>0</v>
      </c>
      <c r="AG183" s="119"/>
      <c r="AH183" s="119"/>
      <c r="AI183" s="119"/>
      <c r="AJ183" s="119"/>
      <c r="AK183" s="119">
        <f>IF(ISNUMBER(AA183),AA183,0)+IF(ISNUMBER(AF183),AF183,0)</f>
        <v>0</v>
      </c>
      <c r="AL183" s="119"/>
      <c r="AM183" s="119"/>
      <c r="AN183" s="119"/>
      <c r="AO183" s="119"/>
      <c r="AP183" s="119">
        <v>1326684</v>
      </c>
      <c r="AQ183" s="119"/>
      <c r="AR183" s="119"/>
      <c r="AS183" s="119"/>
      <c r="AT183" s="119"/>
      <c r="AU183" s="119">
        <v>0</v>
      </c>
      <c r="AV183" s="119"/>
      <c r="AW183" s="119"/>
      <c r="AX183" s="119"/>
      <c r="AY183" s="119"/>
      <c r="AZ183" s="119">
        <f>IF(ISNUMBER(AP183),AP183,0)+IF(ISNUMBER(AU183),AU183,0)</f>
        <v>1326684</v>
      </c>
      <c r="BA183" s="119"/>
      <c r="BB183" s="119"/>
      <c r="BC183" s="119"/>
      <c r="BD183" s="119"/>
      <c r="BE183" s="119">
        <v>2985586</v>
      </c>
      <c r="BF183" s="119"/>
      <c r="BG183" s="119"/>
      <c r="BH183" s="119"/>
      <c r="BI183" s="119"/>
      <c r="BJ183" s="119">
        <v>0</v>
      </c>
      <c r="BK183" s="119"/>
      <c r="BL183" s="119"/>
      <c r="BM183" s="119"/>
      <c r="BN183" s="119"/>
      <c r="BO183" s="119">
        <f>IF(ISNUMBER(BE183),BE183,0)+IF(ISNUMBER(BJ183),BJ183,0)</f>
        <v>2985586</v>
      </c>
      <c r="BP183" s="119"/>
      <c r="BQ183" s="119"/>
      <c r="BR183" s="119"/>
      <c r="BS183" s="119"/>
      <c r="CA183" s="99" t="s">
        <v>45</v>
      </c>
    </row>
    <row r="184" spans="1:79" s="99" customFormat="1" ht="63.75" customHeight="1">
      <c r="A184" s="110">
        <v>2</v>
      </c>
      <c r="B184" s="110"/>
      <c r="C184" s="110"/>
      <c r="D184" s="110"/>
      <c r="E184" s="110"/>
      <c r="F184" s="110"/>
      <c r="G184" s="92" t="s">
        <v>220</v>
      </c>
      <c r="H184" s="93"/>
      <c r="I184" s="93"/>
      <c r="J184" s="93"/>
      <c r="K184" s="93"/>
      <c r="L184" s="93"/>
      <c r="M184" s="93"/>
      <c r="N184" s="93"/>
      <c r="O184" s="93"/>
      <c r="P184" s="93"/>
      <c r="Q184" s="93"/>
      <c r="R184" s="93"/>
      <c r="S184" s="94"/>
      <c r="T184" s="120" t="s">
        <v>221</v>
      </c>
      <c r="U184" s="93"/>
      <c r="V184" s="93"/>
      <c r="W184" s="93"/>
      <c r="X184" s="93"/>
      <c r="Y184" s="93"/>
      <c r="Z184" s="94"/>
      <c r="AA184" s="119">
        <v>779783.48</v>
      </c>
      <c r="AB184" s="119"/>
      <c r="AC184" s="119"/>
      <c r="AD184" s="119"/>
      <c r="AE184" s="119"/>
      <c r="AF184" s="119">
        <v>0</v>
      </c>
      <c r="AG184" s="119"/>
      <c r="AH184" s="119"/>
      <c r="AI184" s="119"/>
      <c r="AJ184" s="119"/>
      <c r="AK184" s="119">
        <f>IF(ISNUMBER(AA184),AA184,0)+IF(ISNUMBER(AF184),AF184,0)</f>
        <v>779783.48</v>
      </c>
      <c r="AL184" s="119"/>
      <c r="AM184" s="119"/>
      <c r="AN184" s="119"/>
      <c r="AO184" s="119"/>
      <c r="AP184" s="119">
        <v>0</v>
      </c>
      <c r="AQ184" s="119"/>
      <c r="AR184" s="119"/>
      <c r="AS184" s="119"/>
      <c r="AT184" s="119"/>
      <c r="AU184" s="119">
        <v>0</v>
      </c>
      <c r="AV184" s="119"/>
      <c r="AW184" s="119"/>
      <c r="AX184" s="119"/>
      <c r="AY184" s="119"/>
      <c r="AZ184" s="119">
        <f>IF(ISNUMBER(AP184),AP184,0)+IF(ISNUMBER(AU184),AU184,0)</f>
        <v>0</v>
      </c>
      <c r="BA184" s="119"/>
      <c r="BB184" s="119"/>
      <c r="BC184" s="119"/>
      <c r="BD184" s="119"/>
      <c r="BE184" s="119">
        <v>0</v>
      </c>
      <c r="BF184" s="119"/>
      <c r="BG184" s="119"/>
      <c r="BH184" s="119"/>
      <c r="BI184" s="119"/>
      <c r="BJ184" s="119">
        <v>0</v>
      </c>
      <c r="BK184" s="119"/>
      <c r="BL184" s="119"/>
      <c r="BM184" s="119"/>
      <c r="BN184" s="119"/>
      <c r="BO184" s="119">
        <f>IF(ISNUMBER(BE184),BE184,0)+IF(ISNUMBER(BJ184),BJ184,0)</f>
        <v>0</v>
      </c>
      <c r="BP184" s="119"/>
      <c r="BQ184" s="119"/>
      <c r="BR184" s="119"/>
      <c r="BS184" s="119"/>
    </row>
    <row r="185" spans="1:79" s="6" customFormat="1" ht="12.75" customHeight="1">
      <c r="A185" s="85"/>
      <c r="B185" s="85"/>
      <c r="C185" s="85"/>
      <c r="D185" s="85"/>
      <c r="E185" s="85"/>
      <c r="F185" s="85"/>
      <c r="G185" s="100" t="s">
        <v>147</v>
      </c>
      <c r="H185" s="101"/>
      <c r="I185" s="101"/>
      <c r="J185" s="101"/>
      <c r="K185" s="101"/>
      <c r="L185" s="101"/>
      <c r="M185" s="101"/>
      <c r="N185" s="101"/>
      <c r="O185" s="101"/>
      <c r="P185" s="101"/>
      <c r="Q185" s="101"/>
      <c r="R185" s="101"/>
      <c r="S185" s="102"/>
      <c r="T185" s="123"/>
      <c r="U185" s="101"/>
      <c r="V185" s="101"/>
      <c r="W185" s="101"/>
      <c r="X185" s="101"/>
      <c r="Y185" s="101"/>
      <c r="Z185" s="102"/>
      <c r="AA185" s="118">
        <v>779783.48</v>
      </c>
      <c r="AB185" s="118"/>
      <c r="AC185" s="118"/>
      <c r="AD185" s="118"/>
      <c r="AE185" s="118"/>
      <c r="AF185" s="118">
        <v>0</v>
      </c>
      <c r="AG185" s="118"/>
      <c r="AH185" s="118"/>
      <c r="AI185" s="118"/>
      <c r="AJ185" s="118"/>
      <c r="AK185" s="118">
        <f>IF(ISNUMBER(AA185),AA185,0)+IF(ISNUMBER(AF185),AF185,0)</f>
        <v>779783.48</v>
      </c>
      <c r="AL185" s="118"/>
      <c r="AM185" s="118"/>
      <c r="AN185" s="118"/>
      <c r="AO185" s="118"/>
      <c r="AP185" s="118">
        <v>1326684</v>
      </c>
      <c r="AQ185" s="118"/>
      <c r="AR185" s="118"/>
      <c r="AS185" s="118"/>
      <c r="AT185" s="118"/>
      <c r="AU185" s="118">
        <v>0</v>
      </c>
      <c r="AV185" s="118"/>
      <c r="AW185" s="118"/>
      <c r="AX185" s="118"/>
      <c r="AY185" s="118"/>
      <c r="AZ185" s="118">
        <f>IF(ISNUMBER(AP185),AP185,0)+IF(ISNUMBER(AU185),AU185,0)</f>
        <v>1326684</v>
      </c>
      <c r="BA185" s="118"/>
      <c r="BB185" s="118"/>
      <c r="BC185" s="118"/>
      <c r="BD185" s="118"/>
      <c r="BE185" s="118">
        <v>2985586</v>
      </c>
      <c r="BF185" s="118"/>
      <c r="BG185" s="118"/>
      <c r="BH185" s="118"/>
      <c r="BI185" s="118"/>
      <c r="BJ185" s="118">
        <v>0</v>
      </c>
      <c r="BK185" s="118"/>
      <c r="BL185" s="118"/>
      <c r="BM185" s="118"/>
      <c r="BN185" s="118"/>
      <c r="BO185" s="118">
        <f>IF(ISNUMBER(BE185),BE185,0)+IF(ISNUMBER(BJ185),BJ185,0)</f>
        <v>2985586</v>
      </c>
      <c r="BP185" s="118"/>
      <c r="BQ185" s="118"/>
      <c r="BR185" s="118"/>
      <c r="BS185" s="118"/>
    </row>
    <row r="186" spans="1:79" ht="8.25" customHeight="1"/>
    <row r="187" spans="1:79" ht="13.5" customHeight="1">
      <c r="A187" s="29" t="s">
        <v>267</v>
      </c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</row>
    <row r="188" spans="1:79" ht="6.75" customHeight="1">
      <c r="A188" s="44" t="s">
        <v>234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  <c r="AE188" s="44"/>
      <c r="AF188" s="44"/>
      <c r="AG188" s="44"/>
      <c r="AH188" s="44"/>
      <c r="AI188" s="44"/>
      <c r="AJ188" s="44"/>
      <c r="AK188" s="44"/>
      <c r="AL188" s="44"/>
      <c r="AM188" s="44"/>
      <c r="AN188" s="44"/>
      <c r="AO188" s="44"/>
      <c r="AP188" s="44"/>
      <c r="AQ188" s="44"/>
      <c r="AR188" s="44"/>
      <c r="AS188" s="44"/>
      <c r="AT188" s="44"/>
      <c r="AU188" s="44"/>
      <c r="AV188" s="44"/>
      <c r="AW188" s="44"/>
      <c r="AX188" s="44"/>
      <c r="AY188" s="44"/>
      <c r="AZ188" s="44"/>
      <c r="BA188" s="44"/>
      <c r="BB188" s="44"/>
      <c r="BC188" s="44"/>
      <c r="BD188" s="44"/>
    </row>
    <row r="189" spans="1:79" ht="15" customHeight="1">
      <c r="A189" s="27" t="s">
        <v>6</v>
      </c>
      <c r="B189" s="27"/>
      <c r="C189" s="27"/>
      <c r="D189" s="27"/>
      <c r="E189" s="27"/>
      <c r="F189" s="27"/>
      <c r="G189" s="27" t="s">
        <v>126</v>
      </c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 t="s">
        <v>13</v>
      </c>
      <c r="U189" s="27"/>
      <c r="V189" s="27"/>
      <c r="W189" s="27"/>
      <c r="X189" s="27"/>
      <c r="Y189" s="27"/>
      <c r="Z189" s="27"/>
      <c r="AA189" s="36" t="s">
        <v>256</v>
      </c>
      <c r="AB189" s="76"/>
      <c r="AC189" s="76"/>
      <c r="AD189" s="76"/>
      <c r="AE189" s="76"/>
      <c r="AF189" s="76"/>
      <c r="AG189" s="76"/>
      <c r="AH189" s="76"/>
      <c r="AI189" s="76"/>
      <c r="AJ189" s="76"/>
      <c r="AK189" s="76"/>
      <c r="AL189" s="76"/>
      <c r="AM189" s="76"/>
      <c r="AN189" s="76"/>
      <c r="AO189" s="77"/>
      <c r="AP189" s="36" t="s">
        <v>261</v>
      </c>
      <c r="AQ189" s="37"/>
      <c r="AR189" s="37"/>
      <c r="AS189" s="37"/>
      <c r="AT189" s="37"/>
      <c r="AU189" s="37"/>
      <c r="AV189" s="37"/>
      <c r="AW189" s="37"/>
      <c r="AX189" s="37"/>
      <c r="AY189" s="37"/>
      <c r="AZ189" s="37"/>
      <c r="BA189" s="37"/>
      <c r="BB189" s="37"/>
      <c r="BC189" s="37"/>
      <c r="BD189" s="38"/>
    </row>
    <row r="190" spans="1:79" ht="32.1" customHeight="1">
      <c r="A190" s="27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 t="s">
        <v>4</v>
      </c>
      <c r="AB190" s="27"/>
      <c r="AC190" s="27"/>
      <c r="AD190" s="27"/>
      <c r="AE190" s="27"/>
      <c r="AF190" s="27" t="s">
        <v>3</v>
      </c>
      <c r="AG190" s="27"/>
      <c r="AH190" s="27"/>
      <c r="AI190" s="27"/>
      <c r="AJ190" s="27"/>
      <c r="AK190" s="27" t="s">
        <v>89</v>
      </c>
      <c r="AL190" s="27"/>
      <c r="AM190" s="27"/>
      <c r="AN190" s="27"/>
      <c r="AO190" s="27"/>
      <c r="AP190" s="27" t="s">
        <v>4</v>
      </c>
      <c r="AQ190" s="27"/>
      <c r="AR190" s="27"/>
      <c r="AS190" s="27"/>
      <c r="AT190" s="27"/>
      <c r="AU190" s="27" t="s">
        <v>3</v>
      </c>
      <c r="AV190" s="27"/>
      <c r="AW190" s="27"/>
      <c r="AX190" s="27"/>
      <c r="AY190" s="27"/>
      <c r="AZ190" s="27" t="s">
        <v>96</v>
      </c>
      <c r="BA190" s="27"/>
      <c r="BB190" s="27"/>
      <c r="BC190" s="27"/>
      <c r="BD190" s="27"/>
    </row>
    <row r="191" spans="1:79" ht="15" customHeight="1">
      <c r="A191" s="27">
        <v>1</v>
      </c>
      <c r="B191" s="27"/>
      <c r="C191" s="27"/>
      <c r="D191" s="27"/>
      <c r="E191" s="27"/>
      <c r="F191" s="27"/>
      <c r="G191" s="27">
        <v>2</v>
      </c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>
        <v>3</v>
      </c>
      <c r="U191" s="27"/>
      <c r="V191" s="27"/>
      <c r="W191" s="27"/>
      <c r="X191" s="27"/>
      <c r="Y191" s="27"/>
      <c r="Z191" s="27"/>
      <c r="AA191" s="27">
        <v>4</v>
      </c>
      <c r="AB191" s="27"/>
      <c r="AC191" s="27"/>
      <c r="AD191" s="27"/>
      <c r="AE191" s="27"/>
      <c r="AF191" s="27">
        <v>5</v>
      </c>
      <c r="AG191" s="27"/>
      <c r="AH191" s="27"/>
      <c r="AI191" s="27"/>
      <c r="AJ191" s="27"/>
      <c r="AK191" s="27">
        <v>6</v>
      </c>
      <c r="AL191" s="27"/>
      <c r="AM191" s="27"/>
      <c r="AN191" s="27"/>
      <c r="AO191" s="27"/>
      <c r="AP191" s="27">
        <v>7</v>
      </c>
      <c r="AQ191" s="27"/>
      <c r="AR191" s="27"/>
      <c r="AS191" s="27"/>
      <c r="AT191" s="27"/>
      <c r="AU191" s="27">
        <v>8</v>
      </c>
      <c r="AV191" s="27"/>
      <c r="AW191" s="27"/>
      <c r="AX191" s="27"/>
      <c r="AY191" s="27"/>
      <c r="AZ191" s="27">
        <v>9</v>
      </c>
      <c r="BA191" s="27"/>
      <c r="BB191" s="27"/>
      <c r="BC191" s="27"/>
      <c r="BD191" s="27"/>
    </row>
    <row r="192" spans="1:79" s="1" customFormat="1" ht="12" hidden="1" customHeight="1">
      <c r="A192" s="26" t="s">
        <v>69</v>
      </c>
      <c r="B192" s="26"/>
      <c r="C192" s="26"/>
      <c r="D192" s="26"/>
      <c r="E192" s="26"/>
      <c r="F192" s="26"/>
      <c r="G192" s="61" t="s">
        <v>57</v>
      </c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  <c r="S192" s="61"/>
      <c r="T192" s="61" t="s">
        <v>79</v>
      </c>
      <c r="U192" s="61"/>
      <c r="V192" s="61"/>
      <c r="W192" s="61"/>
      <c r="X192" s="61"/>
      <c r="Y192" s="61"/>
      <c r="Z192" s="61"/>
      <c r="AA192" s="30" t="s">
        <v>60</v>
      </c>
      <c r="AB192" s="30"/>
      <c r="AC192" s="30"/>
      <c r="AD192" s="30"/>
      <c r="AE192" s="30"/>
      <c r="AF192" s="30" t="s">
        <v>61</v>
      </c>
      <c r="AG192" s="30"/>
      <c r="AH192" s="30"/>
      <c r="AI192" s="30"/>
      <c r="AJ192" s="30"/>
      <c r="AK192" s="50" t="s">
        <v>122</v>
      </c>
      <c r="AL192" s="50"/>
      <c r="AM192" s="50"/>
      <c r="AN192" s="50"/>
      <c r="AO192" s="50"/>
      <c r="AP192" s="30" t="s">
        <v>62</v>
      </c>
      <c r="AQ192" s="30"/>
      <c r="AR192" s="30"/>
      <c r="AS192" s="30"/>
      <c r="AT192" s="30"/>
      <c r="AU192" s="30" t="s">
        <v>63</v>
      </c>
      <c r="AV192" s="30"/>
      <c r="AW192" s="30"/>
      <c r="AX192" s="30"/>
      <c r="AY192" s="30"/>
      <c r="AZ192" s="50" t="s">
        <v>122</v>
      </c>
      <c r="BA192" s="50"/>
      <c r="BB192" s="50"/>
      <c r="BC192" s="50"/>
      <c r="BD192" s="50"/>
      <c r="CA192" s="1" t="s">
        <v>46</v>
      </c>
    </row>
    <row r="193" spans="1:79" s="99" customFormat="1" ht="64.5" customHeight="1">
      <c r="A193" s="110">
        <v>1</v>
      </c>
      <c r="B193" s="110"/>
      <c r="C193" s="110"/>
      <c r="D193" s="110"/>
      <c r="E193" s="110"/>
      <c r="F193" s="110"/>
      <c r="G193" s="92" t="s">
        <v>218</v>
      </c>
      <c r="H193" s="93"/>
      <c r="I193" s="93"/>
      <c r="J193" s="93"/>
      <c r="K193" s="93"/>
      <c r="L193" s="93"/>
      <c r="M193" s="93"/>
      <c r="N193" s="93"/>
      <c r="O193" s="93"/>
      <c r="P193" s="93"/>
      <c r="Q193" s="93"/>
      <c r="R193" s="93"/>
      <c r="S193" s="94"/>
      <c r="T193" s="120" t="s">
        <v>219</v>
      </c>
      <c r="U193" s="121"/>
      <c r="V193" s="121"/>
      <c r="W193" s="121"/>
      <c r="X193" s="121"/>
      <c r="Y193" s="121"/>
      <c r="Z193" s="122"/>
      <c r="AA193" s="119">
        <v>1217058</v>
      </c>
      <c r="AB193" s="119"/>
      <c r="AC193" s="119"/>
      <c r="AD193" s="119"/>
      <c r="AE193" s="119"/>
      <c r="AF193" s="119">
        <v>0</v>
      </c>
      <c r="AG193" s="119"/>
      <c r="AH193" s="119"/>
      <c r="AI193" s="119"/>
      <c r="AJ193" s="119"/>
      <c r="AK193" s="119">
        <f>IF(ISNUMBER(AA193),AA193,0)+IF(ISNUMBER(AF193),AF193,0)</f>
        <v>1217058</v>
      </c>
      <c r="AL193" s="119"/>
      <c r="AM193" s="119"/>
      <c r="AN193" s="119"/>
      <c r="AO193" s="119"/>
      <c r="AP193" s="119">
        <v>1309272</v>
      </c>
      <c r="AQ193" s="119"/>
      <c r="AR193" s="119"/>
      <c r="AS193" s="119"/>
      <c r="AT193" s="119"/>
      <c r="AU193" s="119">
        <v>0</v>
      </c>
      <c r="AV193" s="119"/>
      <c r="AW193" s="119"/>
      <c r="AX193" s="119"/>
      <c r="AY193" s="119"/>
      <c r="AZ193" s="119">
        <f>IF(ISNUMBER(AP193),AP193,0)+IF(ISNUMBER(AU193),AU193,0)</f>
        <v>1309272</v>
      </c>
      <c r="BA193" s="119"/>
      <c r="BB193" s="119"/>
      <c r="BC193" s="119"/>
      <c r="BD193" s="119"/>
      <c r="CA193" s="99" t="s">
        <v>47</v>
      </c>
    </row>
    <row r="194" spans="1:79" s="99" customFormat="1" ht="63.75" customHeight="1">
      <c r="A194" s="110">
        <v>2</v>
      </c>
      <c r="B194" s="110"/>
      <c r="C194" s="110"/>
      <c r="D194" s="110"/>
      <c r="E194" s="110"/>
      <c r="F194" s="110"/>
      <c r="G194" s="92" t="s">
        <v>220</v>
      </c>
      <c r="H194" s="93"/>
      <c r="I194" s="93"/>
      <c r="J194" s="93"/>
      <c r="K194" s="93"/>
      <c r="L194" s="93"/>
      <c r="M194" s="93"/>
      <c r="N194" s="93"/>
      <c r="O194" s="93"/>
      <c r="P194" s="93"/>
      <c r="Q194" s="93"/>
      <c r="R194" s="93"/>
      <c r="S194" s="94"/>
      <c r="T194" s="120" t="s">
        <v>221</v>
      </c>
      <c r="U194" s="93"/>
      <c r="V194" s="93"/>
      <c r="W194" s="93"/>
      <c r="X194" s="93"/>
      <c r="Y194" s="93"/>
      <c r="Z194" s="94"/>
      <c r="AA194" s="119">
        <v>0</v>
      </c>
      <c r="AB194" s="119"/>
      <c r="AC194" s="119"/>
      <c r="AD194" s="119"/>
      <c r="AE194" s="119"/>
      <c r="AF194" s="119">
        <v>0</v>
      </c>
      <c r="AG194" s="119"/>
      <c r="AH194" s="119"/>
      <c r="AI194" s="119"/>
      <c r="AJ194" s="119"/>
      <c r="AK194" s="119">
        <f>IF(ISNUMBER(AA194),AA194,0)+IF(ISNUMBER(AF194),AF194,0)</f>
        <v>0</v>
      </c>
      <c r="AL194" s="119"/>
      <c r="AM194" s="119"/>
      <c r="AN194" s="119"/>
      <c r="AO194" s="119"/>
      <c r="AP194" s="119">
        <v>0</v>
      </c>
      <c r="AQ194" s="119"/>
      <c r="AR194" s="119"/>
      <c r="AS194" s="119"/>
      <c r="AT194" s="119"/>
      <c r="AU194" s="119">
        <v>0</v>
      </c>
      <c r="AV194" s="119"/>
      <c r="AW194" s="119"/>
      <c r="AX194" s="119"/>
      <c r="AY194" s="119"/>
      <c r="AZ194" s="119">
        <f>IF(ISNUMBER(AP194),AP194,0)+IF(ISNUMBER(AU194),AU194,0)</f>
        <v>0</v>
      </c>
      <c r="BA194" s="119"/>
      <c r="BB194" s="119"/>
      <c r="BC194" s="119"/>
      <c r="BD194" s="119"/>
    </row>
    <row r="195" spans="1:79" s="6" customFormat="1">
      <c r="A195" s="85"/>
      <c r="B195" s="85"/>
      <c r="C195" s="85"/>
      <c r="D195" s="85"/>
      <c r="E195" s="85"/>
      <c r="F195" s="85"/>
      <c r="G195" s="100" t="s">
        <v>147</v>
      </c>
      <c r="H195" s="101"/>
      <c r="I195" s="101"/>
      <c r="J195" s="101"/>
      <c r="K195" s="101"/>
      <c r="L195" s="101"/>
      <c r="M195" s="101"/>
      <c r="N195" s="101"/>
      <c r="O195" s="101"/>
      <c r="P195" s="101"/>
      <c r="Q195" s="101"/>
      <c r="R195" s="101"/>
      <c r="S195" s="102"/>
      <c r="T195" s="123"/>
      <c r="U195" s="101"/>
      <c r="V195" s="101"/>
      <c r="W195" s="101"/>
      <c r="X195" s="101"/>
      <c r="Y195" s="101"/>
      <c r="Z195" s="102"/>
      <c r="AA195" s="118">
        <v>1217058</v>
      </c>
      <c r="AB195" s="118"/>
      <c r="AC195" s="118"/>
      <c r="AD195" s="118"/>
      <c r="AE195" s="118"/>
      <c r="AF195" s="118">
        <v>0</v>
      </c>
      <c r="AG195" s="118"/>
      <c r="AH195" s="118"/>
      <c r="AI195" s="118"/>
      <c r="AJ195" s="118"/>
      <c r="AK195" s="118">
        <f>IF(ISNUMBER(AA195),AA195,0)+IF(ISNUMBER(AF195),AF195,0)</f>
        <v>1217058</v>
      </c>
      <c r="AL195" s="118"/>
      <c r="AM195" s="118"/>
      <c r="AN195" s="118"/>
      <c r="AO195" s="118"/>
      <c r="AP195" s="118">
        <v>1309272</v>
      </c>
      <c r="AQ195" s="118"/>
      <c r="AR195" s="118"/>
      <c r="AS195" s="118"/>
      <c r="AT195" s="118"/>
      <c r="AU195" s="118">
        <v>0</v>
      </c>
      <c r="AV195" s="118"/>
      <c r="AW195" s="118"/>
      <c r="AX195" s="118"/>
      <c r="AY195" s="118"/>
      <c r="AZ195" s="118">
        <f>IF(ISNUMBER(AP195),AP195,0)+IF(ISNUMBER(AU195),AU195,0)</f>
        <v>1309272</v>
      </c>
      <c r="BA195" s="118"/>
      <c r="BB195" s="118"/>
      <c r="BC195" s="118"/>
      <c r="BD195" s="118"/>
    </row>
    <row r="196" spans="1:79" ht="6.75" customHeight="1"/>
    <row r="197" spans="1:79" ht="5.25" customHeight="1"/>
    <row r="198" spans="1:79" ht="14.25" customHeight="1">
      <c r="A198" s="29" t="s">
        <v>268</v>
      </c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</row>
    <row r="199" spans="1:79" ht="5.25" customHeight="1">
      <c r="A199" s="44" t="s">
        <v>234</v>
      </c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75"/>
      <c r="AB199" s="75"/>
      <c r="AC199" s="75"/>
      <c r="AD199" s="75"/>
      <c r="AE199" s="75"/>
      <c r="AF199" s="75"/>
      <c r="AG199" s="75"/>
      <c r="AH199" s="75"/>
      <c r="AI199" s="75"/>
      <c r="AJ199" s="75"/>
      <c r="AK199" s="75"/>
      <c r="AL199" s="75"/>
      <c r="AM199" s="75"/>
      <c r="AN199" s="75"/>
      <c r="AO199" s="75"/>
      <c r="AP199" s="75"/>
      <c r="AQ199" s="75"/>
      <c r="AR199" s="75"/>
      <c r="AS199" s="75"/>
      <c r="AT199" s="75"/>
      <c r="AU199" s="75"/>
      <c r="AV199" s="75"/>
      <c r="AW199" s="75"/>
      <c r="AX199" s="75"/>
      <c r="AY199" s="75"/>
      <c r="AZ199" s="75"/>
      <c r="BA199" s="75"/>
      <c r="BB199" s="75"/>
      <c r="BC199" s="75"/>
      <c r="BD199" s="75"/>
      <c r="BE199" s="75"/>
      <c r="BF199" s="75"/>
      <c r="BG199" s="75"/>
      <c r="BH199" s="75"/>
      <c r="BI199" s="75"/>
      <c r="BJ199" s="75"/>
      <c r="BK199" s="75"/>
      <c r="BL199" s="75"/>
      <c r="BM199" s="75"/>
    </row>
    <row r="200" spans="1:79" ht="23.1" customHeight="1">
      <c r="A200" s="27" t="s">
        <v>128</v>
      </c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54" t="s">
        <v>129</v>
      </c>
      <c r="O200" s="55"/>
      <c r="P200" s="55"/>
      <c r="Q200" s="55"/>
      <c r="R200" s="55"/>
      <c r="S200" s="55"/>
      <c r="T200" s="55"/>
      <c r="U200" s="56"/>
      <c r="V200" s="54" t="s">
        <v>130</v>
      </c>
      <c r="W200" s="55"/>
      <c r="X200" s="55"/>
      <c r="Y200" s="55"/>
      <c r="Z200" s="56"/>
      <c r="AA200" s="27" t="s">
        <v>235</v>
      </c>
      <c r="AB200" s="27"/>
      <c r="AC200" s="27"/>
      <c r="AD200" s="27"/>
      <c r="AE200" s="27"/>
      <c r="AF200" s="27"/>
      <c r="AG200" s="27"/>
      <c r="AH200" s="27"/>
      <c r="AI200" s="27"/>
      <c r="AJ200" s="27" t="s">
        <v>238</v>
      </c>
      <c r="AK200" s="27"/>
      <c r="AL200" s="27"/>
      <c r="AM200" s="27"/>
      <c r="AN200" s="27"/>
      <c r="AO200" s="27"/>
      <c r="AP200" s="27"/>
      <c r="AQ200" s="27"/>
      <c r="AR200" s="27"/>
      <c r="AS200" s="27" t="s">
        <v>245</v>
      </c>
      <c r="AT200" s="27"/>
      <c r="AU200" s="27"/>
      <c r="AV200" s="27"/>
      <c r="AW200" s="27"/>
      <c r="AX200" s="27"/>
      <c r="AY200" s="27"/>
      <c r="AZ200" s="27"/>
      <c r="BA200" s="27"/>
      <c r="BB200" s="27" t="s">
        <v>256</v>
      </c>
      <c r="BC200" s="27"/>
      <c r="BD200" s="27"/>
      <c r="BE200" s="27"/>
      <c r="BF200" s="27"/>
      <c r="BG200" s="27"/>
      <c r="BH200" s="27"/>
      <c r="BI200" s="27"/>
      <c r="BJ200" s="27"/>
      <c r="BK200" s="27" t="s">
        <v>261</v>
      </c>
      <c r="BL200" s="27"/>
      <c r="BM200" s="27"/>
      <c r="BN200" s="27"/>
      <c r="BO200" s="27"/>
      <c r="BP200" s="27"/>
      <c r="BQ200" s="27"/>
      <c r="BR200" s="27"/>
      <c r="BS200" s="27"/>
    </row>
    <row r="201" spans="1:79" ht="95.25" customHeight="1">
      <c r="A201" s="27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57"/>
      <c r="O201" s="58"/>
      <c r="P201" s="58"/>
      <c r="Q201" s="58"/>
      <c r="R201" s="58"/>
      <c r="S201" s="58"/>
      <c r="T201" s="58"/>
      <c r="U201" s="59"/>
      <c r="V201" s="57"/>
      <c r="W201" s="58"/>
      <c r="X201" s="58"/>
      <c r="Y201" s="58"/>
      <c r="Z201" s="59"/>
      <c r="AA201" s="74" t="s">
        <v>133</v>
      </c>
      <c r="AB201" s="74"/>
      <c r="AC201" s="74"/>
      <c r="AD201" s="74"/>
      <c r="AE201" s="74"/>
      <c r="AF201" s="74" t="s">
        <v>134</v>
      </c>
      <c r="AG201" s="74"/>
      <c r="AH201" s="74"/>
      <c r="AI201" s="74"/>
      <c r="AJ201" s="74" t="s">
        <v>133</v>
      </c>
      <c r="AK201" s="74"/>
      <c r="AL201" s="74"/>
      <c r="AM201" s="74"/>
      <c r="AN201" s="74"/>
      <c r="AO201" s="74" t="s">
        <v>134</v>
      </c>
      <c r="AP201" s="74"/>
      <c r="AQ201" s="74"/>
      <c r="AR201" s="74"/>
      <c r="AS201" s="74" t="s">
        <v>133</v>
      </c>
      <c r="AT201" s="74"/>
      <c r="AU201" s="74"/>
      <c r="AV201" s="74"/>
      <c r="AW201" s="74"/>
      <c r="AX201" s="74" t="s">
        <v>134</v>
      </c>
      <c r="AY201" s="74"/>
      <c r="AZ201" s="74"/>
      <c r="BA201" s="74"/>
      <c r="BB201" s="74" t="s">
        <v>133</v>
      </c>
      <c r="BC201" s="74"/>
      <c r="BD201" s="74"/>
      <c r="BE201" s="74"/>
      <c r="BF201" s="74"/>
      <c r="BG201" s="74" t="s">
        <v>134</v>
      </c>
      <c r="BH201" s="74"/>
      <c r="BI201" s="74"/>
      <c r="BJ201" s="74"/>
      <c r="BK201" s="74" t="s">
        <v>133</v>
      </c>
      <c r="BL201" s="74"/>
      <c r="BM201" s="74"/>
      <c r="BN201" s="74"/>
      <c r="BO201" s="74"/>
      <c r="BP201" s="74" t="s">
        <v>134</v>
      </c>
      <c r="BQ201" s="74"/>
      <c r="BR201" s="74"/>
      <c r="BS201" s="74"/>
    </row>
    <row r="202" spans="1:79" ht="15" customHeight="1">
      <c r="A202" s="27">
        <v>1</v>
      </c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36">
        <v>2</v>
      </c>
      <c r="O202" s="37"/>
      <c r="P202" s="37"/>
      <c r="Q202" s="37"/>
      <c r="R202" s="37"/>
      <c r="S202" s="37"/>
      <c r="T202" s="37"/>
      <c r="U202" s="38"/>
      <c r="V202" s="27">
        <v>3</v>
      </c>
      <c r="W202" s="27"/>
      <c r="X202" s="27"/>
      <c r="Y202" s="27"/>
      <c r="Z202" s="27"/>
      <c r="AA202" s="27">
        <v>4</v>
      </c>
      <c r="AB202" s="27"/>
      <c r="AC202" s="27"/>
      <c r="AD202" s="27"/>
      <c r="AE202" s="27"/>
      <c r="AF202" s="27">
        <v>5</v>
      </c>
      <c r="AG202" s="27"/>
      <c r="AH202" s="27"/>
      <c r="AI202" s="27"/>
      <c r="AJ202" s="27">
        <v>6</v>
      </c>
      <c r="AK202" s="27"/>
      <c r="AL202" s="27"/>
      <c r="AM202" s="27"/>
      <c r="AN202" s="27"/>
      <c r="AO202" s="27">
        <v>7</v>
      </c>
      <c r="AP202" s="27"/>
      <c r="AQ202" s="27"/>
      <c r="AR202" s="27"/>
      <c r="AS202" s="27">
        <v>8</v>
      </c>
      <c r="AT202" s="27"/>
      <c r="AU202" s="27"/>
      <c r="AV202" s="27"/>
      <c r="AW202" s="27"/>
      <c r="AX202" s="27">
        <v>9</v>
      </c>
      <c r="AY202" s="27"/>
      <c r="AZ202" s="27"/>
      <c r="BA202" s="27"/>
      <c r="BB202" s="27">
        <v>10</v>
      </c>
      <c r="BC202" s="27"/>
      <c r="BD202" s="27"/>
      <c r="BE202" s="27"/>
      <c r="BF202" s="27"/>
      <c r="BG202" s="27">
        <v>11</v>
      </c>
      <c r="BH202" s="27"/>
      <c r="BI202" s="27"/>
      <c r="BJ202" s="27"/>
      <c r="BK202" s="27">
        <v>12</v>
      </c>
      <c r="BL202" s="27"/>
      <c r="BM202" s="27"/>
      <c r="BN202" s="27"/>
      <c r="BO202" s="27"/>
      <c r="BP202" s="27">
        <v>13</v>
      </c>
      <c r="BQ202" s="27"/>
      <c r="BR202" s="27"/>
      <c r="BS202" s="27"/>
    </row>
    <row r="203" spans="1:79" s="1" customFormat="1" ht="12" hidden="1" customHeight="1">
      <c r="A203" s="61" t="s">
        <v>146</v>
      </c>
      <c r="B203" s="61"/>
      <c r="C203" s="61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26" t="s">
        <v>131</v>
      </c>
      <c r="O203" s="26"/>
      <c r="P203" s="26"/>
      <c r="Q203" s="26"/>
      <c r="R203" s="26"/>
      <c r="S203" s="26"/>
      <c r="T203" s="26"/>
      <c r="U203" s="26"/>
      <c r="V203" s="26" t="s">
        <v>132</v>
      </c>
      <c r="W203" s="26"/>
      <c r="X203" s="26"/>
      <c r="Y203" s="26"/>
      <c r="Z203" s="26"/>
      <c r="AA203" s="30" t="s">
        <v>65</v>
      </c>
      <c r="AB203" s="30"/>
      <c r="AC203" s="30"/>
      <c r="AD203" s="30"/>
      <c r="AE203" s="30"/>
      <c r="AF203" s="30" t="s">
        <v>66</v>
      </c>
      <c r="AG203" s="30"/>
      <c r="AH203" s="30"/>
      <c r="AI203" s="30"/>
      <c r="AJ203" s="30" t="s">
        <v>67</v>
      </c>
      <c r="AK203" s="30"/>
      <c r="AL203" s="30"/>
      <c r="AM203" s="30"/>
      <c r="AN203" s="30"/>
      <c r="AO203" s="30" t="s">
        <v>68</v>
      </c>
      <c r="AP203" s="30"/>
      <c r="AQ203" s="30"/>
      <c r="AR203" s="30"/>
      <c r="AS203" s="30" t="s">
        <v>58</v>
      </c>
      <c r="AT203" s="30"/>
      <c r="AU203" s="30"/>
      <c r="AV203" s="30"/>
      <c r="AW203" s="30"/>
      <c r="AX203" s="30" t="s">
        <v>59</v>
      </c>
      <c r="AY203" s="30"/>
      <c r="AZ203" s="30"/>
      <c r="BA203" s="30"/>
      <c r="BB203" s="30" t="s">
        <v>60</v>
      </c>
      <c r="BC203" s="30"/>
      <c r="BD203" s="30"/>
      <c r="BE203" s="30"/>
      <c r="BF203" s="30"/>
      <c r="BG203" s="30" t="s">
        <v>61</v>
      </c>
      <c r="BH203" s="30"/>
      <c r="BI203" s="30"/>
      <c r="BJ203" s="30"/>
      <c r="BK203" s="30" t="s">
        <v>62</v>
      </c>
      <c r="BL203" s="30"/>
      <c r="BM203" s="30"/>
      <c r="BN203" s="30"/>
      <c r="BO203" s="30"/>
      <c r="BP203" s="30" t="s">
        <v>63</v>
      </c>
      <c r="BQ203" s="30"/>
      <c r="BR203" s="30"/>
      <c r="BS203" s="30"/>
      <c r="CA203" s="1" t="s">
        <v>48</v>
      </c>
    </row>
    <row r="204" spans="1:79" s="6" customFormat="1" ht="12.75" customHeight="1">
      <c r="A204" s="124" t="s">
        <v>147</v>
      </c>
      <c r="B204" s="124"/>
      <c r="C204" s="124"/>
      <c r="D204" s="124"/>
      <c r="E204" s="124"/>
      <c r="F204" s="124"/>
      <c r="G204" s="124"/>
      <c r="H204" s="124"/>
      <c r="I204" s="124"/>
      <c r="J204" s="124"/>
      <c r="K204" s="124"/>
      <c r="L204" s="124"/>
      <c r="M204" s="124"/>
      <c r="N204" s="86"/>
      <c r="O204" s="87"/>
      <c r="P204" s="87"/>
      <c r="Q204" s="87"/>
      <c r="R204" s="87"/>
      <c r="S204" s="87"/>
      <c r="T204" s="87"/>
      <c r="U204" s="88"/>
      <c r="V204" s="125"/>
      <c r="W204" s="125"/>
      <c r="X204" s="125"/>
      <c r="Y204" s="125"/>
      <c r="Z204" s="125"/>
      <c r="AA204" s="125"/>
      <c r="AB204" s="125"/>
      <c r="AC204" s="125"/>
      <c r="AD204" s="125"/>
      <c r="AE204" s="125"/>
      <c r="AF204" s="125"/>
      <c r="AG204" s="125"/>
      <c r="AH204" s="125"/>
      <c r="AI204" s="125"/>
      <c r="AJ204" s="125"/>
      <c r="AK204" s="125"/>
      <c r="AL204" s="125"/>
      <c r="AM204" s="125"/>
      <c r="AN204" s="125"/>
      <c r="AO204" s="125"/>
      <c r="AP204" s="125"/>
      <c r="AQ204" s="125"/>
      <c r="AR204" s="125"/>
      <c r="AS204" s="125"/>
      <c r="AT204" s="125"/>
      <c r="AU204" s="125"/>
      <c r="AV204" s="125"/>
      <c r="AW204" s="125"/>
      <c r="AX204" s="125"/>
      <c r="AY204" s="125"/>
      <c r="AZ204" s="125"/>
      <c r="BA204" s="125"/>
      <c r="BB204" s="125"/>
      <c r="BC204" s="125"/>
      <c r="BD204" s="125"/>
      <c r="BE204" s="125"/>
      <c r="BF204" s="125"/>
      <c r="BG204" s="125"/>
      <c r="BH204" s="125"/>
      <c r="BI204" s="125"/>
      <c r="BJ204" s="125"/>
      <c r="BK204" s="125"/>
      <c r="BL204" s="125"/>
      <c r="BM204" s="125"/>
      <c r="BN204" s="125"/>
      <c r="BO204" s="125"/>
      <c r="BP204" s="126"/>
      <c r="BQ204" s="127"/>
      <c r="BR204" s="127"/>
      <c r="BS204" s="128"/>
      <c r="CA204" s="6" t="s">
        <v>49</v>
      </c>
    </row>
    <row r="205" spans="1:79" ht="6" customHeight="1"/>
    <row r="206" spans="1:79" ht="3.75" customHeight="1"/>
    <row r="207" spans="1:79" ht="30.75" customHeight="1">
      <c r="A207" s="29" t="s">
        <v>269</v>
      </c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</row>
    <row r="208" spans="1:79" ht="169.5" customHeight="1">
      <c r="A208" s="129" t="s">
        <v>225</v>
      </c>
      <c r="B208" s="130"/>
      <c r="C208" s="130"/>
      <c r="D208" s="130"/>
      <c r="E208" s="130"/>
      <c r="F208" s="130"/>
      <c r="G208" s="130"/>
      <c r="H208" s="130"/>
      <c r="I208" s="130"/>
      <c r="J208" s="130"/>
      <c r="K208" s="130"/>
      <c r="L208" s="130"/>
      <c r="M208" s="130"/>
      <c r="N208" s="130"/>
      <c r="O208" s="130"/>
      <c r="P208" s="130"/>
      <c r="Q208" s="130"/>
      <c r="R208" s="130"/>
      <c r="S208" s="130"/>
      <c r="T208" s="130"/>
      <c r="U208" s="130"/>
      <c r="V208" s="130"/>
      <c r="W208" s="130"/>
      <c r="X208" s="130"/>
      <c r="Y208" s="130"/>
      <c r="Z208" s="130"/>
      <c r="AA208" s="130"/>
      <c r="AB208" s="130"/>
      <c r="AC208" s="130"/>
      <c r="AD208" s="130"/>
      <c r="AE208" s="130"/>
      <c r="AF208" s="130"/>
      <c r="AG208" s="130"/>
      <c r="AH208" s="130"/>
      <c r="AI208" s="130"/>
      <c r="AJ208" s="130"/>
      <c r="AK208" s="130"/>
      <c r="AL208" s="130"/>
      <c r="AM208" s="130"/>
      <c r="AN208" s="130"/>
      <c r="AO208" s="130"/>
      <c r="AP208" s="130"/>
      <c r="AQ208" s="130"/>
      <c r="AR208" s="130"/>
      <c r="AS208" s="130"/>
      <c r="AT208" s="130"/>
      <c r="AU208" s="130"/>
      <c r="AV208" s="130"/>
      <c r="AW208" s="130"/>
      <c r="AX208" s="130"/>
      <c r="AY208" s="130"/>
      <c r="AZ208" s="130"/>
      <c r="BA208" s="130"/>
      <c r="BB208" s="130"/>
      <c r="BC208" s="130"/>
      <c r="BD208" s="130"/>
      <c r="BE208" s="130"/>
      <c r="BF208" s="130"/>
      <c r="BG208" s="130"/>
      <c r="BH208" s="130"/>
      <c r="BI208" s="130"/>
      <c r="BJ208" s="130"/>
      <c r="BK208" s="130"/>
      <c r="BL208" s="130"/>
    </row>
    <row r="209" spans="1:79" ht="3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</row>
    <row r="210" spans="1:79" ht="5.25" customHeight="1"/>
    <row r="211" spans="1:79" ht="13.5" customHeight="1">
      <c r="A211" s="34" t="s">
        <v>252</v>
      </c>
      <c r="B211" s="34"/>
      <c r="C211" s="34"/>
      <c r="D211" s="34"/>
      <c r="E211" s="3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F211" s="34"/>
      <c r="AG211" s="34"/>
      <c r="AH211" s="34"/>
      <c r="AI211" s="34"/>
      <c r="AJ211" s="34"/>
      <c r="AK211" s="34"/>
      <c r="AL211" s="34"/>
      <c r="AM211" s="34"/>
      <c r="AN211" s="34"/>
      <c r="AO211" s="34"/>
      <c r="AP211" s="34"/>
      <c r="AQ211" s="34"/>
      <c r="AR211" s="34"/>
      <c r="AS211" s="34"/>
      <c r="AT211" s="34"/>
      <c r="AU211" s="34"/>
      <c r="AV211" s="34"/>
      <c r="AW211" s="34"/>
      <c r="AX211" s="34"/>
      <c r="AY211" s="34"/>
      <c r="AZ211" s="34"/>
      <c r="BA211" s="34"/>
      <c r="BB211" s="34"/>
      <c r="BC211" s="34"/>
      <c r="BD211" s="34"/>
      <c r="BE211" s="34"/>
      <c r="BF211" s="34"/>
      <c r="BG211" s="34"/>
      <c r="BH211" s="34"/>
      <c r="BI211" s="34"/>
      <c r="BJ211" s="34"/>
      <c r="BK211" s="34"/>
      <c r="BL211" s="34"/>
    </row>
    <row r="212" spans="1:79" ht="14.25" customHeight="1">
      <c r="A212" s="29" t="s">
        <v>236</v>
      </c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</row>
    <row r="213" spans="1:79" ht="7.5" customHeight="1">
      <c r="A213" s="31" t="s">
        <v>234</v>
      </c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  <c r="BG213" s="31"/>
      <c r="BH213" s="31"/>
      <c r="BI213" s="31"/>
      <c r="BJ213" s="31"/>
      <c r="BK213" s="31"/>
      <c r="BL213" s="31"/>
    </row>
    <row r="214" spans="1:79" ht="42.95" customHeight="1">
      <c r="A214" s="74" t="s">
        <v>135</v>
      </c>
      <c r="B214" s="74"/>
      <c r="C214" s="74"/>
      <c r="D214" s="74"/>
      <c r="E214" s="74"/>
      <c r="F214" s="74"/>
      <c r="G214" s="27" t="s">
        <v>19</v>
      </c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 t="s">
        <v>15</v>
      </c>
      <c r="U214" s="27"/>
      <c r="V214" s="27"/>
      <c r="W214" s="27"/>
      <c r="X214" s="27"/>
      <c r="Y214" s="27"/>
      <c r="Z214" s="27" t="s">
        <v>14</v>
      </c>
      <c r="AA214" s="27"/>
      <c r="AB214" s="27"/>
      <c r="AC214" s="27"/>
      <c r="AD214" s="27"/>
      <c r="AE214" s="27" t="s">
        <v>136</v>
      </c>
      <c r="AF214" s="27"/>
      <c r="AG214" s="27"/>
      <c r="AH214" s="27"/>
      <c r="AI214" s="27"/>
      <c r="AJ214" s="27"/>
      <c r="AK214" s="27" t="s">
        <v>137</v>
      </c>
      <c r="AL214" s="27"/>
      <c r="AM214" s="27"/>
      <c r="AN214" s="27"/>
      <c r="AO214" s="27"/>
      <c r="AP214" s="27"/>
      <c r="AQ214" s="27" t="s">
        <v>138</v>
      </c>
      <c r="AR214" s="27"/>
      <c r="AS214" s="27"/>
      <c r="AT214" s="27"/>
      <c r="AU214" s="27"/>
      <c r="AV214" s="27"/>
      <c r="AW214" s="27" t="s">
        <v>98</v>
      </c>
      <c r="AX214" s="27"/>
      <c r="AY214" s="27"/>
      <c r="AZ214" s="27"/>
      <c r="BA214" s="27"/>
      <c r="BB214" s="27"/>
      <c r="BC214" s="27"/>
      <c r="BD214" s="27"/>
      <c r="BE214" s="27"/>
      <c r="BF214" s="27"/>
      <c r="BG214" s="27" t="s">
        <v>139</v>
      </c>
      <c r="BH214" s="27"/>
      <c r="BI214" s="27"/>
      <c r="BJ214" s="27"/>
      <c r="BK214" s="27"/>
      <c r="BL214" s="27"/>
    </row>
    <row r="215" spans="1:79" ht="39.950000000000003" customHeight="1">
      <c r="A215" s="74"/>
      <c r="B215" s="74"/>
      <c r="C215" s="74"/>
      <c r="D215" s="74"/>
      <c r="E215" s="74"/>
      <c r="F215" s="74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M215" s="27"/>
      <c r="AN215" s="27"/>
      <c r="AO215" s="27"/>
      <c r="AP215" s="27"/>
      <c r="AQ215" s="27"/>
      <c r="AR215" s="27"/>
      <c r="AS215" s="27"/>
      <c r="AT215" s="27"/>
      <c r="AU215" s="27"/>
      <c r="AV215" s="27"/>
      <c r="AW215" s="27" t="s">
        <v>17</v>
      </c>
      <c r="AX215" s="27"/>
      <c r="AY215" s="27"/>
      <c r="AZ215" s="27"/>
      <c r="BA215" s="27"/>
      <c r="BB215" s="27" t="s">
        <v>16</v>
      </c>
      <c r="BC215" s="27"/>
      <c r="BD215" s="27"/>
      <c r="BE215" s="27"/>
      <c r="BF215" s="27"/>
      <c r="BG215" s="27"/>
      <c r="BH215" s="27"/>
      <c r="BI215" s="27"/>
      <c r="BJ215" s="27"/>
      <c r="BK215" s="27"/>
      <c r="BL215" s="27"/>
    </row>
    <row r="216" spans="1:79" ht="15" customHeight="1">
      <c r="A216" s="27">
        <v>1</v>
      </c>
      <c r="B216" s="27"/>
      <c r="C216" s="27"/>
      <c r="D216" s="27"/>
      <c r="E216" s="27"/>
      <c r="F216" s="27"/>
      <c r="G216" s="27">
        <v>2</v>
      </c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>
        <v>3</v>
      </c>
      <c r="U216" s="27"/>
      <c r="V216" s="27"/>
      <c r="W216" s="27"/>
      <c r="X216" s="27"/>
      <c r="Y216" s="27"/>
      <c r="Z216" s="27">
        <v>4</v>
      </c>
      <c r="AA216" s="27"/>
      <c r="AB216" s="27"/>
      <c r="AC216" s="27"/>
      <c r="AD216" s="27"/>
      <c r="AE216" s="27">
        <v>5</v>
      </c>
      <c r="AF216" s="27"/>
      <c r="AG216" s="27"/>
      <c r="AH216" s="27"/>
      <c r="AI216" s="27"/>
      <c r="AJ216" s="27"/>
      <c r="AK216" s="27">
        <v>6</v>
      </c>
      <c r="AL216" s="27"/>
      <c r="AM216" s="27"/>
      <c r="AN216" s="27"/>
      <c r="AO216" s="27"/>
      <c r="AP216" s="27"/>
      <c r="AQ216" s="27">
        <v>7</v>
      </c>
      <c r="AR216" s="27"/>
      <c r="AS216" s="27"/>
      <c r="AT216" s="27"/>
      <c r="AU216" s="27"/>
      <c r="AV216" s="27"/>
      <c r="AW216" s="27">
        <v>8</v>
      </c>
      <c r="AX216" s="27"/>
      <c r="AY216" s="27"/>
      <c r="AZ216" s="27"/>
      <c r="BA216" s="27"/>
      <c r="BB216" s="27">
        <v>9</v>
      </c>
      <c r="BC216" s="27"/>
      <c r="BD216" s="27"/>
      <c r="BE216" s="27"/>
      <c r="BF216" s="27"/>
      <c r="BG216" s="27">
        <v>10</v>
      </c>
      <c r="BH216" s="27"/>
      <c r="BI216" s="27"/>
      <c r="BJ216" s="27"/>
      <c r="BK216" s="27"/>
      <c r="BL216" s="27"/>
    </row>
    <row r="217" spans="1:79" s="1" customFormat="1" ht="12" hidden="1" customHeight="1">
      <c r="A217" s="26" t="s">
        <v>64</v>
      </c>
      <c r="B217" s="26"/>
      <c r="C217" s="26"/>
      <c r="D217" s="26"/>
      <c r="E217" s="26"/>
      <c r="F217" s="26"/>
      <c r="G217" s="61" t="s">
        <v>57</v>
      </c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  <c r="S217" s="61"/>
      <c r="T217" s="30" t="s">
        <v>80</v>
      </c>
      <c r="U217" s="30"/>
      <c r="V217" s="30"/>
      <c r="W217" s="30"/>
      <c r="X217" s="30"/>
      <c r="Y217" s="30"/>
      <c r="Z217" s="30" t="s">
        <v>81</v>
      </c>
      <c r="AA217" s="30"/>
      <c r="AB217" s="30"/>
      <c r="AC217" s="30"/>
      <c r="AD217" s="30"/>
      <c r="AE217" s="30" t="s">
        <v>82</v>
      </c>
      <c r="AF217" s="30"/>
      <c r="AG217" s="30"/>
      <c r="AH217" s="30"/>
      <c r="AI217" s="30"/>
      <c r="AJ217" s="30"/>
      <c r="AK217" s="30" t="s">
        <v>83</v>
      </c>
      <c r="AL217" s="30"/>
      <c r="AM217" s="30"/>
      <c r="AN217" s="30"/>
      <c r="AO217" s="30"/>
      <c r="AP217" s="30"/>
      <c r="AQ217" s="78" t="s">
        <v>99</v>
      </c>
      <c r="AR217" s="30"/>
      <c r="AS217" s="30"/>
      <c r="AT217" s="30"/>
      <c r="AU217" s="30"/>
      <c r="AV217" s="30"/>
      <c r="AW217" s="30" t="s">
        <v>84</v>
      </c>
      <c r="AX217" s="30"/>
      <c r="AY217" s="30"/>
      <c r="AZ217" s="30"/>
      <c r="BA217" s="30"/>
      <c r="BB217" s="30" t="s">
        <v>85</v>
      </c>
      <c r="BC217" s="30"/>
      <c r="BD217" s="30"/>
      <c r="BE217" s="30"/>
      <c r="BF217" s="30"/>
      <c r="BG217" s="78" t="s">
        <v>100</v>
      </c>
      <c r="BH217" s="30"/>
      <c r="BI217" s="30"/>
      <c r="BJ217" s="30"/>
      <c r="BK217" s="30"/>
      <c r="BL217" s="30"/>
      <c r="CA217" s="1" t="s">
        <v>50</v>
      </c>
    </row>
    <row r="218" spans="1:79" s="6" customFormat="1" ht="12.75" customHeight="1">
      <c r="A218" s="85"/>
      <c r="B218" s="85"/>
      <c r="C218" s="85"/>
      <c r="D218" s="85"/>
      <c r="E218" s="85"/>
      <c r="F218" s="85"/>
      <c r="G218" s="124" t="s">
        <v>147</v>
      </c>
      <c r="H218" s="124"/>
      <c r="I218" s="124"/>
      <c r="J218" s="124"/>
      <c r="K218" s="124"/>
      <c r="L218" s="124"/>
      <c r="M218" s="124"/>
      <c r="N218" s="124"/>
      <c r="O218" s="124"/>
      <c r="P218" s="124"/>
      <c r="Q218" s="124"/>
      <c r="R218" s="124"/>
      <c r="S218" s="124"/>
      <c r="T218" s="118"/>
      <c r="U218" s="118"/>
      <c r="V218" s="118"/>
      <c r="W218" s="118"/>
      <c r="X218" s="118"/>
      <c r="Y218" s="118"/>
      <c r="Z218" s="118"/>
      <c r="AA218" s="118"/>
      <c r="AB218" s="118"/>
      <c r="AC218" s="118"/>
      <c r="AD218" s="118"/>
      <c r="AE218" s="118"/>
      <c r="AF218" s="118"/>
      <c r="AG218" s="118"/>
      <c r="AH218" s="118"/>
      <c r="AI218" s="118"/>
      <c r="AJ218" s="118"/>
      <c r="AK218" s="118"/>
      <c r="AL218" s="118"/>
      <c r="AM218" s="118"/>
      <c r="AN218" s="118"/>
      <c r="AO218" s="118"/>
      <c r="AP218" s="118"/>
      <c r="AQ218" s="118">
        <f>IF(ISNUMBER(AK218),AK218,0)-IF(ISNUMBER(AE218),AE218,0)</f>
        <v>0</v>
      </c>
      <c r="AR218" s="118"/>
      <c r="AS218" s="118"/>
      <c r="AT218" s="118"/>
      <c r="AU218" s="118"/>
      <c r="AV218" s="118"/>
      <c r="AW218" s="118"/>
      <c r="AX218" s="118"/>
      <c r="AY218" s="118"/>
      <c r="AZ218" s="118"/>
      <c r="BA218" s="118"/>
      <c r="BB218" s="118"/>
      <c r="BC218" s="118"/>
      <c r="BD218" s="118"/>
      <c r="BE218" s="118"/>
      <c r="BF218" s="118"/>
      <c r="BG218" s="118">
        <f>IF(ISNUMBER(Z218),Z218,0)+IF(ISNUMBER(AK218),AK218,0)</f>
        <v>0</v>
      </c>
      <c r="BH218" s="118"/>
      <c r="BI218" s="118"/>
      <c r="BJ218" s="118"/>
      <c r="BK218" s="118"/>
      <c r="BL218" s="118"/>
      <c r="CA218" s="6" t="s">
        <v>51</v>
      </c>
    </row>
    <row r="220" spans="1:79" ht="14.25" customHeight="1">
      <c r="A220" s="29" t="s">
        <v>253</v>
      </c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</row>
    <row r="221" spans="1:79" ht="15" customHeight="1">
      <c r="A221" s="31" t="s">
        <v>234</v>
      </c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  <c r="AX221" s="31"/>
      <c r="AY221" s="31"/>
      <c r="AZ221" s="31"/>
      <c r="BA221" s="31"/>
      <c r="BB221" s="31"/>
      <c r="BC221" s="31"/>
      <c r="BD221" s="31"/>
      <c r="BE221" s="31"/>
      <c r="BF221" s="31"/>
      <c r="BG221" s="31"/>
      <c r="BH221" s="31"/>
      <c r="BI221" s="31"/>
      <c r="BJ221" s="31"/>
      <c r="BK221" s="31"/>
      <c r="BL221" s="31"/>
    </row>
    <row r="222" spans="1:79" ht="18" customHeight="1">
      <c r="A222" s="27" t="s">
        <v>135</v>
      </c>
      <c r="B222" s="27"/>
      <c r="C222" s="27"/>
      <c r="D222" s="27"/>
      <c r="E222" s="27"/>
      <c r="F222" s="27"/>
      <c r="G222" s="27" t="s">
        <v>19</v>
      </c>
      <c r="H222" s="27"/>
      <c r="I222" s="27"/>
      <c r="J222" s="27"/>
      <c r="K222" s="27"/>
      <c r="L222" s="27"/>
      <c r="M222" s="27"/>
      <c r="N222" s="27"/>
      <c r="O222" s="27"/>
      <c r="P222" s="27"/>
      <c r="Q222" s="27" t="s">
        <v>240</v>
      </c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M222" s="27"/>
      <c r="AN222" s="27"/>
      <c r="AO222" s="27" t="s">
        <v>250</v>
      </c>
      <c r="AP222" s="27"/>
      <c r="AQ222" s="27"/>
      <c r="AR222" s="27"/>
      <c r="AS222" s="27"/>
      <c r="AT222" s="27"/>
      <c r="AU222" s="27"/>
      <c r="AV222" s="27"/>
      <c r="AW222" s="27"/>
      <c r="AX222" s="27"/>
      <c r="AY222" s="27"/>
      <c r="AZ222" s="27"/>
      <c r="BA222" s="27"/>
      <c r="BB222" s="27"/>
      <c r="BC222" s="27"/>
      <c r="BD222" s="27"/>
      <c r="BE222" s="27"/>
      <c r="BF222" s="27"/>
      <c r="BG222" s="27"/>
      <c r="BH222" s="27"/>
      <c r="BI222" s="27"/>
      <c r="BJ222" s="27"/>
      <c r="BK222" s="27"/>
      <c r="BL222" s="27"/>
    </row>
    <row r="223" spans="1:79" ht="42.95" customHeight="1">
      <c r="A223" s="27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 t="s">
        <v>140</v>
      </c>
      <c r="R223" s="27"/>
      <c r="S223" s="27"/>
      <c r="T223" s="27"/>
      <c r="U223" s="27"/>
      <c r="V223" s="74" t="s">
        <v>141</v>
      </c>
      <c r="W223" s="74"/>
      <c r="X223" s="74"/>
      <c r="Y223" s="74"/>
      <c r="Z223" s="27" t="s">
        <v>142</v>
      </c>
      <c r="AA223" s="27"/>
      <c r="AB223" s="27"/>
      <c r="AC223" s="27"/>
      <c r="AD223" s="27"/>
      <c r="AE223" s="27"/>
      <c r="AF223" s="27"/>
      <c r="AG223" s="27"/>
      <c r="AH223" s="27"/>
      <c r="AI223" s="27"/>
      <c r="AJ223" s="27" t="s">
        <v>143</v>
      </c>
      <c r="AK223" s="27"/>
      <c r="AL223" s="27"/>
      <c r="AM223" s="27"/>
      <c r="AN223" s="27"/>
      <c r="AO223" s="27" t="s">
        <v>20</v>
      </c>
      <c r="AP223" s="27"/>
      <c r="AQ223" s="27"/>
      <c r="AR223" s="27"/>
      <c r="AS223" s="27"/>
      <c r="AT223" s="74" t="s">
        <v>144</v>
      </c>
      <c r="AU223" s="74"/>
      <c r="AV223" s="74"/>
      <c r="AW223" s="74"/>
      <c r="AX223" s="27" t="s">
        <v>142</v>
      </c>
      <c r="AY223" s="27"/>
      <c r="AZ223" s="27"/>
      <c r="BA223" s="27"/>
      <c r="BB223" s="27"/>
      <c r="BC223" s="27"/>
      <c r="BD223" s="27"/>
      <c r="BE223" s="27"/>
      <c r="BF223" s="27"/>
      <c r="BG223" s="27"/>
      <c r="BH223" s="27" t="s">
        <v>145</v>
      </c>
      <c r="BI223" s="27"/>
      <c r="BJ223" s="27"/>
      <c r="BK223" s="27"/>
      <c r="BL223" s="27"/>
    </row>
    <row r="224" spans="1:79" ht="63" customHeight="1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74"/>
      <c r="W224" s="74"/>
      <c r="X224" s="74"/>
      <c r="Y224" s="74"/>
      <c r="Z224" s="27" t="s">
        <v>17</v>
      </c>
      <c r="AA224" s="27"/>
      <c r="AB224" s="27"/>
      <c r="AC224" s="27"/>
      <c r="AD224" s="27"/>
      <c r="AE224" s="27" t="s">
        <v>16</v>
      </c>
      <c r="AF224" s="27"/>
      <c r="AG224" s="27"/>
      <c r="AH224" s="27"/>
      <c r="AI224" s="27"/>
      <c r="AJ224" s="27"/>
      <c r="AK224" s="27"/>
      <c r="AL224" s="27"/>
      <c r="AM224" s="27"/>
      <c r="AN224" s="27"/>
      <c r="AO224" s="27"/>
      <c r="AP224" s="27"/>
      <c r="AQ224" s="27"/>
      <c r="AR224" s="27"/>
      <c r="AS224" s="27"/>
      <c r="AT224" s="74"/>
      <c r="AU224" s="74"/>
      <c r="AV224" s="74"/>
      <c r="AW224" s="74"/>
      <c r="AX224" s="27" t="s">
        <v>17</v>
      </c>
      <c r="AY224" s="27"/>
      <c r="AZ224" s="27"/>
      <c r="BA224" s="27"/>
      <c r="BB224" s="27"/>
      <c r="BC224" s="27" t="s">
        <v>16</v>
      </c>
      <c r="BD224" s="27"/>
      <c r="BE224" s="27"/>
      <c r="BF224" s="27"/>
      <c r="BG224" s="27"/>
      <c r="BH224" s="27"/>
      <c r="BI224" s="27"/>
      <c r="BJ224" s="27"/>
      <c r="BK224" s="27"/>
      <c r="BL224" s="27"/>
    </row>
    <row r="225" spans="1:79" ht="15" customHeight="1">
      <c r="A225" s="27">
        <v>1</v>
      </c>
      <c r="B225" s="27"/>
      <c r="C225" s="27"/>
      <c r="D225" s="27"/>
      <c r="E225" s="27"/>
      <c r="F225" s="27"/>
      <c r="G225" s="27">
        <v>2</v>
      </c>
      <c r="H225" s="27"/>
      <c r="I225" s="27"/>
      <c r="J225" s="27"/>
      <c r="K225" s="27"/>
      <c r="L225" s="27"/>
      <c r="M225" s="27"/>
      <c r="N225" s="27"/>
      <c r="O225" s="27"/>
      <c r="P225" s="27"/>
      <c r="Q225" s="27">
        <v>3</v>
      </c>
      <c r="R225" s="27"/>
      <c r="S225" s="27"/>
      <c r="T225" s="27"/>
      <c r="U225" s="27"/>
      <c r="V225" s="27">
        <v>4</v>
      </c>
      <c r="W225" s="27"/>
      <c r="X225" s="27"/>
      <c r="Y225" s="27"/>
      <c r="Z225" s="27">
        <v>5</v>
      </c>
      <c r="AA225" s="27"/>
      <c r="AB225" s="27"/>
      <c r="AC225" s="27"/>
      <c r="AD225" s="27"/>
      <c r="AE225" s="27">
        <v>6</v>
      </c>
      <c r="AF225" s="27"/>
      <c r="AG225" s="27"/>
      <c r="AH225" s="27"/>
      <c r="AI225" s="27"/>
      <c r="AJ225" s="27">
        <v>7</v>
      </c>
      <c r="AK225" s="27"/>
      <c r="AL225" s="27"/>
      <c r="AM225" s="27"/>
      <c r="AN225" s="27"/>
      <c r="AO225" s="27">
        <v>8</v>
      </c>
      <c r="AP225" s="27"/>
      <c r="AQ225" s="27"/>
      <c r="AR225" s="27"/>
      <c r="AS225" s="27"/>
      <c r="AT225" s="27">
        <v>9</v>
      </c>
      <c r="AU225" s="27"/>
      <c r="AV225" s="27"/>
      <c r="AW225" s="27"/>
      <c r="AX225" s="27">
        <v>10</v>
      </c>
      <c r="AY225" s="27"/>
      <c r="AZ225" s="27"/>
      <c r="BA225" s="27"/>
      <c r="BB225" s="27"/>
      <c r="BC225" s="27">
        <v>11</v>
      </c>
      <c r="BD225" s="27"/>
      <c r="BE225" s="27"/>
      <c r="BF225" s="27"/>
      <c r="BG225" s="27"/>
      <c r="BH225" s="27">
        <v>12</v>
      </c>
      <c r="BI225" s="27"/>
      <c r="BJ225" s="27"/>
      <c r="BK225" s="27"/>
      <c r="BL225" s="27"/>
    </row>
    <row r="226" spans="1:79" s="1" customFormat="1" ht="12" hidden="1" customHeight="1">
      <c r="A226" s="26" t="s">
        <v>64</v>
      </c>
      <c r="B226" s="26"/>
      <c r="C226" s="26"/>
      <c r="D226" s="26"/>
      <c r="E226" s="26"/>
      <c r="F226" s="26"/>
      <c r="G226" s="61" t="s">
        <v>57</v>
      </c>
      <c r="H226" s="61"/>
      <c r="I226" s="61"/>
      <c r="J226" s="61"/>
      <c r="K226" s="61"/>
      <c r="L226" s="61"/>
      <c r="M226" s="61"/>
      <c r="N226" s="61"/>
      <c r="O226" s="61"/>
      <c r="P226" s="61"/>
      <c r="Q226" s="30" t="s">
        <v>80</v>
      </c>
      <c r="R226" s="30"/>
      <c r="S226" s="30"/>
      <c r="T226" s="30"/>
      <c r="U226" s="30"/>
      <c r="V226" s="30" t="s">
        <v>81</v>
      </c>
      <c r="W226" s="30"/>
      <c r="X226" s="30"/>
      <c r="Y226" s="30"/>
      <c r="Z226" s="30" t="s">
        <v>82</v>
      </c>
      <c r="AA226" s="30"/>
      <c r="AB226" s="30"/>
      <c r="AC226" s="30"/>
      <c r="AD226" s="30"/>
      <c r="AE226" s="30" t="s">
        <v>83</v>
      </c>
      <c r="AF226" s="30"/>
      <c r="AG226" s="30"/>
      <c r="AH226" s="30"/>
      <c r="AI226" s="30"/>
      <c r="AJ226" s="78" t="s">
        <v>101</v>
      </c>
      <c r="AK226" s="30"/>
      <c r="AL226" s="30"/>
      <c r="AM226" s="30"/>
      <c r="AN226" s="30"/>
      <c r="AO226" s="30" t="s">
        <v>84</v>
      </c>
      <c r="AP226" s="30"/>
      <c r="AQ226" s="30"/>
      <c r="AR226" s="30"/>
      <c r="AS226" s="30"/>
      <c r="AT226" s="78" t="s">
        <v>102</v>
      </c>
      <c r="AU226" s="30"/>
      <c r="AV226" s="30"/>
      <c r="AW226" s="30"/>
      <c r="AX226" s="30" t="s">
        <v>85</v>
      </c>
      <c r="AY226" s="30"/>
      <c r="AZ226" s="30"/>
      <c r="BA226" s="30"/>
      <c r="BB226" s="30"/>
      <c r="BC226" s="30" t="s">
        <v>86</v>
      </c>
      <c r="BD226" s="30"/>
      <c r="BE226" s="30"/>
      <c r="BF226" s="30"/>
      <c r="BG226" s="30"/>
      <c r="BH226" s="78" t="s">
        <v>101</v>
      </c>
      <c r="BI226" s="30"/>
      <c r="BJ226" s="30"/>
      <c r="BK226" s="30"/>
      <c r="BL226" s="30"/>
      <c r="CA226" s="1" t="s">
        <v>52</v>
      </c>
    </row>
    <row r="227" spans="1:79" s="6" customFormat="1" ht="12.75" customHeight="1">
      <c r="A227" s="85"/>
      <c r="B227" s="85"/>
      <c r="C227" s="85"/>
      <c r="D227" s="85"/>
      <c r="E227" s="85"/>
      <c r="F227" s="85"/>
      <c r="G227" s="124" t="s">
        <v>147</v>
      </c>
      <c r="H227" s="124"/>
      <c r="I227" s="124"/>
      <c r="J227" s="124"/>
      <c r="K227" s="124"/>
      <c r="L227" s="124"/>
      <c r="M227" s="124"/>
      <c r="N227" s="124"/>
      <c r="O227" s="124"/>
      <c r="P227" s="124"/>
      <c r="Q227" s="118"/>
      <c r="R227" s="118"/>
      <c r="S227" s="118"/>
      <c r="T227" s="118"/>
      <c r="U227" s="118"/>
      <c r="V227" s="118"/>
      <c r="W227" s="118"/>
      <c r="X227" s="118"/>
      <c r="Y227" s="118"/>
      <c r="Z227" s="118"/>
      <c r="AA227" s="118"/>
      <c r="AB227" s="118"/>
      <c r="AC227" s="118"/>
      <c r="AD227" s="118"/>
      <c r="AE227" s="118"/>
      <c r="AF227" s="118"/>
      <c r="AG227" s="118"/>
      <c r="AH227" s="118"/>
      <c r="AI227" s="118"/>
      <c r="AJ227" s="118">
        <f>IF(ISNUMBER(Q227),Q227,0)-IF(ISNUMBER(Z227),Z227,0)</f>
        <v>0</v>
      </c>
      <c r="AK227" s="118"/>
      <c r="AL227" s="118"/>
      <c r="AM227" s="118"/>
      <c r="AN227" s="118"/>
      <c r="AO227" s="118"/>
      <c r="AP227" s="118"/>
      <c r="AQ227" s="118"/>
      <c r="AR227" s="118"/>
      <c r="AS227" s="118"/>
      <c r="AT227" s="118">
        <f>IF(ISNUMBER(V227),V227,0)-IF(ISNUMBER(Z227),Z227,0)-IF(ISNUMBER(AE227),AE227,0)</f>
        <v>0</v>
      </c>
      <c r="AU227" s="118"/>
      <c r="AV227" s="118"/>
      <c r="AW227" s="118"/>
      <c r="AX227" s="118"/>
      <c r="AY227" s="118"/>
      <c r="AZ227" s="118"/>
      <c r="BA227" s="118"/>
      <c r="BB227" s="118"/>
      <c r="BC227" s="118"/>
      <c r="BD227" s="118"/>
      <c r="BE227" s="118"/>
      <c r="BF227" s="118"/>
      <c r="BG227" s="118"/>
      <c r="BH227" s="118">
        <f>IF(ISNUMBER(AO227),AO227,0)-IF(ISNUMBER(AX227),AX227,0)</f>
        <v>0</v>
      </c>
      <c r="BI227" s="118"/>
      <c r="BJ227" s="118"/>
      <c r="BK227" s="118"/>
      <c r="BL227" s="118"/>
      <c r="CA227" s="6" t="s">
        <v>53</v>
      </c>
    </row>
    <row r="229" spans="1:79" ht="14.25" customHeight="1">
      <c r="A229" s="29" t="s">
        <v>241</v>
      </c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</row>
    <row r="230" spans="1:79" ht="15" customHeight="1">
      <c r="A230" s="31" t="s">
        <v>234</v>
      </c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F230" s="31"/>
      <c r="AG230" s="31"/>
      <c r="AH230" s="31"/>
      <c r="AI230" s="31"/>
      <c r="AJ230" s="31"/>
      <c r="AK230" s="31"/>
      <c r="AL230" s="31"/>
      <c r="AM230" s="31"/>
      <c r="AN230" s="31"/>
      <c r="AO230" s="31"/>
      <c r="AP230" s="31"/>
      <c r="AQ230" s="31"/>
      <c r="AR230" s="31"/>
      <c r="AS230" s="31"/>
      <c r="AT230" s="31"/>
      <c r="AU230" s="31"/>
      <c r="AV230" s="31"/>
      <c r="AW230" s="31"/>
      <c r="AX230" s="31"/>
      <c r="AY230" s="31"/>
      <c r="AZ230" s="31"/>
      <c r="BA230" s="31"/>
      <c r="BB230" s="31"/>
      <c r="BC230" s="31"/>
      <c r="BD230" s="31"/>
      <c r="BE230" s="31"/>
      <c r="BF230" s="31"/>
      <c r="BG230" s="31"/>
      <c r="BH230" s="31"/>
      <c r="BI230" s="31"/>
      <c r="BJ230" s="31"/>
      <c r="BK230" s="31"/>
      <c r="BL230" s="31"/>
    </row>
    <row r="231" spans="1:79" ht="42.95" customHeight="1">
      <c r="A231" s="74" t="s">
        <v>135</v>
      </c>
      <c r="B231" s="74"/>
      <c r="C231" s="74"/>
      <c r="D231" s="74"/>
      <c r="E231" s="74"/>
      <c r="F231" s="74"/>
      <c r="G231" s="27" t="s">
        <v>19</v>
      </c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 t="s">
        <v>15</v>
      </c>
      <c r="U231" s="27"/>
      <c r="V231" s="27"/>
      <c r="W231" s="27"/>
      <c r="X231" s="27"/>
      <c r="Y231" s="27"/>
      <c r="Z231" s="27" t="s">
        <v>14</v>
      </c>
      <c r="AA231" s="27"/>
      <c r="AB231" s="27"/>
      <c r="AC231" s="27"/>
      <c r="AD231" s="27"/>
      <c r="AE231" s="27" t="s">
        <v>237</v>
      </c>
      <c r="AF231" s="27"/>
      <c r="AG231" s="27"/>
      <c r="AH231" s="27"/>
      <c r="AI231" s="27"/>
      <c r="AJ231" s="27"/>
      <c r="AK231" s="27" t="s">
        <v>242</v>
      </c>
      <c r="AL231" s="27"/>
      <c r="AM231" s="27"/>
      <c r="AN231" s="27"/>
      <c r="AO231" s="27"/>
      <c r="AP231" s="27"/>
      <c r="AQ231" s="27" t="s">
        <v>254</v>
      </c>
      <c r="AR231" s="27"/>
      <c r="AS231" s="27"/>
      <c r="AT231" s="27"/>
      <c r="AU231" s="27"/>
      <c r="AV231" s="27"/>
      <c r="AW231" s="27" t="s">
        <v>18</v>
      </c>
      <c r="AX231" s="27"/>
      <c r="AY231" s="27"/>
      <c r="AZ231" s="27"/>
      <c r="BA231" s="27"/>
      <c r="BB231" s="27"/>
      <c r="BC231" s="27"/>
      <c r="BD231" s="27"/>
      <c r="BE231" s="27" t="s">
        <v>156</v>
      </c>
      <c r="BF231" s="27"/>
      <c r="BG231" s="27"/>
      <c r="BH231" s="27"/>
      <c r="BI231" s="27"/>
      <c r="BJ231" s="27"/>
      <c r="BK231" s="27"/>
      <c r="BL231" s="27"/>
    </row>
    <row r="232" spans="1:79" ht="21.75" customHeight="1">
      <c r="A232" s="74"/>
      <c r="B232" s="74"/>
      <c r="C232" s="74"/>
      <c r="D232" s="74"/>
      <c r="E232" s="74"/>
      <c r="F232" s="74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M232" s="27"/>
      <c r="AN232" s="27"/>
      <c r="AO232" s="27"/>
      <c r="AP232" s="27"/>
      <c r="AQ232" s="27"/>
      <c r="AR232" s="27"/>
      <c r="AS232" s="27"/>
      <c r="AT232" s="27"/>
      <c r="AU232" s="27"/>
      <c r="AV232" s="27"/>
      <c r="AW232" s="27"/>
      <c r="AX232" s="27"/>
      <c r="AY232" s="27"/>
      <c r="AZ232" s="27"/>
      <c r="BA232" s="27"/>
      <c r="BB232" s="27"/>
      <c r="BC232" s="27"/>
      <c r="BD232" s="27"/>
      <c r="BE232" s="27"/>
      <c r="BF232" s="27"/>
      <c r="BG232" s="27"/>
      <c r="BH232" s="27"/>
      <c r="BI232" s="27"/>
      <c r="BJ232" s="27"/>
      <c r="BK232" s="27"/>
      <c r="BL232" s="27"/>
    </row>
    <row r="233" spans="1:79" ht="15" customHeight="1">
      <c r="A233" s="27">
        <v>1</v>
      </c>
      <c r="B233" s="27"/>
      <c r="C233" s="27"/>
      <c r="D233" s="27"/>
      <c r="E233" s="27"/>
      <c r="F233" s="27"/>
      <c r="G233" s="27">
        <v>2</v>
      </c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>
        <v>3</v>
      </c>
      <c r="U233" s="27"/>
      <c r="V233" s="27"/>
      <c r="W233" s="27"/>
      <c r="X233" s="27"/>
      <c r="Y233" s="27"/>
      <c r="Z233" s="27">
        <v>4</v>
      </c>
      <c r="AA233" s="27"/>
      <c r="AB233" s="27"/>
      <c r="AC233" s="27"/>
      <c r="AD233" s="27"/>
      <c r="AE233" s="27">
        <v>5</v>
      </c>
      <c r="AF233" s="27"/>
      <c r="AG233" s="27"/>
      <c r="AH233" s="27"/>
      <c r="AI233" s="27"/>
      <c r="AJ233" s="27"/>
      <c r="AK233" s="27">
        <v>6</v>
      </c>
      <c r="AL233" s="27"/>
      <c r="AM233" s="27"/>
      <c r="AN233" s="27"/>
      <c r="AO233" s="27"/>
      <c r="AP233" s="27"/>
      <c r="AQ233" s="27">
        <v>7</v>
      </c>
      <c r="AR233" s="27"/>
      <c r="AS233" s="27"/>
      <c r="AT233" s="27"/>
      <c r="AU233" s="27"/>
      <c r="AV233" s="27"/>
      <c r="AW233" s="26">
        <v>8</v>
      </c>
      <c r="AX233" s="26"/>
      <c r="AY233" s="26"/>
      <c r="AZ233" s="26"/>
      <c r="BA233" s="26"/>
      <c r="BB233" s="26"/>
      <c r="BC233" s="26"/>
      <c r="BD233" s="26"/>
      <c r="BE233" s="26">
        <v>9</v>
      </c>
      <c r="BF233" s="26"/>
      <c r="BG233" s="26"/>
      <c r="BH233" s="26"/>
      <c r="BI233" s="26"/>
      <c r="BJ233" s="26"/>
      <c r="BK233" s="26"/>
      <c r="BL233" s="26"/>
    </row>
    <row r="234" spans="1:79" s="1" customFormat="1" ht="18.75" hidden="1" customHeight="1">
      <c r="A234" s="26" t="s">
        <v>64</v>
      </c>
      <c r="B234" s="26"/>
      <c r="C234" s="26"/>
      <c r="D234" s="26"/>
      <c r="E234" s="26"/>
      <c r="F234" s="26"/>
      <c r="G234" s="61" t="s">
        <v>57</v>
      </c>
      <c r="H234" s="61"/>
      <c r="I234" s="61"/>
      <c r="J234" s="61"/>
      <c r="K234" s="61"/>
      <c r="L234" s="61"/>
      <c r="M234" s="61"/>
      <c r="N234" s="61"/>
      <c r="O234" s="61"/>
      <c r="P234" s="61"/>
      <c r="Q234" s="61"/>
      <c r="R234" s="61"/>
      <c r="S234" s="61"/>
      <c r="T234" s="30" t="s">
        <v>80</v>
      </c>
      <c r="U234" s="30"/>
      <c r="V234" s="30"/>
      <c r="W234" s="30"/>
      <c r="X234" s="30"/>
      <c r="Y234" s="30"/>
      <c r="Z234" s="30" t="s">
        <v>81</v>
      </c>
      <c r="AA234" s="30"/>
      <c r="AB234" s="30"/>
      <c r="AC234" s="30"/>
      <c r="AD234" s="30"/>
      <c r="AE234" s="30" t="s">
        <v>82</v>
      </c>
      <c r="AF234" s="30"/>
      <c r="AG234" s="30"/>
      <c r="AH234" s="30"/>
      <c r="AI234" s="30"/>
      <c r="AJ234" s="30"/>
      <c r="AK234" s="30" t="s">
        <v>83</v>
      </c>
      <c r="AL234" s="30"/>
      <c r="AM234" s="30"/>
      <c r="AN234" s="30"/>
      <c r="AO234" s="30"/>
      <c r="AP234" s="30"/>
      <c r="AQ234" s="30" t="s">
        <v>84</v>
      </c>
      <c r="AR234" s="30"/>
      <c r="AS234" s="30"/>
      <c r="AT234" s="30"/>
      <c r="AU234" s="30"/>
      <c r="AV234" s="30"/>
      <c r="AW234" s="61" t="s">
        <v>87</v>
      </c>
      <c r="AX234" s="61"/>
      <c r="AY234" s="61"/>
      <c r="AZ234" s="61"/>
      <c r="BA234" s="61"/>
      <c r="BB234" s="61"/>
      <c r="BC234" s="61"/>
      <c r="BD234" s="61"/>
      <c r="BE234" s="61" t="s">
        <v>88</v>
      </c>
      <c r="BF234" s="61"/>
      <c r="BG234" s="61"/>
      <c r="BH234" s="61"/>
      <c r="BI234" s="61"/>
      <c r="BJ234" s="61"/>
      <c r="BK234" s="61"/>
      <c r="BL234" s="61"/>
      <c r="CA234" s="1" t="s">
        <v>54</v>
      </c>
    </row>
    <row r="235" spans="1:79" s="6" customFormat="1" ht="12.75" customHeight="1">
      <c r="A235" s="85"/>
      <c r="B235" s="85"/>
      <c r="C235" s="85"/>
      <c r="D235" s="85"/>
      <c r="E235" s="85"/>
      <c r="F235" s="85"/>
      <c r="G235" s="124" t="s">
        <v>147</v>
      </c>
      <c r="H235" s="124"/>
      <c r="I235" s="124"/>
      <c r="J235" s="124"/>
      <c r="K235" s="124"/>
      <c r="L235" s="124"/>
      <c r="M235" s="124"/>
      <c r="N235" s="124"/>
      <c r="O235" s="124"/>
      <c r="P235" s="124"/>
      <c r="Q235" s="124"/>
      <c r="R235" s="124"/>
      <c r="S235" s="124"/>
      <c r="T235" s="118"/>
      <c r="U235" s="118"/>
      <c r="V235" s="118"/>
      <c r="W235" s="118"/>
      <c r="X235" s="118"/>
      <c r="Y235" s="118"/>
      <c r="Z235" s="118"/>
      <c r="AA235" s="118"/>
      <c r="AB235" s="118"/>
      <c r="AC235" s="118"/>
      <c r="AD235" s="118"/>
      <c r="AE235" s="118"/>
      <c r="AF235" s="118"/>
      <c r="AG235" s="118"/>
      <c r="AH235" s="118"/>
      <c r="AI235" s="118"/>
      <c r="AJ235" s="118"/>
      <c r="AK235" s="118"/>
      <c r="AL235" s="118"/>
      <c r="AM235" s="118"/>
      <c r="AN235" s="118"/>
      <c r="AO235" s="118"/>
      <c r="AP235" s="118"/>
      <c r="AQ235" s="118"/>
      <c r="AR235" s="118"/>
      <c r="AS235" s="118"/>
      <c r="AT235" s="118"/>
      <c r="AU235" s="118"/>
      <c r="AV235" s="118"/>
      <c r="AW235" s="124"/>
      <c r="AX235" s="124"/>
      <c r="AY235" s="124"/>
      <c r="AZ235" s="124"/>
      <c r="BA235" s="124"/>
      <c r="BB235" s="124"/>
      <c r="BC235" s="124"/>
      <c r="BD235" s="124"/>
      <c r="BE235" s="124"/>
      <c r="BF235" s="124"/>
      <c r="BG235" s="124"/>
      <c r="BH235" s="124"/>
      <c r="BI235" s="124"/>
      <c r="BJ235" s="124"/>
      <c r="BK235" s="124"/>
      <c r="BL235" s="124"/>
      <c r="CA235" s="6" t="s">
        <v>55</v>
      </c>
    </row>
    <row r="237" spans="1:79" ht="14.25" customHeight="1">
      <c r="A237" s="29" t="s">
        <v>255</v>
      </c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</row>
    <row r="238" spans="1:79" ht="15" customHeight="1">
      <c r="A238" s="60"/>
      <c r="B238" s="60"/>
      <c r="C238" s="60"/>
      <c r="D238" s="60"/>
      <c r="E238" s="60"/>
      <c r="F238" s="60"/>
      <c r="G238" s="60"/>
      <c r="H238" s="60"/>
      <c r="I238" s="60"/>
      <c r="J238" s="60"/>
      <c r="K238" s="60"/>
      <c r="L238" s="60"/>
      <c r="M238" s="60"/>
      <c r="N238" s="60"/>
      <c r="O238" s="60"/>
      <c r="P238" s="60"/>
      <c r="Q238" s="60"/>
      <c r="R238" s="60"/>
      <c r="S238" s="60"/>
      <c r="T238" s="60"/>
      <c r="U238" s="60"/>
      <c r="V238" s="60"/>
      <c r="W238" s="60"/>
      <c r="X238" s="60"/>
      <c r="Y238" s="60"/>
      <c r="Z238" s="60"/>
      <c r="AA238" s="60"/>
      <c r="AB238" s="60"/>
      <c r="AC238" s="60"/>
      <c r="AD238" s="60"/>
      <c r="AE238" s="60"/>
      <c r="AF238" s="60"/>
      <c r="AG238" s="60"/>
      <c r="AH238" s="60"/>
      <c r="AI238" s="60"/>
      <c r="AJ238" s="60"/>
      <c r="AK238" s="60"/>
      <c r="AL238" s="60"/>
      <c r="AM238" s="60"/>
      <c r="AN238" s="60"/>
      <c r="AO238" s="60"/>
      <c r="AP238" s="60"/>
      <c r="AQ238" s="60"/>
      <c r="AR238" s="60"/>
      <c r="AS238" s="60"/>
      <c r="AT238" s="60"/>
      <c r="AU238" s="60"/>
      <c r="AV238" s="60"/>
      <c r="AW238" s="60"/>
      <c r="AX238" s="60"/>
      <c r="AY238" s="60"/>
      <c r="AZ238" s="60"/>
      <c r="BA238" s="60"/>
      <c r="BB238" s="60"/>
      <c r="BC238" s="60"/>
      <c r="BD238" s="60"/>
      <c r="BE238" s="60"/>
      <c r="BF238" s="60"/>
      <c r="BG238" s="60"/>
      <c r="BH238" s="60"/>
      <c r="BI238" s="60"/>
      <c r="BJ238" s="60"/>
      <c r="BK238" s="60"/>
      <c r="BL238" s="60"/>
    </row>
    <row r="239" spans="1:79" ht="1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</row>
    <row r="241" spans="1:64" ht="14.25">
      <c r="A241" s="29" t="s">
        <v>270</v>
      </c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</row>
    <row r="242" spans="1:64" ht="14.25">
      <c r="A242" s="29" t="s">
        <v>243</v>
      </c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</row>
    <row r="243" spans="1:64" ht="15" customHeight="1">
      <c r="A243" s="60"/>
      <c r="B243" s="60"/>
      <c r="C243" s="60"/>
      <c r="D243" s="60"/>
      <c r="E243" s="60"/>
      <c r="F243" s="60"/>
      <c r="G243" s="60"/>
      <c r="H243" s="60"/>
      <c r="I243" s="60"/>
      <c r="J243" s="60"/>
      <c r="K243" s="60"/>
      <c r="L243" s="60"/>
      <c r="M243" s="60"/>
      <c r="N243" s="60"/>
      <c r="O243" s="60"/>
      <c r="P243" s="60"/>
      <c r="Q243" s="60"/>
      <c r="R243" s="60"/>
      <c r="S243" s="60"/>
      <c r="T243" s="60"/>
      <c r="U243" s="60"/>
      <c r="V243" s="60"/>
      <c r="W243" s="60"/>
      <c r="X243" s="60"/>
      <c r="Y243" s="60"/>
      <c r="Z243" s="60"/>
      <c r="AA243" s="60"/>
      <c r="AB243" s="60"/>
      <c r="AC243" s="60"/>
      <c r="AD243" s="60"/>
      <c r="AE243" s="60"/>
      <c r="AF243" s="60"/>
      <c r="AG243" s="60"/>
      <c r="AH243" s="60"/>
      <c r="AI243" s="60"/>
      <c r="AJ243" s="60"/>
      <c r="AK243" s="60"/>
      <c r="AL243" s="60"/>
      <c r="AM243" s="60"/>
      <c r="AN243" s="60"/>
      <c r="AO243" s="60"/>
      <c r="AP243" s="60"/>
      <c r="AQ243" s="60"/>
      <c r="AR243" s="60"/>
      <c r="AS243" s="60"/>
      <c r="AT243" s="60"/>
      <c r="AU243" s="60"/>
      <c r="AV243" s="60"/>
      <c r="AW243" s="60"/>
      <c r="AX243" s="60"/>
      <c r="AY243" s="60"/>
      <c r="AZ243" s="60"/>
      <c r="BA243" s="60"/>
      <c r="BB243" s="60"/>
      <c r="BC243" s="60"/>
      <c r="BD243" s="60"/>
      <c r="BE243" s="60"/>
      <c r="BF243" s="60"/>
      <c r="BG243" s="60"/>
      <c r="BH243" s="60"/>
      <c r="BI243" s="60"/>
      <c r="BJ243" s="60"/>
      <c r="BK243" s="60"/>
      <c r="BL243" s="60"/>
    </row>
    <row r="244" spans="1:64" ht="1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</row>
    <row r="247" spans="1:64" ht="18.95" customHeight="1">
      <c r="A247" s="133" t="s">
        <v>228</v>
      </c>
      <c r="B247" s="130"/>
      <c r="C247" s="130"/>
      <c r="D247" s="130"/>
      <c r="E247" s="130"/>
      <c r="F247" s="130"/>
      <c r="G247" s="130"/>
      <c r="H247" s="130"/>
      <c r="I247" s="130"/>
      <c r="J247" s="130"/>
      <c r="K247" s="130"/>
      <c r="L247" s="130"/>
      <c r="M247" s="130"/>
      <c r="N247" s="130"/>
      <c r="O247" s="130"/>
      <c r="P247" s="130"/>
      <c r="Q247" s="130"/>
      <c r="R247" s="130"/>
      <c r="S247" s="130"/>
      <c r="T247" s="130"/>
      <c r="U247" s="130"/>
      <c r="V247" s="130"/>
      <c r="W247" s="130"/>
      <c r="X247" s="130"/>
      <c r="Y247" s="130"/>
      <c r="Z247" s="130"/>
      <c r="AA247" s="130"/>
      <c r="AB247" s="22"/>
      <c r="AC247" s="22"/>
      <c r="AD247" s="22"/>
      <c r="AE247" s="22"/>
      <c r="AF247" s="22"/>
      <c r="AG247" s="22"/>
      <c r="AH247" s="42"/>
      <c r="AI247" s="42"/>
      <c r="AJ247" s="42"/>
      <c r="AK247" s="42"/>
      <c r="AL247" s="42"/>
      <c r="AM247" s="42"/>
      <c r="AN247" s="42"/>
      <c r="AO247" s="42"/>
      <c r="AP247" s="42"/>
      <c r="AQ247" s="22"/>
      <c r="AR247" s="22"/>
      <c r="AS247" s="22"/>
      <c r="AT247" s="22"/>
      <c r="AU247" s="134" t="s">
        <v>230</v>
      </c>
      <c r="AV247" s="132"/>
      <c r="AW247" s="132"/>
      <c r="AX247" s="132"/>
      <c r="AY247" s="132"/>
      <c r="AZ247" s="132"/>
      <c r="BA247" s="132"/>
      <c r="BB247" s="132"/>
      <c r="BC247" s="132"/>
      <c r="BD247" s="132"/>
      <c r="BE247" s="132"/>
      <c r="BF247" s="132"/>
    </row>
    <row r="248" spans="1:64" ht="12.75" customHeight="1">
      <c r="AB248" s="23"/>
      <c r="AC248" s="23"/>
      <c r="AD248" s="23"/>
      <c r="AE248" s="23"/>
      <c r="AF248" s="23"/>
      <c r="AG248" s="23"/>
      <c r="AH248" s="28" t="s">
        <v>1</v>
      </c>
      <c r="AI248" s="28"/>
      <c r="AJ248" s="28"/>
      <c r="AK248" s="28"/>
      <c r="AL248" s="28"/>
      <c r="AM248" s="28"/>
      <c r="AN248" s="28"/>
      <c r="AO248" s="28"/>
      <c r="AP248" s="28"/>
      <c r="AQ248" s="23"/>
      <c r="AR248" s="23"/>
      <c r="AS248" s="23"/>
      <c r="AT248" s="23"/>
      <c r="AU248" s="28" t="s">
        <v>160</v>
      </c>
      <c r="AV248" s="28"/>
      <c r="AW248" s="28"/>
      <c r="AX248" s="28"/>
      <c r="AY248" s="28"/>
      <c r="AZ248" s="28"/>
      <c r="BA248" s="28"/>
      <c r="BB248" s="28"/>
      <c r="BC248" s="28"/>
      <c r="BD248" s="28"/>
      <c r="BE248" s="28"/>
      <c r="BF248" s="28"/>
    </row>
    <row r="249" spans="1:64" ht="15">
      <c r="AB249" s="23"/>
      <c r="AC249" s="23"/>
      <c r="AD249" s="23"/>
      <c r="AE249" s="23"/>
      <c r="AF249" s="23"/>
      <c r="AG249" s="23"/>
      <c r="AH249" s="24"/>
      <c r="AI249" s="24"/>
      <c r="AJ249" s="24"/>
      <c r="AK249" s="24"/>
      <c r="AL249" s="24"/>
      <c r="AM249" s="24"/>
      <c r="AN249" s="24"/>
      <c r="AO249" s="24"/>
      <c r="AP249" s="24"/>
      <c r="AQ249" s="23"/>
      <c r="AR249" s="23"/>
      <c r="AS249" s="23"/>
      <c r="AT249" s="23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</row>
    <row r="250" spans="1:64" ht="18" customHeight="1">
      <c r="A250" s="133" t="s">
        <v>229</v>
      </c>
      <c r="B250" s="130"/>
      <c r="C250" s="130"/>
      <c r="D250" s="130"/>
      <c r="E250" s="130"/>
      <c r="F250" s="130"/>
      <c r="G250" s="130"/>
      <c r="H250" s="130"/>
      <c r="I250" s="130"/>
      <c r="J250" s="130"/>
      <c r="K250" s="130"/>
      <c r="L250" s="130"/>
      <c r="M250" s="130"/>
      <c r="N250" s="130"/>
      <c r="O250" s="130"/>
      <c r="P250" s="130"/>
      <c r="Q250" s="130"/>
      <c r="R250" s="130"/>
      <c r="S250" s="130"/>
      <c r="T250" s="130"/>
      <c r="U250" s="130"/>
      <c r="V250" s="130"/>
      <c r="W250" s="130"/>
      <c r="X250" s="130"/>
      <c r="Y250" s="130"/>
      <c r="Z250" s="130"/>
      <c r="AA250" s="130"/>
      <c r="AB250" s="23"/>
      <c r="AC250" s="23"/>
      <c r="AD250" s="23"/>
      <c r="AE250" s="23"/>
      <c r="AF250" s="23"/>
      <c r="AG250" s="23"/>
      <c r="AH250" s="43"/>
      <c r="AI250" s="43"/>
      <c r="AJ250" s="43"/>
      <c r="AK250" s="43"/>
      <c r="AL250" s="43"/>
      <c r="AM250" s="43"/>
      <c r="AN250" s="43"/>
      <c r="AO250" s="43"/>
      <c r="AP250" s="43"/>
      <c r="AQ250" s="23"/>
      <c r="AR250" s="23"/>
      <c r="AS250" s="23"/>
      <c r="AT250" s="23"/>
      <c r="AU250" s="135" t="s">
        <v>231</v>
      </c>
      <c r="AV250" s="132"/>
      <c r="AW250" s="132"/>
      <c r="AX250" s="132"/>
      <c r="AY250" s="132"/>
      <c r="AZ250" s="132"/>
      <c r="BA250" s="132"/>
      <c r="BB250" s="132"/>
      <c r="BC250" s="132"/>
      <c r="BD250" s="132"/>
      <c r="BE250" s="132"/>
      <c r="BF250" s="132"/>
    </row>
    <row r="251" spans="1:64" ht="12" customHeight="1">
      <c r="AB251" s="23"/>
      <c r="AC251" s="23"/>
      <c r="AD251" s="23"/>
      <c r="AE251" s="23"/>
      <c r="AF251" s="23"/>
      <c r="AG251" s="23"/>
      <c r="AH251" s="28" t="s">
        <v>1</v>
      </c>
      <c r="AI251" s="28"/>
      <c r="AJ251" s="28"/>
      <c r="AK251" s="28"/>
      <c r="AL251" s="28"/>
      <c r="AM251" s="28"/>
      <c r="AN251" s="28"/>
      <c r="AO251" s="28"/>
      <c r="AP251" s="28"/>
      <c r="AQ251" s="23"/>
      <c r="AR251" s="23"/>
      <c r="AS251" s="23"/>
      <c r="AT251" s="23"/>
      <c r="AU251" s="28" t="s">
        <v>160</v>
      </c>
      <c r="AV251" s="28"/>
      <c r="AW251" s="28"/>
      <c r="AX251" s="28"/>
      <c r="AY251" s="28"/>
      <c r="AZ251" s="28"/>
      <c r="BA251" s="28"/>
      <c r="BB251" s="28"/>
      <c r="BC251" s="28"/>
      <c r="BD251" s="28"/>
      <c r="BE251" s="28"/>
      <c r="BF251" s="28"/>
    </row>
  </sheetData>
  <mergeCells count="1612">
    <mergeCell ref="AU195:AY195"/>
    <mergeCell ref="AZ195:BD195"/>
    <mergeCell ref="AP194:AT194"/>
    <mergeCell ref="AU194:AY194"/>
    <mergeCell ref="AZ194:BD194"/>
    <mergeCell ref="A195:F195"/>
    <mergeCell ref="G195:S195"/>
    <mergeCell ref="T195:Z195"/>
    <mergeCell ref="AA195:AE195"/>
    <mergeCell ref="AF195:AJ195"/>
    <mergeCell ref="AK195:AO195"/>
    <mergeCell ref="AP195:AT195"/>
    <mergeCell ref="A194:F194"/>
    <mergeCell ref="G194:S194"/>
    <mergeCell ref="T194:Z194"/>
    <mergeCell ref="AA194:AE194"/>
    <mergeCell ref="AF194:AJ194"/>
    <mergeCell ref="AK194:AO194"/>
    <mergeCell ref="AP185:AT185"/>
    <mergeCell ref="AU185:AY185"/>
    <mergeCell ref="AZ185:BD185"/>
    <mergeCell ref="BE185:BI185"/>
    <mergeCell ref="BJ185:BN185"/>
    <mergeCell ref="BO185:BS185"/>
    <mergeCell ref="A185:F185"/>
    <mergeCell ref="G185:S185"/>
    <mergeCell ref="T185:Z185"/>
    <mergeCell ref="AA185:AE185"/>
    <mergeCell ref="AF185:AJ185"/>
    <mergeCell ref="AK185:AO185"/>
    <mergeCell ref="AP184:AT184"/>
    <mergeCell ref="AU184:AY184"/>
    <mergeCell ref="AZ184:BD184"/>
    <mergeCell ref="BE184:BI184"/>
    <mergeCell ref="BJ184:BN184"/>
    <mergeCell ref="BO184:BS184"/>
    <mergeCell ref="A184:F184"/>
    <mergeCell ref="G184:S184"/>
    <mergeCell ref="T184:Z184"/>
    <mergeCell ref="AA184:AE184"/>
    <mergeCell ref="AF184:AJ184"/>
    <mergeCell ref="AK184:AO184"/>
    <mergeCell ref="BA173:BC173"/>
    <mergeCell ref="BD173:BF173"/>
    <mergeCell ref="BG173:BI173"/>
    <mergeCell ref="BJ173:BL173"/>
    <mergeCell ref="A173:C173"/>
    <mergeCell ref="D173:V173"/>
    <mergeCell ref="W173:Y173"/>
    <mergeCell ref="Z173:AB173"/>
    <mergeCell ref="AC173:AE173"/>
    <mergeCell ref="AF173:AH173"/>
    <mergeCell ref="AI173:AK173"/>
    <mergeCell ref="AL173:AN173"/>
    <mergeCell ref="BN163:BR163"/>
    <mergeCell ref="A163:T163"/>
    <mergeCell ref="U163:Y163"/>
    <mergeCell ref="Z163:AD163"/>
    <mergeCell ref="AE163:AI163"/>
    <mergeCell ref="AJ163:AN163"/>
    <mergeCell ref="AO163:AS163"/>
    <mergeCell ref="AP154:AT154"/>
    <mergeCell ref="AU154:AY154"/>
    <mergeCell ref="AZ154:BD154"/>
    <mergeCell ref="BE154:BI154"/>
    <mergeCell ref="AP153:AT153"/>
    <mergeCell ref="AU153:AY153"/>
    <mergeCell ref="AZ153:BD153"/>
    <mergeCell ref="BE153:BI153"/>
    <mergeCell ref="A154:C154"/>
    <mergeCell ref="D154:P154"/>
    <mergeCell ref="Q154:U154"/>
    <mergeCell ref="V154:AE154"/>
    <mergeCell ref="AF154:AJ154"/>
    <mergeCell ref="AK154:AO154"/>
    <mergeCell ref="AP152:AT152"/>
    <mergeCell ref="AU152:AY152"/>
    <mergeCell ref="AZ152:BD152"/>
    <mergeCell ref="BE152:BI152"/>
    <mergeCell ref="A153:C153"/>
    <mergeCell ref="D153:P153"/>
    <mergeCell ref="Q153:U153"/>
    <mergeCell ref="V153:AE153"/>
    <mergeCell ref="AF153:AJ153"/>
    <mergeCell ref="AK153:AO153"/>
    <mergeCell ref="AP151:AT151"/>
    <mergeCell ref="AU151:AY151"/>
    <mergeCell ref="AZ151:BD151"/>
    <mergeCell ref="BE151:BI151"/>
    <mergeCell ref="A152:C152"/>
    <mergeCell ref="D152:P152"/>
    <mergeCell ref="Q152:U152"/>
    <mergeCell ref="V152:AE152"/>
    <mergeCell ref="AF152:AJ152"/>
    <mergeCell ref="AK152:AO152"/>
    <mergeCell ref="AP150:AT150"/>
    <mergeCell ref="AU150:AY150"/>
    <mergeCell ref="AZ150:BD150"/>
    <mergeCell ref="BE150:BI150"/>
    <mergeCell ref="A151:C151"/>
    <mergeCell ref="D151:P151"/>
    <mergeCell ref="Q151:U151"/>
    <mergeCell ref="V151:AE151"/>
    <mergeCell ref="AF151:AJ151"/>
    <mergeCell ref="AK151:AO151"/>
    <mergeCell ref="AP149:AT149"/>
    <mergeCell ref="AU149:AY149"/>
    <mergeCell ref="AZ149:BD149"/>
    <mergeCell ref="BE149:BI149"/>
    <mergeCell ref="A150:C150"/>
    <mergeCell ref="D150:P150"/>
    <mergeCell ref="Q150:U150"/>
    <mergeCell ref="V150:AE150"/>
    <mergeCell ref="AF150:AJ150"/>
    <mergeCell ref="AK150:AO150"/>
    <mergeCell ref="AP148:AT148"/>
    <mergeCell ref="AU148:AY148"/>
    <mergeCell ref="AZ148:BD148"/>
    <mergeCell ref="BE148:BI148"/>
    <mergeCell ref="A149:C149"/>
    <mergeCell ref="D149:P149"/>
    <mergeCell ref="Q149:U149"/>
    <mergeCell ref="V149:AE149"/>
    <mergeCell ref="AF149:AJ149"/>
    <mergeCell ref="AK149:AO149"/>
    <mergeCell ref="AP147:AT147"/>
    <mergeCell ref="AU147:AY147"/>
    <mergeCell ref="AZ147:BD147"/>
    <mergeCell ref="BE147:BI147"/>
    <mergeCell ref="A148:C148"/>
    <mergeCell ref="D148:P148"/>
    <mergeCell ref="Q148:U148"/>
    <mergeCell ref="V148:AE148"/>
    <mergeCell ref="AF148:AJ148"/>
    <mergeCell ref="AK148:AO148"/>
    <mergeCell ref="AP146:AT146"/>
    <mergeCell ref="AU146:AY146"/>
    <mergeCell ref="AZ146:BD146"/>
    <mergeCell ref="BE146:BI146"/>
    <mergeCell ref="A147:C147"/>
    <mergeCell ref="D147:P147"/>
    <mergeCell ref="Q147:U147"/>
    <mergeCell ref="V147:AE147"/>
    <mergeCell ref="AF147:AJ147"/>
    <mergeCell ref="AK147:AO147"/>
    <mergeCell ref="AP145:AT145"/>
    <mergeCell ref="AU145:AY145"/>
    <mergeCell ref="AZ145:BD145"/>
    <mergeCell ref="BE145:BI145"/>
    <mergeCell ref="A146:C146"/>
    <mergeCell ref="D146:P146"/>
    <mergeCell ref="Q146:U146"/>
    <mergeCell ref="V146:AE146"/>
    <mergeCell ref="AF146:AJ146"/>
    <mergeCell ref="AK146:AO146"/>
    <mergeCell ref="AP144:AT144"/>
    <mergeCell ref="AU144:AY144"/>
    <mergeCell ref="AZ144:BD144"/>
    <mergeCell ref="BE144:BI144"/>
    <mergeCell ref="A145:C145"/>
    <mergeCell ref="D145:P145"/>
    <mergeCell ref="Q145:U145"/>
    <mergeCell ref="V145:AE145"/>
    <mergeCell ref="AF145:AJ145"/>
    <mergeCell ref="AK145:AO145"/>
    <mergeCell ref="AP143:AT143"/>
    <mergeCell ref="AU143:AY143"/>
    <mergeCell ref="AZ143:BD143"/>
    <mergeCell ref="BE143:BI143"/>
    <mergeCell ref="A144:C144"/>
    <mergeCell ref="D144:P144"/>
    <mergeCell ref="Q144:U144"/>
    <mergeCell ref="V144:AE144"/>
    <mergeCell ref="AF144:AJ144"/>
    <mergeCell ref="AK144:AO144"/>
    <mergeCell ref="AP142:AT142"/>
    <mergeCell ref="AU142:AY142"/>
    <mergeCell ref="AZ142:BD142"/>
    <mergeCell ref="BE142:BI142"/>
    <mergeCell ref="A143:C143"/>
    <mergeCell ref="D143:P143"/>
    <mergeCell ref="Q143:U143"/>
    <mergeCell ref="V143:AE143"/>
    <mergeCell ref="AF143:AJ143"/>
    <mergeCell ref="AK143:AO143"/>
    <mergeCell ref="AP141:AT141"/>
    <mergeCell ref="AU141:AY141"/>
    <mergeCell ref="AZ141:BD141"/>
    <mergeCell ref="BE141:BI141"/>
    <mergeCell ref="A142:C142"/>
    <mergeCell ref="D142:P142"/>
    <mergeCell ref="Q142:U142"/>
    <mergeCell ref="V142:AE142"/>
    <mergeCell ref="AF142:AJ142"/>
    <mergeCell ref="AK142:AO142"/>
    <mergeCell ref="AP140:AT140"/>
    <mergeCell ref="AU140:AY140"/>
    <mergeCell ref="AZ140:BD140"/>
    <mergeCell ref="BE140:BI140"/>
    <mergeCell ref="A141:C141"/>
    <mergeCell ref="D141:P141"/>
    <mergeCell ref="Q141:U141"/>
    <mergeCell ref="V141:AE141"/>
    <mergeCell ref="AF141:AJ141"/>
    <mergeCell ref="AK141:AO141"/>
    <mergeCell ref="AP139:AT139"/>
    <mergeCell ref="AU139:AY139"/>
    <mergeCell ref="AZ139:BD139"/>
    <mergeCell ref="BE139:BI139"/>
    <mergeCell ref="A140:C140"/>
    <mergeCell ref="D140:P140"/>
    <mergeCell ref="Q140:U140"/>
    <mergeCell ref="V140:AE140"/>
    <mergeCell ref="AF140:AJ140"/>
    <mergeCell ref="AK140:AO140"/>
    <mergeCell ref="AP138:AT138"/>
    <mergeCell ref="AU138:AY138"/>
    <mergeCell ref="AZ138:BD138"/>
    <mergeCell ref="BE138:BI138"/>
    <mergeCell ref="A139:C139"/>
    <mergeCell ref="D139:P139"/>
    <mergeCell ref="Q139:U139"/>
    <mergeCell ref="V139:AE139"/>
    <mergeCell ref="AF139:AJ139"/>
    <mergeCell ref="AK139:AO139"/>
    <mergeCell ref="A138:C138"/>
    <mergeCell ref="D138:P138"/>
    <mergeCell ref="Q138:U138"/>
    <mergeCell ref="V138:AE138"/>
    <mergeCell ref="AF138:AJ138"/>
    <mergeCell ref="AK138:AO138"/>
    <mergeCell ref="A137:C137"/>
    <mergeCell ref="D137:P137"/>
    <mergeCell ref="Q137:U137"/>
    <mergeCell ref="V137:AE137"/>
    <mergeCell ref="AF137:AJ137"/>
    <mergeCell ref="AK137:AO137"/>
    <mergeCell ref="BT129:BX129"/>
    <mergeCell ref="AP129:AT129"/>
    <mergeCell ref="AU129:AY129"/>
    <mergeCell ref="AZ129:BD129"/>
    <mergeCell ref="BE129:BI129"/>
    <mergeCell ref="BJ129:BN129"/>
    <mergeCell ref="BO129:BS129"/>
    <mergeCell ref="BE128:BI128"/>
    <mergeCell ref="BJ128:BN128"/>
    <mergeCell ref="BO128:BS128"/>
    <mergeCell ref="BT128:BX128"/>
    <mergeCell ref="A129:C129"/>
    <mergeCell ref="D129:P129"/>
    <mergeCell ref="Q129:U129"/>
    <mergeCell ref="V129:AE129"/>
    <mergeCell ref="AF129:AJ129"/>
    <mergeCell ref="AK129:AO129"/>
    <mergeCell ref="BT127:BX127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AP127:AT127"/>
    <mergeCell ref="AU127:AY127"/>
    <mergeCell ref="AZ127:BD127"/>
    <mergeCell ref="BE127:BI127"/>
    <mergeCell ref="BJ127:BN127"/>
    <mergeCell ref="BO127:BS127"/>
    <mergeCell ref="BE126:BI126"/>
    <mergeCell ref="BJ126:BN126"/>
    <mergeCell ref="BO126:BS126"/>
    <mergeCell ref="BT126:BX126"/>
    <mergeCell ref="A127:C127"/>
    <mergeCell ref="D127:P127"/>
    <mergeCell ref="Q127:U127"/>
    <mergeCell ref="V127:AE127"/>
    <mergeCell ref="AF127:AJ127"/>
    <mergeCell ref="AK127:AO127"/>
    <mergeCell ref="BT125:BX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AP125:AT125"/>
    <mergeCell ref="AU125:AY125"/>
    <mergeCell ref="AZ125:BD125"/>
    <mergeCell ref="BE125:BI125"/>
    <mergeCell ref="BJ125:BN125"/>
    <mergeCell ref="BO125:BS125"/>
    <mergeCell ref="BE124:BI124"/>
    <mergeCell ref="BJ124:BN124"/>
    <mergeCell ref="BO124:BS124"/>
    <mergeCell ref="BT124:BX124"/>
    <mergeCell ref="A125:C125"/>
    <mergeCell ref="D125:P125"/>
    <mergeCell ref="Q125:U125"/>
    <mergeCell ref="V125:AE125"/>
    <mergeCell ref="AF125:AJ125"/>
    <mergeCell ref="AK125:AO125"/>
    <mergeCell ref="BT123:BX123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AP123:AT123"/>
    <mergeCell ref="AU123:AY123"/>
    <mergeCell ref="AZ123:BD123"/>
    <mergeCell ref="BE123:BI123"/>
    <mergeCell ref="BJ123:BN123"/>
    <mergeCell ref="BO123:BS123"/>
    <mergeCell ref="BE122:BI122"/>
    <mergeCell ref="BJ122:BN122"/>
    <mergeCell ref="BO122:BS122"/>
    <mergeCell ref="BT122:BX122"/>
    <mergeCell ref="A123:C123"/>
    <mergeCell ref="D123:P123"/>
    <mergeCell ref="Q123:U123"/>
    <mergeCell ref="V123:AE123"/>
    <mergeCell ref="AF123:AJ123"/>
    <mergeCell ref="AK123:AO123"/>
    <mergeCell ref="BT121:BX121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AP121:AT121"/>
    <mergeCell ref="AU121:AY121"/>
    <mergeCell ref="AZ121:BD121"/>
    <mergeCell ref="BE121:BI121"/>
    <mergeCell ref="BJ121:BN121"/>
    <mergeCell ref="BO121:BS121"/>
    <mergeCell ref="BE120:BI120"/>
    <mergeCell ref="BJ120:BN120"/>
    <mergeCell ref="BO120:BS120"/>
    <mergeCell ref="BT120:BX120"/>
    <mergeCell ref="A121:C121"/>
    <mergeCell ref="D121:P121"/>
    <mergeCell ref="Q121:U121"/>
    <mergeCell ref="V121:AE121"/>
    <mergeCell ref="AF121:AJ121"/>
    <mergeCell ref="AK121:AO121"/>
    <mergeCell ref="BT119:BX119"/>
    <mergeCell ref="A120:C120"/>
    <mergeCell ref="D120:P120"/>
    <mergeCell ref="Q120:U120"/>
    <mergeCell ref="V120:AE120"/>
    <mergeCell ref="AF120:AJ120"/>
    <mergeCell ref="AK120:AO120"/>
    <mergeCell ref="AP120:AT120"/>
    <mergeCell ref="AU120:AY120"/>
    <mergeCell ref="AZ120:BD120"/>
    <mergeCell ref="AP119:AT119"/>
    <mergeCell ref="AU119:AY119"/>
    <mergeCell ref="AZ119:BD119"/>
    <mergeCell ref="BE119:BI119"/>
    <mergeCell ref="BJ119:BN119"/>
    <mergeCell ref="BO119:BS119"/>
    <mergeCell ref="BE118:BI118"/>
    <mergeCell ref="BJ118:BN118"/>
    <mergeCell ref="BO118:BS118"/>
    <mergeCell ref="BT118:BX118"/>
    <mergeCell ref="A119:C119"/>
    <mergeCell ref="D119:P119"/>
    <mergeCell ref="Q119:U119"/>
    <mergeCell ref="V119:AE119"/>
    <mergeCell ref="AF119:AJ119"/>
    <mergeCell ref="AK119:AO119"/>
    <mergeCell ref="BT117:BX117"/>
    <mergeCell ref="A118:C118"/>
    <mergeCell ref="D118:P118"/>
    <mergeCell ref="Q118:U118"/>
    <mergeCell ref="V118:AE118"/>
    <mergeCell ref="AF118:AJ118"/>
    <mergeCell ref="AK118:AO118"/>
    <mergeCell ref="AP118:AT118"/>
    <mergeCell ref="AU118:AY118"/>
    <mergeCell ref="AZ118:BD118"/>
    <mergeCell ref="AP117:AT117"/>
    <mergeCell ref="AU117:AY117"/>
    <mergeCell ref="AZ117:BD117"/>
    <mergeCell ref="BE117:BI117"/>
    <mergeCell ref="BJ117:BN117"/>
    <mergeCell ref="BO117:BS117"/>
    <mergeCell ref="BE116:BI116"/>
    <mergeCell ref="BJ116:BN116"/>
    <mergeCell ref="BO116:BS116"/>
    <mergeCell ref="BT116:BX116"/>
    <mergeCell ref="A117:C117"/>
    <mergeCell ref="D117:P117"/>
    <mergeCell ref="Q117:U117"/>
    <mergeCell ref="V117:AE117"/>
    <mergeCell ref="AF117:AJ117"/>
    <mergeCell ref="AK117:AO117"/>
    <mergeCell ref="BT115:BX115"/>
    <mergeCell ref="A116:C116"/>
    <mergeCell ref="D116:P116"/>
    <mergeCell ref="Q116:U116"/>
    <mergeCell ref="V116:AE116"/>
    <mergeCell ref="AF116:AJ116"/>
    <mergeCell ref="AK116:AO116"/>
    <mergeCell ref="AP116:AT116"/>
    <mergeCell ref="AU116:AY116"/>
    <mergeCell ref="AZ116:BD116"/>
    <mergeCell ref="AP115:AT115"/>
    <mergeCell ref="AU115:AY115"/>
    <mergeCell ref="AZ115:BD115"/>
    <mergeCell ref="BE115:BI115"/>
    <mergeCell ref="BJ115:BN115"/>
    <mergeCell ref="BO115:BS115"/>
    <mergeCell ref="BE114:BI114"/>
    <mergeCell ref="BJ114:BN114"/>
    <mergeCell ref="BO114:BS114"/>
    <mergeCell ref="BT114:BX114"/>
    <mergeCell ref="A115:C115"/>
    <mergeCell ref="D115:P115"/>
    <mergeCell ref="Q115:U115"/>
    <mergeCell ref="V115:AE115"/>
    <mergeCell ref="AF115:AJ115"/>
    <mergeCell ref="AK115:AO115"/>
    <mergeCell ref="BT113:BX113"/>
    <mergeCell ref="A114:C114"/>
    <mergeCell ref="D114:P114"/>
    <mergeCell ref="Q114:U114"/>
    <mergeCell ref="V114:AE114"/>
    <mergeCell ref="AF114:AJ114"/>
    <mergeCell ref="AK114:AO114"/>
    <mergeCell ref="AP114:AT114"/>
    <mergeCell ref="AU114:AY114"/>
    <mergeCell ref="AZ114:BD114"/>
    <mergeCell ref="AP113:AT113"/>
    <mergeCell ref="AU113:AY113"/>
    <mergeCell ref="AZ113:BD113"/>
    <mergeCell ref="BE113:BI113"/>
    <mergeCell ref="BJ113:BN113"/>
    <mergeCell ref="BO113:BS113"/>
    <mergeCell ref="BE112:BI112"/>
    <mergeCell ref="BJ112:BN112"/>
    <mergeCell ref="BO112:BS112"/>
    <mergeCell ref="BT112:BX112"/>
    <mergeCell ref="A113:C113"/>
    <mergeCell ref="D113:P113"/>
    <mergeCell ref="Q113:U113"/>
    <mergeCell ref="V113:AE113"/>
    <mergeCell ref="AF113:AJ113"/>
    <mergeCell ref="AK113:AO113"/>
    <mergeCell ref="A112:C112"/>
    <mergeCell ref="D112:P112"/>
    <mergeCell ref="Q112:U112"/>
    <mergeCell ref="V112:AE112"/>
    <mergeCell ref="AF112:AJ112"/>
    <mergeCell ref="AK112:AO112"/>
    <mergeCell ref="AP112:AT112"/>
    <mergeCell ref="AU112:AY112"/>
    <mergeCell ref="AZ112:BD112"/>
    <mergeCell ref="BD102:BH102"/>
    <mergeCell ref="BD101:BH101"/>
    <mergeCell ref="A102:C102"/>
    <mergeCell ref="D102:T102"/>
    <mergeCell ref="U102:Y102"/>
    <mergeCell ref="Z102:AD102"/>
    <mergeCell ref="AE102:AI102"/>
    <mergeCell ref="AJ102:AN102"/>
    <mergeCell ref="AO102:AS102"/>
    <mergeCell ref="AT102:AX102"/>
    <mergeCell ref="AY102:BC102"/>
    <mergeCell ref="BD100:BH100"/>
    <mergeCell ref="A101:C101"/>
    <mergeCell ref="D101:T101"/>
    <mergeCell ref="U101:Y101"/>
    <mergeCell ref="Z101:AD101"/>
    <mergeCell ref="AE101:AI101"/>
    <mergeCell ref="AJ101:AN101"/>
    <mergeCell ref="AO101:AS101"/>
    <mergeCell ref="AT101:AX101"/>
    <mergeCell ref="AY101:BC101"/>
    <mergeCell ref="BD99:BH99"/>
    <mergeCell ref="A100:C100"/>
    <mergeCell ref="D100:T100"/>
    <mergeCell ref="U100:Y100"/>
    <mergeCell ref="Z100:AD100"/>
    <mergeCell ref="AE100:AI100"/>
    <mergeCell ref="AJ100:AN100"/>
    <mergeCell ref="AO100:AS100"/>
    <mergeCell ref="AT100:AX100"/>
    <mergeCell ref="AY100:BC100"/>
    <mergeCell ref="A99:C99"/>
    <mergeCell ref="D99:T99"/>
    <mergeCell ref="U99:Y99"/>
    <mergeCell ref="Z99:AD99"/>
    <mergeCell ref="AE99:AI99"/>
    <mergeCell ref="BU90:BY90"/>
    <mergeCell ref="AS90:AW90"/>
    <mergeCell ref="AX90:BA90"/>
    <mergeCell ref="BB90:BF90"/>
    <mergeCell ref="BG90:BK90"/>
    <mergeCell ref="BL90:BP90"/>
    <mergeCell ref="BQ90:BT90"/>
    <mergeCell ref="BL89:BP89"/>
    <mergeCell ref="BQ89:BT89"/>
    <mergeCell ref="BU89:BY89"/>
    <mergeCell ref="A90:C90"/>
    <mergeCell ref="D90:T90"/>
    <mergeCell ref="U90:Y90"/>
    <mergeCell ref="Z90:AD90"/>
    <mergeCell ref="AE90:AH90"/>
    <mergeCell ref="AI90:AM90"/>
    <mergeCell ref="AN90:AR90"/>
    <mergeCell ref="AI89:AM89"/>
    <mergeCell ref="AN89:AR89"/>
    <mergeCell ref="AS89:AW89"/>
    <mergeCell ref="AX89:BA89"/>
    <mergeCell ref="BB89:BF89"/>
    <mergeCell ref="BG89:BK89"/>
    <mergeCell ref="BB88:BF88"/>
    <mergeCell ref="BG88:BK88"/>
    <mergeCell ref="BL88:BP88"/>
    <mergeCell ref="BQ88:BT88"/>
    <mergeCell ref="BU88:BY88"/>
    <mergeCell ref="A89:C89"/>
    <mergeCell ref="D89:T89"/>
    <mergeCell ref="U89:Y89"/>
    <mergeCell ref="Z89:AD89"/>
    <mergeCell ref="AE89:AH89"/>
    <mergeCell ref="BU87:BY87"/>
    <mergeCell ref="A88:C88"/>
    <mergeCell ref="D88:T88"/>
    <mergeCell ref="U88:Y88"/>
    <mergeCell ref="Z88:AD88"/>
    <mergeCell ref="AE88:AH88"/>
    <mergeCell ref="AI88:AM88"/>
    <mergeCell ref="AN88:AR88"/>
    <mergeCell ref="AS88:AW88"/>
    <mergeCell ref="AX88:BA88"/>
    <mergeCell ref="AS87:AW87"/>
    <mergeCell ref="AX87:BA87"/>
    <mergeCell ref="BB87:BF87"/>
    <mergeCell ref="BG87:BK87"/>
    <mergeCell ref="BL87:BP87"/>
    <mergeCell ref="BQ87:BT87"/>
    <mergeCell ref="A87:C87"/>
    <mergeCell ref="D87:T87"/>
    <mergeCell ref="U87:Y87"/>
    <mergeCell ref="Z87:AD87"/>
    <mergeCell ref="AE87:AH87"/>
    <mergeCell ref="AI87:AM87"/>
    <mergeCell ref="AN87:AR87"/>
    <mergeCell ref="A68:D68"/>
    <mergeCell ref="E68:W68"/>
    <mergeCell ref="X68:AB68"/>
    <mergeCell ref="AC68:AG68"/>
    <mergeCell ref="AH68:AL68"/>
    <mergeCell ref="AM68:AQ68"/>
    <mergeCell ref="AR68:AV68"/>
    <mergeCell ref="BU51:BY51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A40:D40"/>
    <mergeCell ref="E40:W40"/>
    <mergeCell ref="X40:AB40"/>
    <mergeCell ref="AC40:AG40"/>
    <mergeCell ref="AH40:AL40"/>
    <mergeCell ref="AM40:AQ40"/>
    <mergeCell ref="AR40:AV40"/>
    <mergeCell ref="BB31:BF31"/>
    <mergeCell ref="BG31:BK31"/>
    <mergeCell ref="BL31:BP31"/>
    <mergeCell ref="BQ31:BT31"/>
    <mergeCell ref="BU31:BY31"/>
    <mergeCell ref="A250:AA250"/>
    <mergeCell ref="AH250:AP250"/>
    <mergeCell ref="AU250:BF250"/>
    <mergeCell ref="AH251:AP251"/>
    <mergeCell ref="AU251:BF251"/>
    <mergeCell ref="A31:D31"/>
    <mergeCell ref="E31:T31"/>
    <mergeCell ref="U31:Y31"/>
    <mergeCell ref="Z31:AD31"/>
    <mergeCell ref="AE31:AH31"/>
    <mergeCell ref="A243:BL243"/>
    <mergeCell ref="A247:AA247"/>
    <mergeCell ref="AH247:AP247"/>
    <mergeCell ref="AU247:BF247"/>
    <mergeCell ref="AH248:AP248"/>
    <mergeCell ref="AU248:BF248"/>
    <mergeCell ref="AW235:BD235"/>
    <mergeCell ref="BE235:BL235"/>
    <mergeCell ref="A237:BL237"/>
    <mergeCell ref="A238:BL238"/>
    <mergeCell ref="A241:BL241"/>
    <mergeCell ref="A242:BL242"/>
    <mergeCell ref="AQ234:AV234"/>
    <mergeCell ref="AW234:BD234"/>
    <mergeCell ref="BE234:BL234"/>
    <mergeCell ref="A235:F235"/>
    <mergeCell ref="G235:S235"/>
    <mergeCell ref="T235:Y235"/>
    <mergeCell ref="Z235:AD235"/>
    <mergeCell ref="AE235:AJ235"/>
    <mergeCell ref="AK235:AP235"/>
    <mergeCell ref="AQ235:AV235"/>
    <mergeCell ref="A234:F234"/>
    <mergeCell ref="G234:S234"/>
    <mergeCell ref="T234:Y234"/>
    <mergeCell ref="Z234:AD234"/>
    <mergeCell ref="AE234:AJ234"/>
    <mergeCell ref="AK234:AP234"/>
    <mergeCell ref="BE231:BL232"/>
    <mergeCell ref="A233:F233"/>
    <mergeCell ref="G233:S233"/>
    <mergeCell ref="T233:Y233"/>
    <mergeCell ref="Z233:AD233"/>
    <mergeCell ref="AE233:AJ233"/>
    <mergeCell ref="AK233:AP233"/>
    <mergeCell ref="AQ233:AV233"/>
    <mergeCell ref="AW233:BD233"/>
    <mergeCell ref="BE233:BL233"/>
    <mergeCell ref="A229:BL229"/>
    <mergeCell ref="A230:BL230"/>
    <mergeCell ref="A231:F232"/>
    <mergeCell ref="G231:S232"/>
    <mergeCell ref="T231:Y232"/>
    <mergeCell ref="Z231:AD232"/>
    <mergeCell ref="AE231:AJ232"/>
    <mergeCell ref="AK231:AP232"/>
    <mergeCell ref="AQ231:AV232"/>
    <mergeCell ref="AW231:BD232"/>
    <mergeCell ref="AJ227:AN227"/>
    <mergeCell ref="AO227:AS227"/>
    <mergeCell ref="AT227:AW227"/>
    <mergeCell ref="AX227:BB227"/>
    <mergeCell ref="BC227:BG227"/>
    <mergeCell ref="BH227:BL227"/>
    <mergeCell ref="A227:F227"/>
    <mergeCell ref="G227:P227"/>
    <mergeCell ref="Q227:U227"/>
    <mergeCell ref="V227:Y227"/>
    <mergeCell ref="Z227:AD227"/>
    <mergeCell ref="AE227:AI227"/>
    <mergeCell ref="AJ226:AN226"/>
    <mergeCell ref="AO226:AS226"/>
    <mergeCell ref="AT226:AW226"/>
    <mergeCell ref="AX226:BB226"/>
    <mergeCell ref="BC226:BG226"/>
    <mergeCell ref="BH226:BL226"/>
    <mergeCell ref="A226:F226"/>
    <mergeCell ref="G226:P226"/>
    <mergeCell ref="Q226:U226"/>
    <mergeCell ref="V226:Y226"/>
    <mergeCell ref="Z226:AD226"/>
    <mergeCell ref="AE226:AI226"/>
    <mergeCell ref="AJ225:AN225"/>
    <mergeCell ref="AO225:AS225"/>
    <mergeCell ref="AT225:AW225"/>
    <mergeCell ref="AX225:BB225"/>
    <mergeCell ref="BC225:BG225"/>
    <mergeCell ref="BH225:BL225"/>
    <mergeCell ref="A225:F225"/>
    <mergeCell ref="G225:P225"/>
    <mergeCell ref="Q225:U225"/>
    <mergeCell ref="V225:Y225"/>
    <mergeCell ref="Z225:AD225"/>
    <mergeCell ref="AE225:AI225"/>
    <mergeCell ref="AT223:AW224"/>
    <mergeCell ref="AX223:BG223"/>
    <mergeCell ref="BH223:BL224"/>
    <mergeCell ref="Z224:AD224"/>
    <mergeCell ref="AE224:AI224"/>
    <mergeCell ref="AX224:BB224"/>
    <mergeCell ref="BC224:BG224"/>
    <mergeCell ref="A221:BL221"/>
    <mergeCell ref="A222:F224"/>
    <mergeCell ref="G222:P224"/>
    <mergeCell ref="Q222:AN222"/>
    <mergeCell ref="AO222:BL222"/>
    <mergeCell ref="Q223:U224"/>
    <mergeCell ref="V223:Y224"/>
    <mergeCell ref="Z223:AI223"/>
    <mergeCell ref="AJ223:AN224"/>
    <mergeCell ref="AO223:AS224"/>
    <mergeCell ref="AK218:AP218"/>
    <mergeCell ref="AQ218:AV218"/>
    <mergeCell ref="AW218:BA218"/>
    <mergeCell ref="BB218:BF218"/>
    <mergeCell ref="BG218:BL218"/>
    <mergeCell ref="A220:BL220"/>
    <mergeCell ref="AK217:AP217"/>
    <mergeCell ref="AQ217:AV217"/>
    <mergeCell ref="AW217:BA217"/>
    <mergeCell ref="BB217:BF217"/>
    <mergeCell ref="BG217:BL217"/>
    <mergeCell ref="A218:F218"/>
    <mergeCell ref="G218:S218"/>
    <mergeCell ref="T218:Y218"/>
    <mergeCell ref="Z218:AD218"/>
    <mergeCell ref="AE218:AJ218"/>
    <mergeCell ref="AK216:AP216"/>
    <mergeCell ref="AQ216:AV216"/>
    <mergeCell ref="AW216:BA216"/>
    <mergeCell ref="BB216:BF216"/>
    <mergeCell ref="BG216:BL216"/>
    <mergeCell ref="A217:F217"/>
    <mergeCell ref="G217:S217"/>
    <mergeCell ref="T217:Y217"/>
    <mergeCell ref="Z217:AD217"/>
    <mergeCell ref="AE217:AJ217"/>
    <mergeCell ref="AQ214:AV215"/>
    <mergeCell ref="AW214:BF214"/>
    <mergeCell ref="BG214:BL215"/>
    <mergeCell ref="AW215:BA215"/>
    <mergeCell ref="BB215:BF215"/>
    <mergeCell ref="A216:F216"/>
    <mergeCell ref="G216:S216"/>
    <mergeCell ref="T216:Y216"/>
    <mergeCell ref="Z216:AD216"/>
    <mergeCell ref="AE216:AJ216"/>
    <mergeCell ref="A214:F215"/>
    <mergeCell ref="G214:S215"/>
    <mergeCell ref="T214:Y215"/>
    <mergeCell ref="Z214:AD215"/>
    <mergeCell ref="AE214:AJ215"/>
    <mergeCell ref="AK214:AP215"/>
    <mergeCell ref="BP204:BS204"/>
    <mergeCell ref="A207:BL207"/>
    <mergeCell ref="A208:BL208"/>
    <mergeCell ref="A211:BL211"/>
    <mergeCell ref="A212:BL212"/>
    <mergeCell ref="A213:BL213"/>
    <mergeCell ref="AO204:AR204"/>
    <mergeCell ref="AS204:AW204"/>
    <mergeCell ref="AX204:BA204"/>
    <mergeCell ref="BB204:BF204"/>
    <mergeCell ref="BG204:BJ204"/>
    <mergeCell ref="BK204:BO204"/>
    <mergeCell ref="BB203:BF203"/>
    <mergeCell ref="BG203:BJ203"/>
    <mergeCell ref="BK203:BO203"/>
    <mergeCell ref="BP203:BS203"/>
    <mergeCell ref="A204:M204"/>
    <mergeCell ref="N204:U204"/>
    <mergeCell ref="V204:Z204"/>
    <mergeCell ref="AA204:AE204"/>
    <mergeCell ref="AF204:AI204"/>
    <mergeCell ref="AJ204:AN204"/>
    <mergeCell ref="BP202:BS202"/>
    <mergeCell ref="A203:M203"/>
    <mergeCell ref="N203:U203"/>
    <mergeCell ref="V203:Z203"/>
    <mergeCell ref="AA203:AE203"/>
    <mergeCell ref="AF203:AI203"/>
    <mergeCell ref="AJ203:AN203"/>
    <mergeCell ref="AO203:AR203"/>
    <mergeCell ref="AS203:AW203"/>
    <mergeCell ref="AX203:BA203"/>
    <mergeCell ref="AO202:AR202"/>
    <mergeCell ref="AS202:AW202"/>
    <mergeCell ref="AX202:BA202"/>
    <mergeCell ref="BB202:BF202"/>
    <mergeCell ref="BG202:BJ202"/>
    <mergeCell ref="BK202:BO202"/>
    <mergeCell ref="BB201:BF201"/>
    <mergeCell ref="BG201:BJ201"/>
    <mergeCell ref="BK201:BO201"/>
    <mergeCell ref="BP201:BS201"/>
    <mergeCell ref="A202:M202"/>
    <mergeCell ref="N202:U202"/>
    <mergeCell ref="V202:Z202"/>
    <mergeCell ref="AA202:AE202"/>
    <mergeCell ref="AF202:AI202"/>
    <mergeCell ref="AJ202:AN202"/>
    <mergeCell ref="AA201:AE201"/>
    <mergeCell ref="AF201:AI201"/>
    <mergeCell ref="AJ201:AN201"/>
    <mergeCell ref="AO201:AR201"/>
    <mergeCell ref="AS201:AW201"/>
    <mergeCell ref="AX201:BA201"/>
    <mergeCell ref="A198:BL198"/>
    <mergeCell ref="A199:BM199"/>
    <mergeCell ref="A200:M201"/>
    <mergeCell ref="N200:U201"/>
    <mergeCell ref="V200:Z201"/>
    <mergeCell ref="AA200:AI200"/>
    <mergeCell ref="AJ200:AR200"/>
    <mergeCell ref="AS200:BA200"/>
    <mergeCell ref="BB200:BJ200"/>
    <mergeCell ref="BK200:BS200"/>
    <mergeCell ref="AZ192:BD192"/>
    <mergeCell ref="A193:F193"/>
    <mergeCell ref="G193:S193"/>
    <mergeCell ref="T193:Z193"/>
    <mergeCell ref="AA193:AE193"/>
    <mergeCell ref="AF193:AJ193"/>
    <mergeCell ref="AK193:AO193"/>
    <mergeCell ref="AP193:AT193"/>
    <mergeCell ref="AU193:AY193"/>
    <mergeCell ref="AZ193:BD193"/>
    <mergeCell ref="AU191:AY191"/>
    <mergeCell ref="AZ191:BD191"/>
    <mergeCell ref="A192:F192"/>
    <mergeCell ref="G192:S192"/>
    <mergeCell ref="T192:Z192"/>
    <mergeCell ref="AA192:AE192"/>
    <mergeCell ref="AF192:AJ192"/>
    <mergeCell ref="AK192:AO192"/>
    <mergeCell ref="AP192:AT192"/>
    <mergeCell ref="AU192:AY192"/>
    <mergeCell ref="AP190:AT190"/>
    <mergeCell ref="AU190:AY190"/>
    <mergeCell ref="AZ190:BD190"/>
    <mergeCell ref="A191:F191"/>
    <mergeCell ref="G191:S191"/>
    <mergeCell ref="T191:Z191"/>
    <mergeCell ref="AA191:AE191"/>
    <mergeCell ref="AF191:AJ191"/>
    <mergeCell ref="AK191:AO191"/>
    <mergeCell ref="AP191:AT191"/>
    <mergeCell ref="A187:BL187"/>
    <mergeCell ref="A188:BD188"/>
    <mergeCell ref="A189:F190"/>
    <mergeCell ref="G189:S190"/>
    <mergeCell ref="T189:Z190"/>
    <mergeCell ref="AA189:AO189"/>
    <mergeCell ref="AP189:BD189"/>
    <mergeCell ref="AA190:AE190"/>
    <mergeCell ref="AF190:AJ190"/>
    <mergeCell ref="AK190:AO190"/>
    <mergeCell ref="AP183:AT183"/>
    <mergeCell ref="AU183:AY183"/>
    <mergeCell ref="AZ183:BD183"/>
    <mergeCell ref="BE183:BI183"/>
    <mergeCell ref="BJ183:BN183"/>
    <mergeCell ref="BO183:BS183"/>
    <mergeCell ref="A183:F183"/>
    <mergeCell ref="G183:S183"/>
    <mergeCell ref="T183:Z183"/>
    <mergeCell ref="AA183:AE183"/>
    <mergeCell ref="AF183:AJ183"/>
    <mergeCell ref="AK183:AO183"/>
    <mergeCell ref="AP182:AT182"/>
    <mergeCell ref="AU182:AY182"/>
    <mergeCell ref="AZ182:BD182"/>
    <mergeCell ref="BE182:BI182"/>
    <mergeCell ref="BJ182:BN182"/>
    <mergeCell ref="BO182:BS182"/>
    <mergeCell ref="A182:F182"/>
    <mergeCell ref="G182:S182"/>
    <mergeCell ref="T182:Z182"/>
    <mergeCell ref="AA182:AE182"/>
    <mergeCell ref="AF182:AJ182"/>
    <mergeCell ref="AK182:AO182"/>
    <mergeCell ref="AP181:AT181"/>
    <mergeCell ref="AU181:AY181"/>
    <mergeCell ref="AZ181:BD181"/>
    <mergeCell ref="BE181:BI181"/>
    <mergeCell ref="BJ181:BN181"/>
    <mergeCell ref="BO181:BS181"/>
    <mergeCell ref="A181:F181"/>
    <mergeCell ref="G181:S181"/>
    <mergeCell ref="T181:Z181"/>
    <mergeCell ref="AA181:AE181"/>
    <mergeCell ref="AF181:AJ181"/>
    <mergeCell ref="AK181:AO181"/>
    <mergeCell ref="AP180:AT180"/>
    <mergeCell ref="AU180:AY180"/>
    <mergeCell ref="AZ180:BD180"/>
    <mergeCell ref="BE180:BI180"/>
    <mergeCell ref="BJ180:BN180"/>
    <mergeCell ref="BO180:BS180"/>
    <mergeCell ref="A178:BS178"/>
    <mergeCell ref="A179:F180"/>
    <mergeCell ref="G179:S180"/>
    <mergeCell ref="T179:Z180"/>
    <mergeCell ref="AA179:AO179"/>
    <mergeCell ref="AP179:BD179"/>
    <mergeCell ref="BE179:BS179"/>
    <mergeCell ref="AA180:AE180"/>
    <mergeCell ref="AF180:AJ180"/>
    <mergeCell ref="AK180:AO180"/>
    <mergeCell ref="BA172:BC172"/>
    <mergeCell ref="BD172:BF172"/>
    <mergeCell ref="BG172:BI172"/>
    <mergeCell ref="BJ172:BL172"/>
    <mergeCell ref="A176:BL176"/>
    <mergeCell ref="A177:BS177"/>
    <mergeCell ref="AO173:AQ173"/>
    <mergeCell ref="AR173:AT173"/>
    <mergeCell ref="AU173:AW173"/>
    <mergeCell ref="AX173:AZ173"/>
    <mergeCell ref="AI172:AK172"/>
    <mergeCell ref="AL172:AN172"/>
    <mergeCell ref="AO172:AQ172"/>
    <mergeCell ref="AR172:AT172"/>
    <mergeCell ref="AU172:AW172"/>
    <mergeCell ref="AX172:AZ172"/>
    <mergeCell ref="BA171:BC171"/>
    <mergeCell ref="BD171:BF171"/>
    <mergeCell ref="BG171:BI171"/>
    <mergeCell ref="BJ171:BL171"/>
    <mergeCell ref="A172:C172"/>
    <mergeCell ref="D172:V172"/>
    <mergeCell ref="W172:Y172"/>
    <mergeCell ref="Z172:AB172"/>
    <mergeCell ref="AC172:AE172"/>
    <mergeCell ref="AF172:AH172"/>
    <mergeCell ref="AI171:AK171"/>
    <mergeCell ref="AL171:AN171"/>
    <mergeCell ref="AO171:AQ171"/>
    <mergeCell ref="AR171:AT171"/>
    <mergeCell ref="AU171:AW171"/>
    <mergeCell ref="AX171:AZ171"/>
    <mergeCell ref="BA170:BC170"/>
    <mergeCell ref="BD170:BF170"/>
    <mergeCell ref="BG170:BI170"/>
    <mergeCell ref="BJ170:BL170"/>
    <mergeCell ref="A171:C171"/>
    <mergeCell ref="D171:V171"/>
    <mergeCell ref="W171:Y171"/>
    <mergeCell ref="Z171:AB171"/>
    <mergeCell ref="AC171:AE171"/>
    <mergeCell ref="AF171:AH171"/>
    <mergeCell ref="AI170:AK170"/>
    <mergeCell ref="AL170:AN170"/>
    <mergeCell ref="AO170:AQ170"/>
    <mergeCell ref="AR170:AT170"/>
    <mergeCell ref="AU170:AW170"/>
    <mergeCell ref="AX170:AZ170"/>
    <mergeCell ref="A170:C170"/>
    <mergeCell ref="D170:V170"/>
    <mergeCell ref="W170:Y170"/>
    <mergeCell ref="Z170:AB170"/>
    <mergeCell ref="AC170:AE170"/>
    <mergeCell ref="AF170:AH170"/>
    <mergeCell ref="BJ168:BL169"/>
    <mergeCell ref="W169:Y169"/>
    <mergeCell ref="Z169:AB169"/>
    <mergeCell ref="AC169:AE169"/>
    <mergeCell ref="AF169:AH169"/>
    <mergeCell ref="AI169:AK169"/>
    <mergeCell ref="AL169:AN169"/>
    <mergeCell ref="AO169:AQ169"/>
    <mergeCell ref="AR169:AT169"/>
    <mergeCell ref="BG167:BL167"/>
    <mergeCell ref="W168:AB168"/>
    <mergeCell ref="AC168:AH168"/>
    <mergeCell ref="AI168:AN168"/>
    <mergeCell ref="AO168:AT168"/>
    <mergeCell ref="AU168:AW169"/>
    <mergeCell ref="AX168:AZ169"/>
    <mergeCell ref="BA168:BC169"/>
    <mergeCell ref="BD168:BF169"/>
    <mergeCell ref="BG168:BI169"/>
    <mergeCell ref="A167:C169"/>
    <mergeCell ref="D167:V169"/>
    <mergeCell ref="W167:AH167"/>
    <mergeCell ref="AI167:AT167"/>
    <mergeCell ref="AU167:AZ167"/>
    <mergeCell ref="BA167:BF167"/>
    <mergeCell ref="AT162:AX162"/>
    <mergeCell ref="AY162:BC162"/>
    <mergeCell ref="BD162:BH162"/>
    <mergeCell ref="BI162:BM162"/>
    <mergeCell ref="BN162:BR162"/>
    <mergeCell ref="A166:BL166"/>
    <mergeCell ref="AT163:AX163"/>
    <mergeCell ref="AY163:BC163"/>
    <mergeCell ref="BD163:BH163"/>
    <mergeCell ref="BI163:BM163"/>
    <mergeCell ref="A162:T162"/>
    <mergeCell ref="U162:Y162"/>
    <mergeCell ref="Z162:AD162"/>
    <mergeCell ref="AE162:AI162"/>
    <mergeCell ref="AJ162:AN162"/>
    <mergeCell ref="AO162:AS162"/>
    <mergeCell ref="AO161:AS161"/>
    <mergeCell ref="AT161:AX161"/>
    <mergeCell ref="AY161:BC161"/>
    <mergeCell ref="BD161:BH161"/>
    <mergeCell ref="BI161:BM161"/>
    <mergeCell ref="BN161:BR161"/>
    <mergeCell ref="AT160:AX160"/>
    <mergeCell ref="AY160:BC160"/>
    <mergeCell ref="BD160:BH160"/>
    <mergeCell ref="BI160:BM160"/>
    <mergeCell ref="BN160:BR160"/>
    <mergeCell ref="A161:T161"/>
    <mergeCell ref="U161:Y161"/>
    <mergeCell ref="Z161:AD161"/>
    <mergeCell ref="AE161:AI161"/>
    <mergeCell ref="AJ161:AN161"/>
    <mergeCell ref="A160:T160"/>
    <mergeCell ref="U160:Y160"/>
    <mergeCell ref="Z160:AD160"/>
    <mergeCell ref="AE160:AI160"/>
    <mergeCell ref="AJ160:AN160"/>
    <mergeCell ref="AO160:AS160"/>
    <mergeCell ref="AO159:AS159"/>
    <mergeCell ref="AT159:AX159"/>
    <mergeCell ref="AY159:BC159"/>
    <mergeCell ref="BD159:BH159"/>
    <mergeCell ref="BI159:BM159"/>
    <mergeCell ref="BN159:BR159"/>
    <mergeCell ref="A158:T159"/>
    <mergeCell ref="U158:AD158"/>
    <mergeCell ref="AE158:AN158"/>
    <mergeCell ref="AO158:AX158"/>
    <mergeCell ref="AY158:BH158"/>
    <mergeCell ref="BI158:BR158"/>
    <mergeCell ref="U159:Y159"/>
    <mergeCell ref="Z159:AD159"/>
    <mergeCell ref="AE159:AI159"/>
    <mergeCell ref="AJ159:AN159"/>
    <mergeCell ref="AP136:AT136"/>
    <mergeCell ref="AU136:AY136"/>
    <mergeCell ref="AZ136:BD136"/>
    <mergeCell ref="BE136:BI136"/>
    <mergeCell ref="A156:BL156"/>
    <mergeCell ref="A157:BR157"/>
    <mergeCell ref="AP137:AT137"/>
    <mergeCell ref="AU137:AY137"/>
    <mergeCell ref="AZ137:BD137"/>
    <mergeCell ref="BE137:BI137"/>
    <mergeCell ref="AP135:AT135"/>
    <mergeCell ref="AU135:AY135"/>
    <mergeCell ref="AZ135:BD135"/>
    <mergeCell ref="BE135:BI135"/>
    <mergeCell ref="A136:C136"/>
    <mergeCell ref="D136:P136"/>
    <mergeCell ref="Q136:U136"/>
    <mergeCell ref="V136:AE136"/>
    <mergeCell ref="AF136:AJ136"/>
    <mergeCell ref="AK136:AO136"/>
    <mergeCell ref="AP134:AT134"/>
    <mergeCell ref="AU134:AY134"/>
    <mergeCell ref="AZ134:BD134"/>
    <mergeCell ref="BE134:BI134"/>
    <mergeCell ref="A135:C135"/>
    <mergeCell ref="D135:P135"/>
    <mergeCell ref="Q135:U135"/>
    <mergeCell ref="V135:AE135"/>
    <mergeCell ref="AF135:AJ135"/>
    <mergeCell ref="AK135:AO135"/>
    <mergeCell ref="AP133:AT133"/>
    <mergeCell ref="AU133:AY133"/>
    <mergeCell ref="AZ133:BD133"/>
    <mergeCell ref="BE133:BI133"/>
    <mergeCell ref="A134:C134"/>
    <mergeCell ref="D134:P134"/>
    <mergeCell ref="Q134:U134"/>
    <mergeCell ref="V134:AE134"/>
    <mergeCell ref="AF134:AJ134"/>
    <mergeCell ref="AK134:AO134"/>
    <mergeCell ref="BT111:BX111"/>
    <mergeCell ref="A131:BL131"/>
    <mergeCell ref="A132:C133"/>
    <mergeCell ref="D132:P133"/>
    <mergeCell ref="Q132:U133"/>
    <mergeCell ref="V132:AE133"/>
    <mergeCell ref="AF132:AT132"/>
    <mergeCell ref="AU132:BI132"/>
    <mergeCell ref="AF133:AJ133"/>
    <mergeCell ref="AK133:AO133"/>
    <mergeCell ref="AP111:AT111"/>
    <mergeCell ref="AU111:AY111"/>
    <mergeCell ref="AZ111:BD111"/>
    <mergeCell ref="BE111:BI111"/>
    <mergeCell ref="BJ111:BN111"/>
    <mergeCell ref="BO111:BS111"/>
    <mergeCell ref="BE110:BI110"/>
    <mergeCell ref="BJ110:BN110"/>
    <mergeCell ref="BO110:BS110"/>
    <mergeCell ref="BT110:BX110"/>
    <mergeCell ref="A111:C111"/>
    <mergeCell ref="D111:P111"/>
    <mergeCell ref="Q111:U111"/>
    <mergeCell ref="V111:AE111"/>
    <mergeCell ref="AF111:AJ111"/>
    <mergeCell ref="AK111:AO111"/>
    <mergeCell ref="BT109:BX109"/>
    <mergeCell ref="A110:C110"/>
    <mergeCell ref="D110:P110"/>
    <mergeCell ref="Q110:U110"/>
    <mergeCell ref="V110:AE110"/>
    <mergeCell ref="AF110:AJ110"/>
    <mergeCell ref="AK110:AO110"/>
    <mergeCell ref="AP110:AT110"/>
    <mergeCell ref="AU110:AY110"/>
    <mergeCell ref="AZ110:BD110"/>
    <mergeCell ref="AP109:AT109"/>
    <mergeCell ref="AU109:AY109"/>
    <mergeCell ref="AZ109:BD109"/>
    <mergeCell ref="BE109:BI109"/>
    <mergeCell ref="BJ109:BN109"/>
    <mergeCell ref="BO109:BS109"/>
    <mergeCell ref="A109:C109"/>
    <mergeCell ref="D109:P109"/>
    <mergeCell ref="Q109:U109"/>
    <mergeCell ref="V109:AE109"/>
    <mergeCell ref="AF109:AJ109"/>
    <mergeCell ref="AK109:AO109"/>
    <mergeCell ref="BJ107:BX107"/>
    <mergeCell ref="AF108:AJ108"/>
    <mergeCell ref="AK108:AO108"/>
    <mergeCell ref="AP108:AT108"/>
    <mergeCell ref="AU108:AY108"/>
    <mergeCell ref="AZ108:BD108"/>
    <mergeCell ref="BE108:BI108"/>
    <mergeCell ref="BJ108:BN108"/>
    <mergeCell ref="BO108:BS108"/>
    <mergeCell ref="BT108:BX108"/>
    <mergeCell ref="A107:C108"/>
    <mergeCell ref="D107:P108"/>
    <mergeCell ref="Q107:U108"/>
    <mergeCell ref="V107:AE108"/>
    <mergeCell ref="AF107:AT107"/>
    <mergeCell ref="AU107:BI107"/>
    <mergeCell ref="AO98:AS98"/>
    <mergeCell ref="AT98:AX98"/>
    <mergeCell ref="AY98:BC98"/>
    <mergeCell ref="BD98:BH98"/>
    <mergeCell ref="A105:BL105"/>
    <mergeCell ref="A106:BL106"/>
    <mergeCell ref="AJ99:AN99"/>
    <mergeCell ref="AO99:AS99"/>
    <mergeCell ref="AT99:AX99"/>
    <mergeCell ref="AY99:BC99"/>
    <mergeCell ref="AO97:AS97"/>
    <mergeCell ref="AT97:AX97"/>
    <mergeCell ref="AY97:BC97"/>
    <mergeCell ref="BD97:BH97"/>
    <mergeCell ref="A98:C98"/>
    <mergeCell ref="D98:T98"/>
    <mergeCell ref="U98:Y98"/>
    <mergeCell ref="Z98:AD98"/>
    <mergeCell ref="AE98:AI98"/>
    <mergeCell ref="AJ98:AN98"/>
    <mergeCell ref="AO96:AS96"/>
    <mergeCell ref="AT96:AX96"/>
    <mergeCell ref="AY96:BC96"/>
    <mergeCell ref="BD96:BH96"/>
    <mergeCell ref="A97:C97"/>
    <mergeCell ref="D97:T97"/>
    <mergeCell ref="U97:Y97"/>
    <mergeCell ref="Z97:AD97"/>
    <mergeCell ref="AE97:AI97"/>
    <mergeCell ref="AJ97:AN97"/>
    <mergeCell ref="A96:C96"/>
    <mergeCell ref="D96:T96"/>
    <mergeCell ref="U96:Y96"/>
    <mergeCell ref="Z96:AD96"/>
    <mergeCell ref="AE96:AI96"/>
    <mergeCell ref="AJ96:AN96"/>
    <mergeCell ref="AE95:AI95"/>
    <mergeCell ref="AJ95:AN95"/>
    <mergeCell ref="AO95:AS95"/>
    <mergeCell ref="AT95:AX95"/>
    <mergeCell ref="AY95:BC95"/>
    <mergeCell ref="BD95:BH95"/>
    <mergeCell ref="BQ86:BT86"/>
    <mergeCell ref="BU86:BY86"/>
    <mergeCell ref="A92:BL92"/>
    <mergeCell ref="A93:BH93"/>
    <mergeCell ref="A94:C95"/>
    <mergeCell ref="D94:T95"/>
    <mergeCell ref="U94:AN94"/>
    <mergeCell ref="AO94:BH94"/>
    <mergeCell ref="U95:Y95"/>
    <mergeCell ref="Z95:AD95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U86:Y86"/>
    <mergeCell ref="Z86:AD86"/>
    <mergeCell ref="AE86:AH86"/>
    <mergeCell ref="AI86:AM86"/>
    <mergeCell ref="AX85:BA85"/>
    <mergeCell ref="BB85:BF85"/>
    <mergeCell ref="BG85:BK85"/>
    <mergeCell ref="BL85:BP85"/>
    <mergeCell ref="BQ85:BT85"/>
    <mergeCell ref="BU85:BY85"/>
    <mergeCell ref="BQ84:BT84"/>
    <mergeCell ref="BU84:BY84"/>
    <mergeCell ref="A85:C85"/>
    <mergeCell ref="D85:T85"/>
    <mergeCell ref="U85:Y85"/>
    <mergeCell ref="Z85:AD85"/>
    <mergeCell ref="AE85:AH85"/>
    <mergeCell ref="AI85:AM85"/>
    <mergeCell ref="AN85:AR85"/>
    <mergeCell ref="AS85:AW85"/>
    <mergeCell ref="AN84:AR84"/>
    <mergeCell ref="AS84:AW84"/>
    <mergeCell ref="AX84:BA84"/>
    <mergeCell ref="BB84:BF84"/>
    <mergeCell ref="BG84:BK84"/>
    <mergeCell ref="BL84:BP84"/>
    <mergeCell ref="A84:C84"/>
    <mergeCell ref="D84:T84"/>
    <mergeCell ref="U84:Y84"/>
    <mergeCell ref="Z84:AD84"/>
    <mergeCell ref="AE84:AH84"/>
    <mergeCell ref="AI84:AM84"/>
    <mergeCell ref="AX83:BA83"/>
    <mergeCell ref="BB83:BF83"/>
    <mergeCell ref="BG83:BK83"/>
    <mergeCell ref="BL83:BP83"/>
    <mergeCell ref="BQ83:BT83"/>
    <mergeCell ref="BU83:BY83"/>
    <mergeCell ref="U83:Y83"/>
    <mergeCell ref="Z83:AD83"/>
    <mergeCell ref="AE83:AH83"/>
    <mergeCell ref="AI83:AM83"/>
    <mergeCell ref="AN83:AR83"/>
    <mergeCell ref="AS83:AW83"/>
    <mergeCell ref="BB76:BF76"/>
    <mergeCell ref="BG76:BK76"/>
    <mergeCell ref="A79:BL79"/>
    <mergeCell ref="A80:BL80"/>
    <mergeCell ref="A81:BY81"/>
    <mergeCell ref="A82:C83"/>
    <mergeCell ref="D82:T83"/>
    <mergeCell ref="U82:AM82"/>
    <mergeCell ref="AN82:BF82"/>
    <mergeCell ref="BG82:BY82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BB74:BF74"/>
    <mergeCell ref="BG74:BK74"/>
    <mergeCell ref="A75:E75"/>
    <mergeCell ref="F75:W75"/>
    <mergeCell ref="X75:AB75"/>
    <mergeCell ref="AC75:AG75"/>
    <mergeCell ref="AH75:AL75"/>
    <mergeCell ref="AM75:AQ75"/>
    <mergeCell ref="AR75:AV75"/>
    <mergeCell ref="AW75:BA75"/>
    <mergeCell ref="BB73:BF73"/>
    <mergeCell ref="BG73:BK73"/>
    <mergeCell ref="A74:E74"/>
    <mergeCell ref="F74:W74"/>
    <mergeCell ref="X74:AB74"/>
    <mergeCell ref="AC74:AG74"/>
    <mergeCell ref="AH74:AL74"/>
    <mergeCell ref="AM74:AQ74"/>
    <mergeCell ref="AR74:AV74"/>
    <mergeCell ref="AW74:BA74"/>
    <mergeCell ref="A72:E73"/>
    <mergeCell ref="F72:W73"/>
    <mergeCell ref="X72:AQ72"/>
    <mergeCell ref="AR72:BK72"/>
    <mergeCell ref="X73:AB73"/>
    <mergeCell ref="AC73:AG73"/>
    <mergeCell ref="AH73:AL73"/>
    <mergeCell ref="AM73:AQ73"/>
    <mergeCell ref="AR73:AV73"/>
    <mergeCell ref="AW73:BA73"/>
    <mergeCell ref="AR67:AV67"/>
    <mergeCell ref="AW67:BA67"/>
    <mergeCell ref="BB67:BF67"/>
    <mergeCell ref="BG67:BK67"/>
    <mergeCell ref="A70:BL70"/>
    <mergeCell ref="A71:BK71"/>
    <mergeCell ref="AW68:BA68"/>
    <mergeCell ref="BB68:BF68"/>
    <mergeCell ref="BG68:BK68"/>
    <mergeCell ref="AR66:AV66"/>
    <mergeCell ref="AW66:BA66"/>
    <mergeCell ref="BB66:BF66"/>
    <mergeCell ref="BG66:BK66"/>
    <mergeCell ref="A67:D67"/>
    <mergeCell ref="E67:W67"/>
    <mergeCell ref="X67:AB67"/>
    <mergeCell ref="AC67:AG67"/>
    <mergeCell ref="AH67:AL67"/>
    <mergeCell ref="AM67:AQ67"/>
    <mergeCell ref="AR65:AV65"/>
    <mergeCell ref="AW65:BA65"/>
    <mergeCell ref="BB65:BF65"/>
    <mergeCell ref="BG65:BK65"/>
    <mergeCell ref="A66:D66"/>
    <mergeCell ref="E66:W66"/>
    <mergeCell ref="X66:AB66"/>
    <mergeCell ref="AC66:AG66"/>
    <mergeCell ref="AH66:AL66"/>
    <mergeCell ref="AM66:AQ66"/>
    <mergeCell ref="A65:D65"/>
    <mergeCell ref="E65:W65"/>
    <mergeCell ref="X65:AB65"/>
    <mergeCell ref="AC65:AG65"/>
    <mergeCell ref="AH65:AL65"/>
    <mergeCell ref="AM65:AQ65"/>
    <mergeCell ref="AH64:AL64"/>
    <mergeCell ref="AM64:AQ64"/>
    <mergeCell ref="AR64:AV64"/>
    <mergeCell ref="AW64:BA64"/>
    <mergeCell ref="BB64:BF64"/>
    <mergeCell ref="BG64:BK64"/>
    <mergeCell ref="BQ59:BT59"/>
    <mergeCell ref="BU59:BY59"/>
    <mergeCell ref="A61:BL61"/>
    <mergeCell ref="A62:BK62"/>
    <mergeCell ref="A63:D64"/>
    <mergeCell ref="E63:W64"/>
    <mergeCell ref="X63:AQ63"/>
    <mergeCell ref="AR63:BK63"/>
    <mergeCell ref="X64:AB64"/>
    <mergeCell ref="AC64:AG64"/>
    <mergeCell ref="AN59:AR59"/>
    <mergeCell ref="AS59:AW59"/>
    <mergeCell ref="AX59:BA59"/>
    <mergeCell ref="BB59:BF59"/>
    <mergeCell ref="BG59:BK59"/>
    <mergeCell ref="BL59:BP59"/>
    <mergeCell ref="A59:E59"/>
    <mergeCell ref="F59:T59"/>
    <mergeCell ref="U59:Y59"/>
    <mergeCell ref="Z59:AD59"/>
    <mergeCell ref="AE59:AH59"/>
    <mergeCell ref="AI59:AM59"/>
    <mergeCell ref="AX58:BA58"/>
    <mergeCell ref="BB58:BF58"/>
    <mergeCell ref="BG58:BK58"/>
    <mergeCell ref="BL58:BP58"/>
    <mergeCell ref="BQ58:BT58"/>
    <mergeCell ref="BU58:BY58"/>
    <mergeCell ref="BQ57:BT57"/>
    <mergeCell ref="BU57:BY57"/>
    <mergeCell ref="A58:E58"/>
    <mergeCell ref="F58:T58"/>
    <mergeCell ref="U58:Y58"/>
    <mergeCell ref="Z58:AD58"/>
    <mergeCell ref="AE58:AH58"/>
    <mergeCell ref="AI58:AM58"/>
    <mergeCell ref="AN58:AR58"/>
    <mergeCell ref="AS58:AW58"/>
    <mergeCell ref="AN57:AR57"/>
    <mergeCell ref="AS57:AW57"/>
    <mergeCell ref="AX57:BA57"/>
    <mergeCell ref="BB57:BF57"/>
    <mergeCell ref="BG57:BK57"/>
    <mergeCell ref="BL57:BP57"/>
    <mergeCell ref="BG56:BK56"/>
    <mergeCell ref="BL56:BP56"/>
    <mergeCell ref="BQ56:BT56"/>
    <mergeCell ref="BU56:BY56"/>
    <mergeCell ref="A57:E57"/>
    <mergeCell ref="F57:T57"/>
    <mergeCell ref="U57:Y57"/>
    <mergeCell ref="Z57:AD57"/>
    <mergeCell ref="AE57:AH57"/>
    <mergeCell ref="AI57:AM57"/>
    <mergeCell ref="AE56:AH56"/>
    <mergeCell ref="AI56:AM56"/>
    <mergeCell ref="AN56:AR56"/>
    <mergeCell ref="AS56:AW56"/>
    <mergeCell ref="AX56:BA56"/>
    <mergeCell ref="BB56:BF56"/>
    <mergeCell ref="BU50:BY50"/>
    <mergeCell ref="A53:BL53"/>
    <mergeCell ref="A54:BY54"/>
    <mergeCell ref="A55:E56"/>
    <mergeCell ref="F55:T56"/>
    <mergeCell ref="U55:AM55"/>
    <mergeCell ref="AN55:BF55"/>
    <mergeCell ref="BG55:BY55"/>
    <mergeCell ref="U56:Y56"/>
    <mergeCell ref="Z56:AD56"/>
    <mergeCell ref="AS50:AW50"/>
    <mergeCell ref="AX50:BA50"/>
    <mergeCell ref="BB50:BF50"/>
    <mergeCell ref="BG50:BK50"/>
    <mergeCell ref="BL50:BP50"/>
    <mergeCell ref="BQ50:BT50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86:A90 A98:A102 A172:A173">
    <cfRule type="cellIs" dxfId="3" priority="3" stopIfTrue="1" operator="equal">
      <formula>A85</formula>
    </cfRule>
  </conditionalFormatting>
  <conditionalFormatting sqref="A111:C129 A136:C154">
    <cfRule type="cellIs" dxfId="2" priority="1" stopIfTrue="1" operator="equal">
      <formula>A110</formula>
    </cfRule>
    <cfRule type="cellIs" dxfId="1" priority="2" stopIfTrue="1" operator="equal">
      <formula>0</formula>
    </cfRule>
  </conditionalFormatting>
  <conditionalFormatting sqref="A103">
    <cfRule type="cellIs" dxfId="0" priority="5" stopIfTrue="1" operator="equal">
      <formula>A98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КПК1217693</vt:lpstr>
      <vt:lpstr>'Додаток2 КПК1217693'!Область_печати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2021-12-14T13:31:56Z</cp:lastPrinted>
  <dcterms:created xsi:type="dcterms:W3CDTF">2016-07-02T12:27:50Z</dcterms:created>
  <dcterms:modified xsi:type="dcterms:W3CDTF">2021-12-14T13:32:09Z</dcterms:modified>
</cp:coreProperties>
</file>