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1218311" sheetId="6" r:id="rId1"/>
  </sheets>
  <definedNames>
    <definedName name="_xlnm.Print_Area" localSheetId="0">'Додаток2 КПК1218311'!$A$1:$BY$242</definedName>
  </definedNames>
  <calcPr calcId="125725"/>
</workbook>
</file>

<file path=xl/calcChain.xml><?xml version="1.0" encoding="utf-8"?>
<calcChain xmlns="http://schemas.openxmlformats.org/spreadsheetml/2006/main">
  <c r="BH219" i="6"/>
  <c r="AT219"/>
  <c r="AJ219"/>
  <c r="BG210"/>
  <c r="AQ210"/>
  <c r="AZ187"/>
  <c r="AK187"/>
  <c r="AZ186"/>
  <c r="AK186"/>
  <c r="AZ185"/>
  <c r="AK185"/>
  <c r="BO177"/>
  <c r="AZ177"/>
  <c r="AK177"/>
  <c r="BO176"/>
  <c r="AZ176"/>
  <c r="AK176"/>
  <c r="BO175"/>
  <c r="AZ175"/>
  <c r="AK175"/>
  <c r="BD104"/>
  <c r="AJ104"/>
  <c r="BD103"/>
  <c r="AJ103"/>
  <c r="BD102"/>
  <c r="AJ102"/>
  <c r="BU94"/>
  <c r="BB94"/>
  <c r="AI94"/>
  <c r="BU93"/>
  <c r="BB93"/>
  <c r="AI93"/>
  <c r="BU92"/>
  <c r="BB92"/>
  <c r="AI92"/>
  <c r="BG82"/>
  <c r="AM82"/>
  <c r="BG74"/>
  <c r="AM74"/>
  <c r="BG73"/>
  <c r="AM73"/>
  <c r="BG72"/>
  <c r="AM72"/>
  <c r="BU64"/>
  <c r="BB64"/>
  <c r="AI64"/>
  <c r="BU56"/>
  <c r="BB56"/>
  <c r="AI56"/>
  <c r="BU55"/>
  <c r="BB55"/>
  <c r="AI55"/>
  <c r="BU54"/>
  <c r="BB54"/>
  <c r="AI54"/>
  <c r="BG44"/>
  <c r="AM44"/>
  <c r="BG43"/>
  <c r="AM43"/>
  <c r="BG42"/>
  <c r="AM42"/>
  <c r="BG41"/>
  <c r="AM41"/>
  <c r="BU33"/>
  <c r="BB33"/>
  <c r="AI33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<sst xmlns="http://schemas.openxmlformats.org/spreadsheetml/2006/main" count="740" uniqueCount="270">
  <si>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</si>
  <si>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</si>
  <si>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</si>
  <si>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</si>
  <si>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</si>
  <si>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</si>
  <si>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</si>
  <si>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</si>
  <si>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</si>
  <si>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</si>
  <si>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</si>
  <si>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</si>
  <si>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</si>
  <si>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</si>
  <si>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</si>
  <si>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</si>
  <si>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</si>
  <si>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</si>
  <si>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</si>
  <si>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</si>
  <si>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</si>
  <si>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</si>
  <si>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</si>
  <si>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</si>
  <si>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</si>
  <si>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</si>
  <si>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</si>
  <si>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</si>
  <si>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</si>
  <si>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</si>
  <si>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</si>
  <si>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</si>
  <si>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</si>
  <si>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</si>
  <si>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</si>
  <si>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</si>
  <si>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</si>
  <si>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</si>
  <si>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</si>
  <si>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</si>
  <si>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</si>
  <si>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</si>
  <si>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</si>
  <si>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</si>
  <si>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</si>
  <si>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</si>
  <si>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</si>
  <si>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</si>
  <si>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</si>
  <si>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</si>
  <si>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</si>
  <si>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</si>
  <si>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</si>
  <si>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</si>
  <si>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</si>
  <si>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</si>
  <si>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</si>
  <si>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</si>
  <si>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</si>
  <si>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</si>
  <si>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</si>
  <si>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</si>
  <si>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</si>
  <si>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</si>
  <si>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</si>
  <si>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</si>
  <si>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</si>
  <si>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</si>
  <si>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</si>
  <si>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</si>
  <si>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</si>
  <si>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</si>
  <si>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</si>
  <si>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</si>
  <si>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</si>
  <si>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</si>
  <si>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</si>
  <si>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</si>
  <si>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</si>
  <si>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</si>
  <si>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</si>
  <si>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</si>
  <si>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</si>
  <si>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</si>
  <si>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</si>
  <si>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</si>
  <si>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</si>
  <si>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</si>
  <si>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</si>
  <si>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</si>
  <si>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</si>
  <si>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</si>
  <si>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</si>
  <si>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</si>
  <si>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</si>
  <si>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</si>
  <si>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</si>
  <si>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</si>
  <si>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</si>
  <si>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</si>
  <si>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</si>
  <si>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</si>
  <si>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</si>
  <si>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</si>
  <si>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</si>
  <si>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</si>
  <si>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</si>
  <si>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</si>
  <si>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</si>
  <si>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</si>
  <si>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</si>
  <si>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</si>
  <si>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</si>
  <si>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</si>
  <si>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</si>
  <si>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</si>
  <si>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</si>
  <si>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</si>
  <si>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</si>
  <si>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</si>
  <si>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</si>
  <si>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</si>
  <si>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</si>
  <si>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</si>
  <si>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</si>
  <si>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</si>
  <si>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</si>
  <si>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</si>
  <si>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</si>
  <si>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</si>
  <si>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</si>
  <si>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</si>
  <si>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</si>
  <si>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</si>
  <si>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</si>
  <si>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</si>
  <si>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</si>
  <si>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</si>
  <si>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</si>
  <si>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</si>
  <si>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</si>
  <si>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</si>
  <si>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</si>
  <si>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</si>
  <si>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</si>
  <si>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</si>
  <si>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</si>
  <si>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</si>
  <si>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</si>
  <si>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</si>
  <si>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</si>
  <si>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</si>
  <si>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</si>
  <si>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</si>
  <si>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</si>
  <si>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</si>
  <si>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</si>
  <si>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</si>
  <si>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</si>
  <si>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</si>
  <si>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</si>
  <si>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</si>
  <si>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</si>
  <si>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</si>
  <si>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</si>
  <si>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</si>
  <si>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</si>
  <si>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</si>
  <si>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</si>
  <si>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</si>
  <si>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</si>
  <si>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</si>
  <si>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</si>
  <si>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</si>
  <si>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</si>
  <si>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</si>
  <si>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Оплата послуг (крім комунальних)</t>
  </si>
  <si>
    <t>Капітальний ремонт інших об`єктів</t>
  </si>
  <si>
    <t>Поточний ремонт майданчиків ТПВ</t>
  </si>
  <si>
    <t xml:space="preserve"> Капітальний ремонт об'єктів</t>
  </si>
  <si>
    <t>затрат</t>
  </si>
  <si>
    <t xml:space="preserve">formula=RC[-16]+RC[-8]                          </t>
  </si>
  <si>
    <t>Обсяг видатків на проведення поточного ремонту майданчиків для збору твердих побутових відходів</t>
  </si>
  <si>
    <t>грн.</t>
  </si>
  <si>
    <t>Звіт за 2020 р., кошторис на 2021 рік та прогнозні видатки на 2022-2024 роки</t>
  </si>
  <si>
    <t>Протяжність річки в районі міського пляжу</t>
  </si>
  <si>
    <t>м.кв.</t>
  </si>
  <si>
    <t>Відповідно до паспорту міського пляжу</t>
  </si>
  <si>
    <t>Обсяг видатків на капітальний ремонт по відновленню гідрологічного режиму р. Вовча</t>
  </si>
  <si>
    <t>Прогнозні видатки на 2022-2024 роки</t>
  </si>
  <si>
    <t>продукту</t>
  </si>
  <si>
    <t>Кількість майданчиків для збору твердих побутових відходів, які планується  відремонтувати</t>
  </si>
  <si>
    <t>од.</t>
  </si>
  <si>
    <t>Розшифровка до кошторису на 2020, 2021 рр. та до бюджетного запиту на 2022 рік</t>
  </si>
  <si>
    <t>ефективності</t>
  </si>
  <si>
    <t>Середні витрати на виконання поточного ремонту 1 майданчика для збору твердих побутових відходів</t>
  </si>
  <si>
    <t>Розрахунково (відношення суми коштів до кількості майданчиків які планується відремонтувати)</t>
  </si>
  <si>
    <t>Середні витрати на виконання робіт по відновленню гідрологічного режиму р. Вовча</t>
  </si>
  <si>
    <t>Розрахунково (відношення кошторисних призначень  до кількості об'єктів які необхідно відремонтувати)</t>
  </si>
  <si>
    <t>Середні витрати на розчистку 1 м.кв. річки в районі пляжу</t>
  </si>
  <si>
    <t>Розрахунково (відношення кошторисних призначень до протяжності річки в районі пляжу)</t>
  </si>
  <si>
    <t>якості</t>
  </si>
  <si>
    <t>Рівень готовності об`єктів</t>
  </si>
  <si>
    <t>відс.</t>
  </si>
  <si>
    <t>Наявність актів виконаних робіт</t>
  </si>
  <si>
    <t>Рівень готовності об`єкту</t>
  </si>
  <si>
    <t>Динаміка кількості відремонтованих майданчиків ТПВ порівняно з попереднім роком</t>
  </si>
  <si>
    <t>Розрахунково (відношення кількості відремонтованих майданчиків в поточному році до кількості відремонтованих в минулому році)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</si>
  <si>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</si>
  <si>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</si>
  <si>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</si>
  <si>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охорони навколишнього природного середовища м. Павлограда на 2022-2024 роки</t>
  </si>
  <si>
    <t>рішення міської ради від 27.07.2021 р. № 332-11/VIII</t>
  </si>
  <si>
    <t>Програма охорони навколишнього природного середовища м. Павлоград на 2019-2021 р.</t>
  </si>
  <si>
    <t>рішення міської ради від 07.08.2018 р. № 1281-38/VII</t>
  </si>
  <si>
    <t>Виконання робіт та заходів направлених на охорону та раціональне використання природних ресурсів</t>
  </si>
  <si>
    <t>В 2020 році виконані роботи по поточному ремонту 1-го майданчику ТПВ на загальну суму 24 977,67 грн.. В 2021 році заплановано провести поточний ремонт 5 майданчиків ТПВ на суму 95 700 грн..</t>
  </si>
  <si>
    <t>В 2022-2024 роках кошти природоохоронних фондів будуть направленні на впровадження проєкту "Відновлення гідрологічного режиму шляхом розчищення русла р. Вовча в районі міського пляжу на території парку ім. 1 Травня в м. Павлограді". При реалізації проведених заходів очікується зниження рівня забруднення природного середовища, зниження обсягів викидів забруднюючих речовин від стаціонарних джерел і скидів у водні об'єкти та поліпшення санітарно-гігієнічного стану р. Вовча.</t>
  </si>
  <si>
    <t>(1)(2)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</si>
  <si>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</si>
  <si>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</si>
  <si>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відділу з економічних питань та планування</t>
  </si>
  <si>
    <t>А.Ю Завгородній</t>
  </si>
  <si>
    <t>Я.В Худович</t>
  </si>
  <si>
    <t>26137720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</si>
  <si>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</si>
  <si>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</si>
  <si>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</si>
  <si>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</si>
  <si>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</si>
  <si>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</si>
  <si>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</si>
  <si>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</si>
  <si>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</si>
  <si>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</si>
  <si>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</si>
  <si>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</si>
  <si>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</si>
  <si>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</si>
  <si>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</si>
  <si>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</si>
  <si>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</si>
  <si>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</si>
  <si>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</si>
  <si>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</si>
  <si>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</si>
  <si>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</si>
  <si>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</si>
  <si>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</si>
  <si>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</si>
  <si>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</si>
  <si>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</si>
  <si>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</si>
  <si>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</si>
  <si>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</si>
  <si>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</si>
  <si>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</si>
  <si>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</si>
  <si>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</si>
  <si>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</si>
  <si>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</si>
  <si>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</si>
  <si>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</si>
  <si>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(1)(2)(1)(8)(3)(1)(1)</t>
  </si>
  <si>
    <t>(8)(3)(1)(1)</t>
  </si>
  <si>
    <t>(0)(5)(1)(1)</t>
  </si>
  <si>
    <t>Охорона та раціональне використання природних ресурсів</t>
  </si>
  <si>
    <t>Управлiння комунального господарства та будiвництва Павлоградської мiської ради</t>
  </si>
  <si>
    <t>(1)(2)(1)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</si>
  <si>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25.06.1991 р. № 1264-XII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14.12.2001 р. № 574 "Про затвердження Інструкції про виконавців бюджетних програм та особливості їх участі у бюджетному процесі"._x000D_
5. Наказ  МФУ від 20.09.2017 р. № 793 "Про затвердження складових програмної класифікації видатків та кредитування місцевих бюджетів"._x000D_
6. Рішення міської ради від 07.08.2018 р. № 1281-38/VII "Про затвердження Програми Охорони навколишнього природного середовища м. Павлоград на 2019-2021 роки"._x000D_
7. Лист фінансового управління Павлоградської міської ради від 24.09.2021 року № 02/01-329 "Про підготовку бюджетного запиту на 2022-2024 роки".</t>
  </si>
</sst>
</file>

<file path=xl/styles.xml><?xml version="1.0" encoding="utf-8"?>
<styleSheet xmlns="http://schemas.openxmlformats.org/spreadsheetml/2006/main">
  <numFmts count="1">
    <numFmt numFmtId="17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174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43"/>
  <sheetViews>
    <sheetView tabSelected="1" topLeftCell="A152" zoomScaleNormal="100" workbookViewId="0">
      <selection activeCell="E26" sqref="E26:T27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>
      <c r="A2" s="32" t="s">
        <v>250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3" spans="1:79" ht="6" customHeight="1"/>
    <row r="4" spans="1:79" ht="15" customHeight="1">
      <c r="A4" s="11" t="s">
        <v>159</v>
      </c>
      <c r="B4" s="131" t="s">
        <v>219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8"/>
      <c r="AH4" s="35" t="s">
        <v>218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6" t="s">
        <v>224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ht="6" customHeight="1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1" t="s">
        <v>267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8"/>
      <c r="AH7" s="35" t="s">
        <v>268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6" t="s">
        <v>224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9" spans="1:79" ht="9.75" customHeight="1"/>
    <row r="10" spans="1:79" ht="14.25" customHeight="1">
      <c r="A10" s="11" t="s">
        <v>164</v>
      </c>
      <c r="B10" s="35" t="s">
        <v>263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264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265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7" t="s">
        <v>266</v>
      </c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20"/>
      <c r="BL10" s="136" t="s">
        <v>225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2" spans="1:79" ht="6" customHeight="1"/>
    <row r="13" spans="1:79" ht="14.25" customHeight="1">
      <c r="A13" s="29" t="s">
        <v>251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>
      <c r="A15" s="129" t="s">
        <v>266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</row>
    <row r="16" spans="1:79" ht="7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>
      <c r="A18" s="129" t="s">
        <v>215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</row>
    <row r="19" spans="1:79" ht="7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05" customHeight="1">
      <c r="A21" s="129" t="s">
        <v>269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</row>
    <row r="22" spans="1:79" ht="6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>
      <c r="A24" s="79" t="s">
        <v>236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>
      <c r="A25" s="31" t="s">
        <v>226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227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230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237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24977.67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24977.67</v>
      </c>
      <c r="AJ30" s="97"/>
      <c r="AK30" s="97"/>
      <c r="AL30" s="97"/>
      <c r="AM30" s="98"/>
      <c r="AN30" s="96">
        <v>95700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95700</v>
      </c>
      <c r="BC30" s="97"/>
      <c r="BD30" s="97"/>
      <c r="BE30" s="97"/>
      <c r="BF30" s="98"/>
      <c r="BG30" s="96">
        <v>0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0</v>
      </c>
      <c r="BV30" s="97"/>
      <c r="BW30" s="97"/>
      <c r="BX30" s="97"/>
      <c r="BY30" s="98"/>
      <c r="CA30" s="99" t="s">
        <v>22</v>
      </c>
    </row>
    <row r="31" spans="1:79" s="99" customFormat="1" ht="25.5" customHeight="1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0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0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0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966844</v>
      </c>
      <c r="BM31" s="97"/>
      <c r="BN31" s="97"/>
      <c r="BO31" s="97"/>
      <c r="BP31" s="98"/>
      <c r="BQ31" s="96">
        <v>966844</v>
      </c>
      <c r="BR31" s="97"/>
      <c r="BS31" s="97"/>
      <c r="BT31" s="98"/>
      <c r="BU31" s="96">
        <f>IF(ISNUMBER(BG31),BG31,0)+IF(ISNUMBER(BL31),BL31,0)</f>
        <v>966844</v>
      </c>
      <c r="BV31" s="97"/>
      <c r="BW31" s="97"/>
      <c r="BX31" s="97"/>
      <c r="BY31" s="98"/>
    </row>
    <row r="32" spans="1:79" s="99" customFormat="1" ht="38.25" customHeight="1">
      <c r="A32" s="89">
        <v>208400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0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0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0</v>
      </c>
      <c r="AT32" s="97"/>
      <c r="AU32" s="97"/>
      <c r="AV32" s="97"/>
      <c r="AW32" s="98"/>
      <c r="AX32" s="96">
        <v>0</v>
      </c>
      <c r="AY32" s="97"/>
      <c r="AZ32" s="97"/>
      <c r="BA32" s="98"/>
      <c r="BB32" s="96">
        <f>IF(ISNUMBER(AN32),AN32,0)+IF(ISNUMBER(AS32),AS32,0)</f>
        <v>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966844</v>
      </c>
      <c r="BM32" s="97"/>
      <c r="BN32" s="97"/>
      <c r="BO32" s="97"/>
      <c r="BP32" s="98"/>
      <c r="BQ32" s="96">
        <v>966844</v>
      </c>
      <c r="BR32" s="97"/>
      <c r="BS32" s="97"/>
      <c r="BT32" s="98"/>
      <c r="BU32" s="96">
        <f>IF(ISNUMBER(BG32),BG32,0)+IF(ISNUMBER(BL32),BL32,0)</f>
        <v>966844</v>
      </c>
      <c r="BV32" s="97"/>
      <c r="BW32" s="97"/>
      <c r="BX32" s="97"/>
      <c r="BY32" s="98"/>
    </row>
    <row r="33" spans="1:79" s="6" customFormat="1" ht="12.75" customHeight="1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24977.67</v>
      </c>
      <c r="V33" s="103"/>
      <c r="W33" s="103"/>
      <c r="X33" s="103"/>
      <c r="Y33" s="103"/>
      <c r="Z33" s="103">
        <v>0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24977.67</v>
      </c>
      <c r="AJ33" s="105"/>
      <c r="AK33" s="105"/>
      <c r="AL33" s="105"/>
      <c r="AM33" s="106"/>
      <c r="AN33" s="104">
        <v>95700</v>
      </c>
      <c r="AO33" s="105"/>
      <c r="AP33" s="105"/>
      <c r="AQ33" s="105"/>
      <c r="AR33" s="106"/>
      <c r="AS33" s="104">
        <v>0</v>
      </c>
      <c r="AT33" s="105"/>
      <c r="AU33" s="105"/>
      <c r="AV33" s="105"/>
      <c r="AW33" s="106"/>
      <c r="AX33" s="104">
        <v>0</v>
      </c>
      <c r="AY33" s="105"/>
      <c r="AZ33" s="105"/>
      <c r="BA33" s="106"/>
      <c r="BB33" s="104">
        <f>IF(ISNUMBER(AN33),AN33,0)+IF(ISNUMBER(AS33),AS33,0)</f>
        <v>95700</v>
      </c>
      <c r="BC33" s="105"/>
      <c r="BD33" s="105"/>
      <c r="BE33" s="105"/>
      <c r="BF33" s="106"/>
      <c r="BG33" s="104">
        <v>0</v>
      </c>
      <c r="BH33" s="105"/>
      <c r="BI33" s="105"/>
      <c r="BJ33" s="105"/>
      <c r="BK33" s="106"/>
      <c r="BL33" s="104">
        <v>966844</v>
      </c>
      <c r="BM33" s="105"/>
      <c r="BN33" s="105"/>
      <c r="BO33" s="105"/>
      <c r="BP33" s="106"/>
      <c r="BQ33" s="104">
        <v>966844</v>
      </c>
      <c r="BR33" s="105"/>
      <c r="BS33" s="105"/>
      <c r="BT33" s="106"/>
      <c r="BU33" s="104">
        <f>IF(ISNUMBER(BG33),BG33,0)+IF(ISNUMBER(BL33),BL33,0)</f>
        <v>966844</v>
      </c>
      <c r="BV33" s="105"/>
      <c r="BW33" s="105"/>
      <c r="BX33" s="105"/>
      <c r="BY33" s="106"/>
    </row>
    <row r="35" spans="1:79" ht="14.25" customHeight="1">
      <c r="A35" s="79" t="s">
        <v>252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>
      <c r="A36" s="44" t="s">
        <v>226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248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253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0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0</v>
      </c>
      <c r="AN41" s="97"/>
      <c r="AO41" s="97"/>
      <c r="AP41" s="97"/>
      <c r="AQ41" s="98"/>
      <c r="AR41" s="96">
        <v>0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0</v>
      </c>
      <c r="BH41" s="95"/>
      <c r="BI41" s="95"/>
      <c r="BJ41" s="95"/>
      <c r="BK41" s="95"/>
      <c r="CA41" s="99" t="s">
        <v>24</v>
      </c>
    </row>
    <row r="42" spans="1:79" s="99" customFormat="1" ht="25.5" customHeight="1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842500</v>
      </c>
      <c r="AD42" s="97"/>
      <c r="AE42" s="97"/>
      <c r="AF42" s="97"/>
      <c r="AG42" s="98"/>
      <c r="AH42" s="96">
        <v>842500</v>
      </c>
      <c r="AI42" s="97"/>
      <c r="AJ42" s="97"/>
      <c r="AK42" s="97"/>
      <c r="AL42" s="98"/>
      <c r="AM42" s="96">
        <f>IF(ISNUMBER(X42),X42,0)+IF(ISNUMBER(AC42),AC42,0)</f>
        <v>842500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840000</v>
      </c>
      <c r="AX42" s="97"/>
      <c r="AY42" s="97"/>
      <c r="AZ42" s="97"/>
      <c r="BA42" s="98"/>
      <c r="BB42" s="96">
        <v>840000</v>
      </c>
      <c r="BC42" s="97"/>
      <c r="BD42" s="97"/>
      <c r="BE42" s="97"/>
      <c r="BF42" s="98"/>
      <c r="BG42" s="95">
        <f>IF(ISNUMBER(AR42),AR42,0)+IF(ISNUMBER(AW42),AW42,0)</f>
        <v>840000</v>
      </c>
      <c r="BH42" s="95"/>
      <c r="BI42" s="95"/>
      <c r="BJ42" s="95"/>
      <c r="BK42" s="95"/>
    </row>
    <row r="43" spans="1:79" s="99" customFormat="1" ht="25.5" customHeight="1">
      <c r="A43" s="89">
        <v>208400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842500</v>
      </c>
      <c r="AD43" s="97"/>
      <c r="AE43" s="97"/>
      <c r="AF43" s="97"/>
      <c r="AG43" s="98"/>
      <c r="AH43" s="96">
        <v>842500</v>
      </c>
      <c r="AI43" s="97"/>
      <c r="AJ43" s="97"/>
      <c r="AK43" s="97"/>
      <c r="AL43" s="98"/>
      <c r="AM43" s="96">
        <f>IF(ISNUMBER(X43),X43,0)+IF(ISNUMBER(AC43),AC43,0)</f>
        <v>842500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840000</v>
      </c>
      <c r="AX43" s="97"/>
      <c r="AY43" s="97"/>
      <c r="AZ43" s="97"/>
      <c r="BA43" s="98"/>
      <c r="BB43" s="96">
        <v>840000</v>
      </c>
      <c r="BC43" s="97"/>
      <c r="BD43" s="97"/>
      <c r="BE43" s="97"/>
      <c r="BF43" s="98"/>
      <c r="BG43" s="95">
        <f>IF(ISNUMBER(AR43),AR43,0)+IF(ISNUMBER(AW43),AW43,0)</f>
        <v>840000</v>
      </c>
      <c r="BH43" s="95"/>
      <c r="BI43" s="95"/>
      <c r="BJ43" s="95"/>
      <c r="BK43" s="95"/>
    </row>
    <row r="44" spans="1:79" s="6" customFormat="1" ht="12.75" customHeight="1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0</v>
      </c>
      <c r="Y44" s="105"/>
      <c r="Z44" s="105"/>
      <c r="AA44" s="105"/>
      <c r="AB44" s="106"/>
      <c r="AC44" s="104">
        <v>842500</v>
      </c>
      <c r="AD44" s="105"/>
      <c r="AE44" s="105"/>
      <c r="AF44" s="105"/>
      <c r="AG44" s="106"/>
      <c r="AH44" s="104">
        <v>842500</v>
      </c>
      <c r="AI44" s="105"/>
      <c r="AJ44" s="105"/>
      <c r="AK44" s="105"/>
      <c r="AL44" s="106"/>
      <c r="AM44" s="104">
        <f>IF(ISNUMBER(X44),X44,0)+IF(ISNUMBER(AC44),AC44,0)</f>
        <v>842500</v>
      </c>
      <c r="AN44" s="105"/>
      <c r="AO44" s="105"/>
      <c r="AP44" s="105"/>
      <c r="AQ44" s="106"/>
      <c r="AR44" s="104">
        <v>0</v>
      </c>
      <c r="AS44" s="105"/>
      <c r="AT44" s="105"/>
      <c r="AU44" s="105"/>
      <c r="AV44" s="106"/>
      <c r="AW44" s="104">
        <v>840000</v>
      </c>
      <c r="AX44" s="105"/>
      <c r="AY44" s="105"/>
      <c r="AZ44" s="105"/>
      <c r="BA44" s="106"/>
      <c r="BB44" s="104">
        <v>840000</v>
      </c>
      <c r="BC44" s="105"/>
      <c r="BD44" s="105"/>
      <c r="BE44" s="105"/>
      <c r="BF44" s="106"/>
      <c r="BG44" s="103">
        <f>IF(ISNUMBER(AR44),AR44,0)+IF(ISNUMBER(AW44),AW44,0)</f>
        <v>840000</v>
      </c>
      <c r="BH44" s="103"/>
      <c r="BI44" s="103"/>
      <c r="BJ44" s="103"/>
      <c r="BK44" s="103"/>
    </row>
    <row r="45" spans="1:79" s="4" customFormat="1" ht="12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>
      <c r="A48" s="29" t="s">
        <v>238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>
      <c r="A49" s="31" t="s">
        <v>226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227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230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237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12.75" customHeight="1">
      <c r="A54" s="89">
        <v>2240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24977.67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24977.67</v>
      </c>
      <c r="AJ54" s="97"/>
      <c r="AK54" s="97"/>
      <c r="AL54" s="97"/>
      <c r="AM54" s="98"/>
      <c r="AN54" s="96">
        <v>95700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95700</v>
      </c>
      <c r="BC54" s="97"/>
      <c r="BD54" s="97"/>
      <c r="BE54" s="97"/>
      <c r="BF54" s="98"/>
      <c r="BG54" s="96">
        <v>0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0</v>
      </c>
      <c r="BV54" s="97"/>
      <c r="BW54" s="97"/>
      <c r="BX54" s="97"/>
      <c r="BY54" s="98"/>
      <c r="CA54" s="99" t="s">
        <v>26</v>
      </c>
    </row>
    <row r="55" spans="1:79" s="99" customFormat="1" ht="12.75" customHeight="1">
      <c r="A55" s="89">
        <v>3132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0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0</v>
      </c>
      <c r="AJ55" s="97"/>
      <c r="AK55" s="97"/>
      <c r="AL55" s="97"/>
      <c r="AM55" s="98"/>
      <c r="AN55" s="96">
        <v>0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0</v>
      </c>
      <c r="BC55" s="97"/>
      <c r="BD55" s="97"/>
      <c r="BE55" s="97"/>
      <c r="BF55" s="98"/>
      <c r="BG55" s="96">
        <v>0</v>
      </c>
      <c r="BH55" s="97"/>
      <c r="BI55" s="97"/>
      <c r="BJ55" s="97"/>
      <c r="BK55" s="98"/>
      <c r="BL55" s="96">
        <v>966844</v>
      </c>
      <c r="BM55" s="97"/>
      <c r="BN55" s="97"/>
      <c r="BO55" s="97"/>
      <c r="BP55" s="98"/>
      <c r="BQ55" s="96">
        <v>966844</v>
      </c>
      <c r="BR55" s="97"/>
      <c r="BS55" s="97"/>
      <c r="BT55" s="98"/>
      <c r="BU55" s="96">
        <f>IF(ISNUMBER(BG55),BG55,0)+IF(ISNUMBER(BL55),BL55,0)</f>
        <v>966844</v>
      </c>
      <c r="BV55" s="97"/>
      <c r="BW55" s="97"/>
      <c r="BX55" s="97"/>
      <c r="BY55" s="98"/>
    </row>
    <row r="56" spans="1:79" s="6" customFormat="1" ht="12.75" customHeight="1">
      <c r="A56" s="86"/>
      <c r="B56" s="87"/>
      <c r="C56" s="87"/>
      <c r="D56" s="88"/>
      <c r="E56" s="100" t="s">
        <v>147</v>
      </c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2"/>
      <c r="U56" s="104">
        <v>24977.67</v>
      </c>
      <c r="V56" s="105"/>
      <c r="W56" s="105"/>
      <c r="X56" s="105"/>
      <c r="Y56" s="106"/>
      <c r="Z56" s="104">
        <v>0</v>
      </c>
      <c r="AA56" s="105"/>
      <c r="AB56" s="105"/>
      <c r="AC56" s="105"/>
      <c r="AD56" s="106"/>
      <c r="AE56" s="104">
        <v>0</v>
      </c>
      <c r="AF56" s="105"/>
      <c r="AG56" s="105"/>
      <c r="AH56" s="106"/>
      <c r="AI56" s="104">
        <f>IF(ISNUMBER(U56),U56,0)+IF(ISNUMBER(Z56),Z56,0)</f>
        <v>24977.67</v>
      </c>
      <c r="AJ56" s="105"/>
      <c r="AK56" s="105"/>
      <c r="AL56" s="105"/>
      <c r="AM56" s="106"/>
      <c r="AN56" s="104">
        <v>95700</v>
      </c>
      <c r="AO56" s="105"/>
      <c r="AP56" s="105"/>
      <c r="AQ56" s="105"/>
      <c r="AR56" s="106"/>
      <c r="AS56" s="104">
        <v>0</v>
      </c>
      <c r="AT56" s="105"/>
      <c r="AU56" s="105"/>
      <c r="AV56" s="105"/>
      <c r="AW56" s="106"/>
      <c r="AX56" s="104">
        <v>0</v>
      </c>
      <c r="AY56" s="105"/>
      <c r="AZ56" s="105"/>
      <c r="BA56" s="106"/>
      <c r="BB56" s="104">
        <f>IF(ISNUMBER(AN56),AN56,0)+IF(ISNUMBER(AS56),AS56,0)</f>
        <v>95700</v>
      </c>
      <c r="BC56" s="105"/>
      <c r="BD56" s="105"/>
      <c r="BE56" s="105"/>
      <c r="BF56" s="106"/>
      <c r="BG56" s="104">
        <v>0</v>
      </c>
      <c r="BH56" s="105"/>
      <c r="BI56" s="105"/>
      <c r="BJ56" s="105"/>
      <c r="BK56" s="106"/>
      <c r="BL56" s="104">
        <v>966844</v>
      </c>
      <c r="BM56" s="105"/>
      <c r="BN56" s="105"/>
      <c r="BO56" s="105"/>
      <c r="BP56" s="106"/>
      <c r="BQ56" s="104">
        <v>966844</v>
      </c>
      <c r="BR56" s="105"/>
      <c r="BS56" s="105"/>
      <c r="BT56" s="106"/>
      <c r="BU56" s="104">
        <f>IF(ISNUMBER(BG56),BG56,0)+IF(ISNUMBER(BL56),BL56,0)</f>
        <v>966844</v>
      </c>
      <c r="BV56" s="105"/>
      <c r="BW56" s="105"/>
      <c r="BX56" s="105"/>
      <c r="BY56" s="106"/>
    </row>
    <row r="58" spans="1:79" ht="14.25" customHeight="1">
      <c r="A58" s="29" t="s">
        <v>239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</row>
    <row r="59" spans="1:79" ht="15" customHeight="1">
      <c r="A59" s="44" t="s">
        <v>226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</row>
    <row r="60" spans="1:79" ht="23.1" customHeight="1">
      <c r="A60" s="62" t="s">
        <v>119</v>
      </c>
      <c r="B60" s="63"/>
      <c r="C60" s="63"/>
      <c r="D60" s="63"/>
      <c r="E60" s="64"/>
      <c r="F60" s="27" t="s">
        <v>19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36" t="s">
        <v>227</v>
      </c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8"/>
      <c r="AN60" s="36" t="s">
        <v>230</v>
      </c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8"/>
      <c r="BG60" s="36" t="s">
        <v>237</v>
      </c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8"/>
    </row>
    <row r="61" spans="1:79" ht="51.75" customHeight="1">
      <c r="A61" s="65"/>
      <c r="B61" s="66"/>
      <c r="C61" s="66"/>
      <c r="D61" s="66"/>
      <c r="E61" s="6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36" t="s">
        <v>4</v>
      </c>
      <c r="V61" s="37"/>
      <c r="W61" s="37"/>
      <c r="X61" s="37"/>
      <c r="Y61" s="38"/>
      <c r="Z61" s="36" t="s">
        <v>3</v>
      </c>
      <c r="AA61" s="37"/>
      <c r="AB61" s="37"/>
      <c r="AC61" s="37"/>
      <c r="AD61" s="38"/>
      <c r="AE61" s="51" t="s">
        <v>116</v>
      </c>
      <c r="AF61" s="52"/>
      <c r="AG61" s="52"/>
      <c r="AH61" s="53"/>
      <c r="AI61" s="36" t="s">
        <v>5</v>
      </c>
      <c r="AJ61" s="37"/>
      <c r="AK61" s="37"/>
      <c r="AL61" s="37"/>
      <c r="AM61" s="38"/>
      <c r="AN61" s="36" t="s">
        <v>4</v>
      </c>
      <c r="AO61" s="37"/>
      <c r="AP61" s="37"/>
      <c r="AQ61" s="37"/>
      <c r="AR61" s="38"/>
      <c r="AS61" s="36" t="s">
        <v>3</v>
      </c>
      <c r="AT61" s="37"/>
      <c r="AU61" s="37"/>
      <c r="AV61" s="37"/>
      <c r="AW61" s="38"/>
      <c r="AX61" s="51" t="s">
        <v>116</v>
      </c>
      <c r="AY61" s="52"/>
      <c r="AZ61" s="52"/>
      <c r="BA61" s="53"/>
      <c r="BB61" s="36" t="s">
        <v>96</v>
      </c>
      <c r="BC61" s="37"/>
      <c r="BD61" s="37"/>
      <c r="BE61" s="37"/>
      <c r="BF61" s="38"/>
      <c r="BG61" s="36" t="s">
        <v>4</v>
      </c>
      <c r="BH61" s="37"/>
      <c r="BI61" s="37"/>
      <c r="BJ61" s="37"/>
      <c r="BK61" s="38"/>
      <c r="BL61" s="36" t="s">
        <v>3</v>
      </c>
      <c r="BM61" s="37"/>
      <c r="BN61" s="37"/>
      <c r="BO61" s="37"/>
      <c r="BP61" s="38"/>
      <c r="BQ61" s="51" t="s">
        <v>116</v>
      </c>
      <c r="BR61" s="52"/>
      <c r="BS61" s="52"/>
      <c r="BT61" s="53"/>
      <c r="BU61" s="27" t="s">
        <v>97</v>
      </c>
      <c r="BV61" s="27"/>
      <c r="BW61" s="27"/>
      <c r="BX61" s="27"/>
      <c r="BY61" s="27"/>
    </row>
    <row r="62" spans="1:79" ht="15" customHeight="1">
      <c r="A62" s="36">
        <v>1</v>
      </c>
      <c r="B62" s="37"/>
      <c r="C62" s="37"/>
      <c r="D62" s="37"/>
      <c r="E62" s="38"/>
      <c r="F62" s="36">
        <v>2</v>
      </c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8"/>
      <c r="U62" s="36">
        <v>3</v>
      </c>
      <c r="V62" s="37"/>
      <c r="W62" s="37"/>
      <c r="X62" s="37"/>
      <c r="Y62" s="38"/>
      <c r="Z62" s="36">
        <v>4</v>
      </c>
      <c r="AA62" s="37"/>
      <c r="AB62" s="37"/>
      <c r="AC62" s="37"/>
      <c r="AD62" s="38"/>
      <c r="AE62" s="36">
        <v>5</v>
      </c>
      <c r="AF62" s="37"/>
      <c r="AG62" s="37"/>
      <c r="AH62" s="38"/>
      <c r="AI62" s="36">
        <v>6</v>
      </c>
      <c r="AJ62" s="37"/>
      <c r="AK62" s="37"/>
      <c r="AL62" s="37"/>
      <c r="AM62" s="38"/>
      <c r="AN62" s="36">
        <v>7</v>
      </c>
      <c r="AO62" s="37"/>
      <c r="AP62" s="37"/>
      <c r="AQ62" s="37"/>
      <c r="AR62" s="38"/>
      <c r="AS62" s="36">
        <v>8</v>
      </c>
      <c r="AT62" s="37"/>
      <c r="AU62" s="37"/>
      <c r="AV62" s="37"/>
      <c r="AW62" s="38"/>
      <c r="AX62" s="36">
        <v>9</v>
      </c>
      <c r="AY62" s="37"/>
      <c r="AZ62" s="37"/>
      <c r="BA62" s="38"/>
      <c r="BB62" s="36">
        <v>10</v>
      </c>
      <c r="BC62" s="37"/>
      <c r="BD62" s="37"/>
      <c r="BE62" s="37"/>
      <c r="BF62" s="38"/>
      <c r="BG62" s="36">
        <v>11</v>
      </c>
      <c r="BH62" s="37"/>
      <c r="BI62" s="37"/>
      <c r="BJ62" s="37"/>
      <c r="BK62" s="38"/>
      <c r="BL62" s="36">
        <v>12</v>
      </c>
      <c r="BM62" s="37"/>
      <c r="BN62" s="37"/>
      <c r="BO62" s="37"/>
      <c r="BP62" s="38"/>
      <c r="BQ62" s="36">
        <v>13</v>
      </c>
      <c r="BR62" s="37"/>
      <c r="BS62" s="37"/>
      <c r="BT62" s="38"/>
      <c r="BU62" s="27">
        <v>14</v>
      </c>
      <c r="BV62" s="27"/>
      <c r="BW62" s="27"/>
      <c r="BX62" s="27"/>
      <c r="BY62" s="27"/>
    </row>
    <row r="63" spans="1:79" s="1" customFormat="1" ht="13.5" hidden="1" customHeight="1">
      <c r="A63" s="39" t="s">
        <v>64</v>
      </c>
      <c r="B63" s="40"/>
      <c r="C63" s="40"/>
      <c r="D63" s="40"/>
      <c r="E63" s="41"/>
      <c r="F63" s="39" t="s">
        <v>57</v>
      </c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1"/>
      <c r="U63" s="39" t="s">
        <v>65</v>
      </c>
      <c r="V63" s="40"/>
      <c r="W63" s="40"/>
      <c r="X63" s="40"/>
      <c r="Y63" s="41"/>
      <c r="Z63" s="39" t="s">
        <v>66</v>
      </c>
      <c r="AA63" s="40"/>
      <c r="AB63" s="40"/>
      <c r="AC63" s="40"/>
      <c r="AD63" s="41"/>
      <c r="AE63" s="39" t="s">
        <v>91</v>
      </c>
      <c r="AF63" s="40"/>
      <c r="AG63" s="40"/>
      <c r="AH63" s="41"/>
      <c r="AI63" s="47" t="s">
        <v>170</v>
      </c>
      <c r="AJ63" s="48"/>
      <c r="AK63" s="48"/>
      <c r="AL63" s="48"/>
      <c r="AM63" s="49"/>
      <c r="AN63" s="39" t="s">
        <v>67</v>
      </c>
      <c r="AO63" s="40"/>
      <c r="AP63" s="40"/>
      <c r="AQ63" s="40"/>
      <c r="AR63" s="41"/>
      <c r="AS63" s="39" t="s">
        <v>68</v>
      </c>
      <c r="AT63" s="40"/>
      <c r="AU63" s="40"/>
      <c r="AV63" s="40"/>
      <c r="AW63" s="41"/>
      <c r="AX63" s="39" t="s">
        <v>92</v>
      </c>
      <c r="AY63" s="40"/>
      <c r="AZ63" s="40"/>
      <c r="BA63" s="41"/>
      <c r="BB63" s="47" t="s">
        <v>170</v>
      </c>
      <c r="BC63" s="48"/>
      <c r="BD63" s="48"/>
      <c r="BE63" s="48"/>
      <c r="BF63" s="49"/>
      <c r="BG63" s="39" t="s">
        <v>58</v>
      </c>
      <c r="BH63" s="40"/>
      <c r="BI63" s="40"/>
      <c r="BJ63" s="40"/>
      <c r="BK63" s="41"/>
      <c r="BL63" s="39" t="s">
        <v>59</v>
      </c>
      <c r="BM63" s="40"/>
      <c r="BN63" s="40"/>
      <c r="BO63" s="40"/>
      <c r="BP63" s="41"/>
      <c r="BQ63" s="39" t="s">
        <v>93</v>
      </c>
      <c r="BR63" s="40"/>
      <c r="BS63" s="40"/>
      <c r="BT63" s="41"/>
      <c r="BU63" s="50" t="s">
        <v>170</v>
      </c>
      <c r="BV63" s="50"/>
      <c r="BW63" s="50"/>
      <c r="BX63" s="50"/>
      <c r="BY63" s="50"/>
      <c r="CA63" t="s">
        <v>27</v>
      </c>
    </row>
    <row r="64" spans="1:79" s="6" customFormat="1" ht="12.75" customHeight="1">
      <c r="A64" s="86"/>
      <c r="B64" s="87"/>
      <c r="C64" s="87"/>
      <c r="D64" s="87"/>
      <c r="E64" s="88"/>
      <c r="F64" s="86" t="s">
        <v>147</v>
      </c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8"/>
      <c r="U64" s="104"/>
      <c r="V64" s="105"/>
      <c r="W64" s="105"/>
      <c r="X64" s="105"/>
      <c r="Y64" s="106"/>
      <c r="Z64" s="104"/>
      <c r="AA64" s="105"/>
      <c r="AB64" s="105"/>
      <c r="AC64" s="105"/>
      <c r="AD64" s="106"/>
      <c r="AE64" s="104"/>
      <c r="AF64" s="105"/>
      <c r="AG64" s="105"/>
      <c r="AH64" s="106"/>
      <c r="AI64" s="104">
        <f>IF(ISNUMBER(U64),U64,0)+IF(ISNUMBER(Z64),Z64,0)</f>
        <v>0</v>
      </c>
      <c r="AJ64" s="105"/>
      <c r="AK64" s="105"/>
      <c r="AL64" s="105"/>
      <c r="AM64" s="106"/>
      <c r="AN64" s="104"/>
      <c r="AO64" s="105"/>
      <c r="AP64" s="105"/>
      <c r="AQ64" s="105"/>
      <c r="AR64" s="106"/>
      <c r="AS64" s="104"/>
      <c r="AT64" s="105"/>
      <c r="AU64" s="105"/>
      <c r="AV64" s="105"/>
      <c r="AW64" s="106"/>
      <c r="AX64" s="104"/>
      <c r="AY64" s="105"/>
      <c r="AZ64" s="105"/>
      <c r="BA64" s="106"/>
      <c r="BB64" s="104">
        <f>IF(ISNUMBER(AN64),AN64,0)+IF(ISNUMBER(AS64),AS64,0)</f>
        <v>0</v>
      </c>
      <c r="BC64" s="105"/>
      <c r="BD64" s="105"/>
      <c r="BE64" s="105"/>
      <c r="BF64" s="106"/>
      <c r="BG64" s="104"/>
      <c r="BH64" s="105"/>
      <c r="BI64" s="105"/>
      <c r="BJ64" s="105"/>
      <c r="BK64" s="106"/>
      <c r="BL64" s="104"/>
      <c r="BM64" s="105"/>
      <c r="BN64" s="105"/>
      <c r="BO64" s="105"/>
      <c r="BP64" s="106"/>
      <c r="BQ64" s="104"/>
      <c r="BR64" s="105"/>
      <c r="BS64" s="105"/>
      <c r="BT64" s="106"/>
      <c r="BU64" s="104">
        <f>IF(ISNUMBER(BG64),BG64,0)+IF(ISNUMBER(BL64),BL64,0)</f>
        <v>0</v>
      </c>
      <c r="BV64" s="105"/>
      <c r="BW64" s="105"/>
      <c r="BX64" s="105"/>
      <c r="BY64" s="106"/>
      <c r="CA64" s="6" t="s">
        <v>28</v>
      </c>
    </row>
    <row r="66" spans="1:79" ht="14.25" customHeight="1">
      <c r="A66" s="29" t="s">
        <v>254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</row>
    <row r="67" spans="1:79" ht="15" customHeight="1">
      <c r="A67" s="44" t="s">
        <v>226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</row>
    <row r="68" spans="1:79" ht="23.1" customHeight="1">
      <c r="A68" s="62" t="s">
        <v>118</v>
      </c>
      <c r="B68" s="63"/>
      <c r="C68" s="63"/>
      <c r="D68" s="64"/>
      <c r="E68" s="54" t="s">
        <v>19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6"/>
      <c r="X68" s="36" t="s">
        <v>248</v>
      </c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8"/>
      <c r="AR68" s="27" t="s">
        <v>253</v>
      </c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</row>
    <row r="69" spans="1:79" ht="48.75" customHeight="1">
      <c r="A69" s="65"/>
      <c r="B69" s="66"/>
      <c r="C69" s="66"/>
      <c r="D69" s="67"/>
      <c r="E69" s="57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9"/>
      <c r="X69" s="54" t="s">
        <v>4</v>
      </c>
      <c r="Y69" s="55"/>
      <c r="Z69" s="55"/>
      <c r="AA69" s="55"/>
      <c r="AB69" s="56"/>
      <c r="AC69" s="54" t="s">
        <v>3</v>
      </c>
      <c r="AD69" s="55"/>
      <c r="AE69" s="55"/>
      <c r="AF69" s="55"/>
      <c r="AG69" s="56"/>
      <c r="AH69" s="51" t="s">
        <v>116</v>
      </c>
      <c r="AI69" s="52"/>
      <c r="AJ69" s="52"/>
      <c r="AK69" s="52"/>
      <c r="AL69" s="53"/>
      <c r="AM69" s="36" t="s">
        <v>5</v>
      </c>
      <c r="AN69" s="37"/>
      <c r="AO69" s="37"/>
      <c r="AP69" s="37"/>
      <c r="AQ69" s="38"/>
      <c r="AR69" s="36" t="s">
        <v>4</v>
      </c>
      <c r="AS69" s="37"/>
      <c r="AT69" s="37"/>
      <c r="AU69" s="37"/>
      <c r="AV69" s="38"/>
      <c r="AW69" s="36" t="s">
        <v>3</v>
      </c>
      <c r="AX69" s="37"/>
      <c r="AY69" s="37"/>
      <c r="AZ69" s="37"/>
      <c r="BA69" s="38"/>
      <c r="BB69" s="51" t="s">
        <v>116</v>
      </c>
      <c r="BC69" s="52"/>
      <c r="BD69" s="52"/>
      <c r="BE69" s="52"/>
      <c r="BF69" s="53"/>
      <c r="BG69" s="36" t="s">
        <v>96</v>
      </c>
      <c r="BH69" s="37"/>
      <c r="BI69" s="37"/>
      <c r="BJ69" s="37"/>
      <c r="BK69" s="38"/>
    </row>
    <row r="70" spans="1:79" ht="12.75" customHeight="1">
      <c r="A70" s="36">
        <v>1</v>
      </c>
      <c r="B70" s="37"/>
      <c r="C70" s="37"/>
      <c r="D70" s="38"/>
      <c r="E70" s="36">
        <v>2</v>
      </c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8"/>
      <c r="X70" s="36">
        <v>3</v>
      </c>
      <c r="Y70" s="37"/>
      <c r="Z70" s="37"/>
      <c r="AA70" s="37"/>
      <c r="AB70" s="38"/>
      <c r="AC70" s="36">
        <v>4</v>
      </c>
      <c r="AD70" s="37"/>
      <c r="AE70" s="37"/>
      <c r="AF70" s="37"/>
      <c r="AG70" s="38"/>
      <c r="AH70" s="36">
        <v>5</v>
      </c>
      <c r="AI70" s="37"/>
      <c r="AJ70" s="37"/>
      <c r="AK70" s="37"/>
      <c r="AL70" s="38"/>
      <c r="AM70" s="36">
        <v>6</v>
      </c>
      <c r="AN70" s="37"/>
      <c r="AO70" s="37"/>
      <c r="AP70" s="37"/>
      <c r="AQ70" s="38"/>
      <c r="AR70" s="36">
        <v>7</v>
      </c>
      <c r="AS70" s="37"/>
      <c r="AT70" s="37"/>
      <c r="AU70" s="37"/>
      <c r="AV70" s="38"/>
      <c r="AW70" s="36">
        <v>8</v>
      </c>
      <c r="AX70" s="37"/>
      <c r="AY70" s="37"/>
      <c r="AZ70" s="37"/>
      <c r="BA70" s="38"/>
      <c r="BB70" s="36">
        <v>9</v>
      </c>
      <c r="BC70" s="37"/>
      <c r="BD70" s="37"/>
      <c r="BE70" s="37"/>
      <c r="BF70" s="38"/>
      <c r="BG70" s="36">
        <v>10</v>
      </c>
      <c r="BH70" s="37"/>
      <c r="BI70" s="37"/>
      <c r="BJ70" s="37"/>
      <c r="BK70" s="38"/>
    </row>
    <row r="71" spans="1:79" s="1" customFormat="1" ht="12.75" hidden="1" customHeight="1">
      <c r="A71" s="39" t="s">
        <v>64</v>
      </c>
      <c r="B71" s="40"/>
      <c r="C71" s="40"/>
      <c r="D71" s="41"/>
      <c r="E71" s="39" t="s">
        <v>57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1"/>
      <c r="X71" s="68" t="s">
        <v>60</v>
      </c>
      <c r="Y71" s="69"/>
      <c r="Z71" s="69"/>
      <c r="AA71" s="69"/>
      <c r="AB71" s="70"/>
      <c r="AC71" s="68" t="s">
        <v>61</v>
      </c>
      <c r="AD71" s="69"/>
      <c r="AE71" s="69"/>
      <c r="AF71" s="69"/>
      <c r="AG71" s="70"/>
      <c r="AH71" s="39" t="s">
        <v>94</v>
      </c>
      <c r="AI71" s="40"/>
      <c r="AJ71" s="40"/>
      <c r="AK71" s="40"/>
      <c r="AL71" s="41"/>
      <c r="AM71" s="47" t="s">
        <v>171</v>
      </c>
      <c r="AN71" s="48"/>
      <c r="AO71" s="48"/>
      <c r="AP71" s="48"/>
      <c r="AQ71" s="49"/>
      <c r="AR71" s="39" t="s">
        <v>62</v>
      </c>
      <c r="AS71" s="40"/>
      <c r="AT71" s="40"/>
      <c r="AU71" s="40"/>
      <c r="AV71" s="41"/>
      <c r="AW71" s="39" t="s">
        <v>63</v>
      </c>
      <c r="AX71" s="40"/>
      <c r="AY71" s="40"/>
      <c r="AZ71" s="40"/>
      <c r="BA71" s="41"/>
      <c r="BB71" s="39" t="s">
        <v>95</v>
      </c>
      <c r="BC71" s="40"/>
      <c r="BD71" s="40"/>
      <c r="BE71" s="40"/>
      <c r="BF71" s="41"/>
      <c r="BG71" s="47" t="s">
        <v>171</v>
      </c>
      <c r="BH71" s="48"/>
      <c r="BI71" s="48"/>
      <c r="BJ71" s="48"/>
      <c r="BK71" s="49"/>
      <c r="CA71" t="s">
        <v>29</v>
      </c>
    </row>
    <row r="72" spans="1:79" s="99" customFormat="1" ht="12.75" customHeight="1">
      <c r="A72" s="89">
        <v>2240</v>
      </c>
      <c r="B72" s="90"/>
      <c r="C72" s="90"/>
      <c r="D72" s="91"/>
      <c r="E72" s="92" t="s">
        <v>176</v>
      </c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4"/>
      <c r="X72" s="96">
        <v>0</v>
      </c>
      <c r="Y72" s="97"/>
      <c r="Z72" s="97"/>
      <c r="AA72" s="97"/>
      <c r="AB72" s="98"/>
      <c r="AC72" s="96">
        <v>0</v>
      </c>
      <c r="AD72" s="97"/>
      <c r="AE72" s="97"/>
      <c r="AF72" s="97"/>
      <c r="AG72" s="98"/>
      <c r="AH72" s="96">
        <v>0</v>
      </c>
      <c r="AI72" s="97"/>
      <c r="AJ72" s="97"/>
      <c r="AK72" s="97"/>
      <c r="AL72" s="98"/>
      <c r="AM72" s="96">
        <f>IF(ISNUMBER(X72),X72,0)+IF(ISNUMBER(AC72),AC72,0)</f>
        <v>0</v>
      </c>
      <c r="AN72" s="97"/>
      <c r="AO72" s="97"/>
      <c r="AP72" s="97"/>
      <c r="AQ72" s="98"/>
      <c r="AR72" s="96">
        <v>0</v>
      </c>
      <c r="AS72" s="97"/>
      <c r="AT72" s="97"/>
      <c r="AU72" s="97"/>
      <c r="AV72" s="98"/>
      <c r="AW72" s="96">
        <v>0</v>
      </c>
      <c r="AX72" s="97"/>
      <c r="AY72" s="97"/>
      <c r="AZ72" s="97"/>
      <c r="BA72" s="98"/>
      <c r="BB72" s="96">
        <v>0</v>
      </c>
      <c r="BC72" s="97"/>
      <c r="BD72" s="97"/>
      <c r="BE72" s="97"/>
      <c r="BF72" s="98"/>
      <c r="BG72" s="95">
        <f>IF(ISNUMBER(AR72),AR72,0)+IF(ISNUMBER(AW72),AW72,0)</f>
        <v>0</v>
      </c>
      <c r="BH72" s="95"/>
      <c r="BI72" s="95"/>
      <c r="BJ72" s="95"/>
      <c r="BK72" s="95"/>
      <c r="CA72" s="99" t="s">
        <v>30</v>
      </c>
    </row>
    <row r="73" spans="1:79" s="99" customFormat="1" ht="12.75" customHeight="1">
      <c r="A73" s="89">
        <v>3132</v>
      </c>
      <c r="B73" s="90"/>
      <c r="C73" s="90"/>
      <c r="D73" s="91"/>
      <c r="E73" s="92" t="s">
        <v>177</v>
      </c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4"/>
      <c r="X73" s="96">
        <v>0</v>
      </c>
      <c r="Y73" s="97"/>
      <c r="Z73" s="97"/>
      <c r="AA73" s="97"/>
      <c r="AB73" s="98"/>
      <c r="AC73" s="96">
        <v>842500</v>
      </c>
      <c r="AD73" s="97"/>
      <c r="AE73" s="97"/>
      <c r="AF73" s="97"/>
      <c r="AG73" s="98"/>
      <c r="AH73" s="96">
        <v>842500</v>
      </c>
      <c r="AI73" s="97"/>
      <c r="AJ73" s="97"/>
      <c r="AK73" s="97"/>
      <c r="AL73" s="98"/>
      <c r="AM73" s="96">
        <f>IF(ISNUMBER(X73),X73,0)+IF(ISNUMBER(AC73),AC73,0)</f>
        <v>842500</v>
      </c>
      <c r="AN73" s="97"/>
      <c r="AO73" s="97"/>
      <c r="AP73" s="97"/>
      <c r="AQ73" s="98"/>
      <c r="AR73" s="96">
        <v>0</v>
      </c>
      <c r="AS73" s="97"/>
      <c r="AT73" s="97"/>
      <c r="AU73" s="97"/>
      <c r="AV73" s="98"/>
      <c r="AW73" s="96">
        <v>840000</v>
      </c>
      <c r="AX73" s="97"/>
      <c r="AY73" s="97"/>
      <c r="AZ73" s="97"/>
      <c r="BA73" s="98"/>
      <c r="BB73" s="96">
        <v>840000</v>
      </c>
      <c r="BC73" s="97"/>
      <c r="BD73" s="97"/>
      <c r="BE73" s="97"/>
      <c r="BF73" s="98"/>
      <c r="BG73" s="95">
        <f>IF(ISNUMBER(AR73),AR73,0)+IF(ISNUMBER(AW73),AW73,0)</f>
        <v>840000</v>
      </c>
      <c r="BH73" s="95"/>
      <c r="BI73" s="95"/>
      <c r="BJ73" s="95"/>
      <c r="BK73" s="95"/>
    </row>
    <row r="74" spans="1:79" s="6" customFormat="1" ht="12.75" customHeight="1">
      <c r="A74" s="86"/>
      <c r="B74" s="87"/>
      <c r="C74" s="87"/>
      <c r="D74" s="88"/>
      <c r="E74" s="100" t="s">
        <v>147</v>
      </c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2"/>
      <c r="X74" s="104">
        <v>0</v>
      </c>
      <c r="Y74" s="105"/>
      <c r="Z74" s="105"/>
      <c r="AA74" s="105"/>
      <c r="AB74" s="106"/>
      <c r="AC74" s="104">
        <v>842500</v>
      </c>
      <c r="AD74" s="105"/>
      <c r="AE74" s="105"/>
      <c r="AF74" s="105"/>
      <c r="AG74" s="106"/>
      <c r="AH74" s="104">
        <v>842500</v>
      </c>
      <c r="AI74" s="105"/>
      <c r="AJ74" s="105"/>
      <c r="AK74" s="105"/>
      <c r="AL74" s="106"/>
      <c r="AM74" s="104">
        <f>IF(ISNUMBER(X74),X74,0)+IF(ISNUMBER(AC74),AC74,0)</f>
        <v>842500</v>
      </c>
      <c r="AN74" s="105"/>
      <c r="AO74" s="105"/>
      <c r="AP74" s="105"/>
      <c r="AQ74" s="106"/>
      <c r="AR74" s="104">
        <v>0</v>
      </c>
      <c r="AS74" s="105"/>
      <c r="AT74" s="105"/>
      <c r="AU74" s="105"/>
      <c r="AV74" s="106"/>
      <c r="AW74" s="104">
        <v>840000</v>
      </c>
      <c r="AX74" s="105"/>
      <c r="AY74" s="105"/>
      <c r="AZ74" s="105"/>
      <c r="BA74" s="106"/>
      <c r="BB74" s="104">
        <v>840000</v>
      </c>
      <c r="BC74" s="105"/>
      <c r="BD74" s="105"/>
      <c r="BE74" s="105"/>
      <c r="BF74" s="106"/>
      <c r="BG74" s="103">
        <f>IF(ISNUMBER(AR74),AR74,0)+IF(ISNUMBER(AW74),AW74,0)</f>
        <v>840000</v>
      </c>
      <c r="BH74" s="103"/>
      <c r="BI74" s="103"/>
      <c r="BJ74" s="103"/>
      <c r="BK74" s="103"/>
    </row>
    <row r="76" spans="1:79" ht="14.25" customHeight="1">
      <c r="A76" s="29" t="s">
        <v>255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</row>
    <row r="77" spans="1:79" ht="15" customHeight="1">
      <c r="A77" s="44" t="s">
        <v>226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</row>
    <row r="78" spans="1:79" ht="23.1" customHeight="1">
      <c r="A78" s="62" t="s">
        <v>119</v>
      </c>
      <c r="B78" s="63"/>
      <c r="C78" s="63"/>
      <c r="D78" s="63"/>
      <c r="E78" s="64"/>
      <c r="F78" s="54" t="s">
        <v>19</v>
      </c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6"/>
      <c r="X78" s="27" t="s">
        <v>248</v>
      </c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36" t="s">
        <v>253</v>
      </c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8"/>
    </row>
    <row r="79" spans="1:79" ht="53.25" customHeight="1">
      <c r="A79" s="65"/>
      <c r="B79" s="66"/>
      <c r="C79" s="66"/>
      <c r="D79" s="66"/>
      <c r="E79" s="67"/>
      <c r="F79" s="57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9"/>
      <c r="X79" s="36" t="s">
        <v>4</v>
      </c>
      <c r="Y79" s="37"/>
      <c r="Z79" s="37"/>
      <c r="AA79" s="37"/>
      <c r="AB79" s="38"/>
      <c r="AC79" s="36" t="s">
        <v>3</v>
      </c>
      <c r="AD79" s="37"/>
      <c r="AE79" s="37"/>
      <c r="AF79" s="37"/>
      <c r="AG79" s="38"/>
      <c r="AH79" s="51" t="s">
        <v>116</v>
      </c>
      <c r="AI79" s="52"/>
      <c r="AJ79" s="52"/>
      <c r="AK79" s="52"/>
      <c r="AL79" s="53"/>
      <c r="AM79" s="36" t="s">
        <v>5</v>
      </c>
      <c r="AN79" s="37"/>
      <c r="AO79" s="37"/>
      <c r="AP79" s="37"/>
      <c r="AQ79" s="38"/>
      <c r="AR79" s="36" t="s">
        <v>4</v>
      </c>
      <c r="AS79" s="37"/>
      <c r="AT79" s="37"/>
      <c r="AU79" s="37"/>
      <c r="AV79" s="38"/>
      <c r="AW79" s="36" t="s">
        <v>3</v>
      </c>
      <c r="AX79" s="37"/>
      <c r="AY79" s="37"/>
      <c r="AZ79" s="37"/>
      <c r="BA79" s="38"/>
      <c r="BB79" s="74" t="s">
        <v>116</v>
      </c>
      <c r="BC79" s="74"/>
      <c r="BD79" s="74"/>
      <c r="BE79" s="74"/>
      <c r="BF79" s="74"/>
      <c r="BG79" s="36" t="s">
        <v>96</v>
      </c>
      <c r="BH79" s="37"/>
      <c r="BI79" s="37"/>
      <c r="BJ79" s="37"/>
      <c r="BK79" s="38"/>
    </row>
    <row r="80" spans="1:79" ht="15" customHeight="1">
      <c r="A80" s="36">
        <v>1</v>
      </c>
      <c r="B80" s="37"/>
      <c r="C80" s="37"/>
      <c r="D80" s="37"/>
      <c r="E80" s="38"/>
      <c r="F80" s="36">
        <v>2</v>
      </c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8"/>
      <c r="X80" s="36">
        <v>3</v>
      </c>
      <c r="Y80" s="37"/>
      <c r="Z80" s="37"/>
      <c r="AA80" s="37"/>
      <c r="AB80" s="38"/>
      <c r="AC80" s="36">
        <v>4</v>
      </c>
      <c r="AD80" s="37"/>
      <c r="AE80" s="37"/>
      <c r="AF80" s="37"/>
      <c r="AG80" s="38"/>
      <c r="AH80" s="36">
        <v>5</v>
      </c>
      <c r="AI80" s="37"/>
      <c r="AJ80" s="37"/>
      <c r="AK80" s="37"/>
      <c r="AL80" s="38"/>
      <c r="AM80" s="36">
        <v>6</v>
      </c>
      <c r="AN80" s="37"/>
      <c r="AO80" s="37"/>
      <c r="AP80" s="37"/>
      <c r="AQ80" s="38"/>
      <c r="AR80" s="36">
        <v>7</v>
      </c>
      <c r="AS80" s="37"/>
      <c r="AT80" s="37"/>
      <c r="AU80" s="37"/>
      <c r="AV80" s="38"/>
      <c r="AW80" s="36">
        <v>8</v>
      </c>
      <c r="AX80" s="37"/>
      <c r="AY80" s="37"/>
      <c r="AZ80" s="37"/>
      <c r="BA80" s="38"/>
      <c r="BB80" s="36">
        <v>9</v>
      </c>
      <c r="BC80" s="37"/>
      <c r="BD80" s="37"/>
      <c r="BE80" s="37"/>
      <c r="BF80" s="38"/>
      <c r="BG80" s="36">
        <v>10</v>
      </c>
      <c r="BH80" s="37"/>
      <c r="BI80" s="37"/>
      <c r="BJ80" s="37"/>
      <c r="BK80" s="38"/>
    </row>
    <row r="81" spans="1:79" s="1" customFormat="1" ht="15" hidden="1" customHeight="1">
      <c r="A81" s="39" t="s">
        <v>64</v>
      </c>
      <c r="B81" s="40"/>
      <c r="C81" s="40"/>
      <c r="D81" s="40"/>
      <c r="E81" s="41"/>
      <c r="F81" s="39" t="s">
        <v>57</v>
      </c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1"/>
      <c r="X81" s="39" t="s">
        <v>60</v>
      </c>
      <c r="Y81" s="40"/>
      <c r="Z81" s="40"/>
      <c r="AA81" s="40"/>
      <c r="AB81" s="41"/>
      <c r="AC81" s="39" t="s">
        <v>61</v>
      </c>
      <c r="AD81" s="40"/>
      <c r="AE81" s="40"/>
      <c r="AF81" s="40"/>
      <c r="AG81" s="41"/>
      <c r="AH81" s="39" t="s">
        <v>94</v>
      </c>
      <c r="AI81" s="40"/>
      <c r="AJ81" s="40"/>
      <c r="AK81" s="40"/>
      <c r="AL81" s="41"/>
      <c r="AM81" s="47" t="s">
        <v>171</v>
      </c>
      <c r="AN81" s="48"/>
      <c r="AO81" s="48"/>
      <c r="AP81" s="48"/>
      <c r="AQ81" s="49"/>
      <c r="AR81" s="39" t="s">
        <v>62</v>
      </c>
      <c r="AS81" s="40"/>
      <c r="AT81" s="40"/>
      <c r="AU81" s="40"/>
      <c r="AV81" s="41"/>
      <c r="AW81" s="39" t="s">
        <v>63</v>
      </c>
      <c r="AX81" s="40"/>
      <c r="AY81" s="40"/>
      <c r="AZ81" s="40"/>
      <c r="BA81" s="41"/>
      <c r="BB81" s="39" t="s">
        <v>95</v>
      </c>
      <c r="BC81" s="40"/>
      <c r="BD81" s="40"/>
      <c r="BE81" s="40"/>
      <c r="BF81" s="41"/>
      <c r="BG81" s="47" t="s">
        <v>171</v>
      </c>
      <c r="BH81" s="48"/>
      <c r="BI81" s="48"/>
      <c r="BJ81" s="48"/>
      <c r="BK81" s="49"/>
      <c r="CA81" t="s">
        <v>31</v>
      </c>
    </row>
    <row r="82" spans="1:79" s="6" customFormat="1" ht="12.75" customHeight="1">
      <c r="A82" s="86"/>
      <c r="B82" s="87"/>
      <c r="C82" s="87"/>
      <c r="D82" s="87"/>
      <c r="E82" s="88"/>
      <c r="F82" s="86" t="s">
        <v>147</v>
      </c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8"/>
      <c r="X82" s="107"/>
      <c r="Y82" s="108"/>
      <c r="Z82" s="108"/>
      <c r="AA82" s="108"/>
      <c r="AB82" s="109"/>
      <c r="AC82" s="107"/>
      <c r="AD82" s="108"/>
      <c r="AE82" s="108"/>
      <c r="AF82" s="108"/>
      <c r="AG82" s="109"/>
      <c r="AH82" s="103"/>
      <c r="AI82" s="103"/>
      <c r="AJ82" s="103"/>
      <c r="AK82" s="103"/>
      <c r="AL82" s="103"/>
      <c r="AM82" s="103">
        <f>IF(ISNUMBER(X82),X82,0)+IF(ISNUMBER(AC82),AC82,0)</f>
        <v>0</v>
      </c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>
        <f>IF(ISNUMBER(AR82),AR82,0)+IF(ISNUMBER(AW82),AW82,0)</f>
        <v>0</v>
      </c>
      <c r="BH82" s="103"/>
      <c r="BI82" s="103"/>
      <c r="BJ82" s="103"/>
      <c r="BK82" s="103"/>
      <c r="CA82" s="6" t="s">
        <v>32</v>
      </c>
    </row>
    <row r="85" spans="1:79" ht="14.25" customHeight="1">
      <c r="A85" s="29" t="s">
        <v>120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</row>
    <row r="86" spans="1:79" ht="14.25" customHeight="1">
      <c r="A86" s="29" t="s">
        <v>240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</row>
    <row r="87" spans="1:79" ht="15" customHeight="1">
      <c r="A87" s="44" t="s">
        <v>226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</row>
    <row r="88" spans="1:79" ht="23.1" customHeight="1">
      <c r="A88" s="54" t="s">
        <v>6</v>
      </c>
      <c r="B88" s="55"/>
      <c r="C88" s="55"/>
      <c r="D88" s="54" t="s">
        <v>121</v>
      </c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6"/>
      <c r="U88" s="36" t="s">
        <v>227</v>
      </c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8"/>
      <c r="AN88" s="36" t="s">
        <v>230</v>
      </c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8"/>
      <c r="BG88" s="27" t="s">
        <v>237</v>
      </c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</row>
    <row r="89" spans="1:79" ht="52.5" customHeight="1">
      <c r="A89" s="57"/>
      <c r="B89" s="58"/>
      <c r="C89" s="58"/>
      <c r="D89" s="57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9"/>
      <c r="U89" s="36" t="s">
        <v>4</v>
      </c>
      <c r="V89" s="37"/>
      <c r="W89" s="37"/>
      <c r="X89" s="37"/>
      <c r="Y89" s="38"/>
      <c r="Z89" s="36" t="s">
        <v>3</v>
      </c>
      <c r="AA89" s="37"/>
      <c r="AB89" s="37"/>
      <c r="AC89" s="37"/>
      <c r="AD89" s="38"/>
      <c r="AE89" s="51" t="s">
        <v>116</v>
      </c>
      <c r="AF89" s="52"/>
      <c r="AG89" s="52"/>
      <c r="AH89" s="53"/>
      <c r="AI89" s="36" t="s">
        <v>5</v>
      </c>
      <c r="AJ89" s="37"/>
      <c r="AK89" s="37"/>
      <c r="AL89" s="37"/>
      <c r="AM89" s="38"/>
      <c r="AN89" s="36" t="s">
        <v>4</v>
      </c>
      <c r="AO89" s="37"/>
      <c r="AP89" s="37"/>
      <c r="AQ89" s="37"/>
      <c r="AR89" s="38"/>
      <c r="AS89" s="36" t="s">
        <v>3</v>
      </c>
      <c r="AT89" s="37"/>
      <c r="AU89" s="37"/>
      <c r="AV89" s="37"/>
      <c r="AW89" s="38"/>
      <c r="AX89" s="51" t="s">
        <v>116</v>
      </c>
      <c r="AY89" s="52"/>
      <c r="AZ89" s="52"/>
      <c r="BA89" s="53"/>
      <c r="BB89" s="36" t="s">
        <v>96</v>
      </c>
      <c r="BC89" s="37"/>
      <c r="BD89" s="37"/>
      <c r="BE89" s="37"/>
      <c r="BF89" s="38"/>
      <c r="BG89" s="36" t="s">
        <v>4</v>
      </c>
      <c r="BH89" s="37"/>
      <c r="BI89" s="37"/>
      <c r="BJ89" s="37"/>
      <c r="BK89" s="38"/>
      <c r="BL89" s="27" t="s">
        <v>3</v>
      </c>
      <c r="BM89" s="27"/>
      <c r="BN89" s="27"/>
      <c r="BO89" s="27"/>
      <c r="BP89" s="27"/>
      <c r="BQ89" s="74" t="s">
        <v>116</v>
      </c>
      <c r="BR89" s="74"/>
      <c r="BS89" s="74"/>
      <c r="BT89" s="74"/>
      <c r="BU89" s="36" t="s">
        <v>97</v>
      </c>
      <c r="BV89" s="37"/>
      <c r="BW89" s="37"/>
      <c r="BX89" s="37"/>
      <c r="BY89" s="38"/>
    </row>
    <row r="90" spans="1:79" ht="15" customHeight="1">
      <c r="A90" s="36">
        <v>1</v>
      </c>
      <c r="B90" s="37"/>
      <c r="C90" s="37"/>
      <c r="D90" s="36">
        <v>2</v>
      </c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8"/>
      <c r="U90" s="36">
        <v>3</v>
      </c>
      <c r="V90" s="37"/>
      <c r="W90" s="37"/>
      <c r="X90" s="37"/>
      <c r="Y90" s="38"/>
      <c r="Z90" s="36">
        <v>4</v>
      </c>
      <c r="AA90" s="37"/>
      <c r="AB90" s="37"/>
      <c r="AC90" s="37"/>
      <c r="AD90" s="38"/>
      <c r="AE90" s="36">
        <v>5</v>
      </c>
      <c r="AF90" s="37"/>
      <c r="AG90" s="37"/>
      <c r="AH90" s="38"/>
      <c r="AI90" s="36">
        <v>6</v>
      </c>
      <c r="AJ90" s="37"/>
      <c r="AK90" s="37"/>
      <c r="AL90" s="37"/>
      <c r="AM90" s="38"/>
      <c r="AN90" s="36">
        <v>7</v>
      </c>
      <c r="AO90" s="37"/>
      <c r="AP90" s="37"/>
      <c r="AQ90" s="37"/>
      <c r="AR90" s="38"/>
      <c r="AS90" s="36">
        <v>8</v>
      </c>
      <c r="AT90" s="37"/>
      <c r="AU90" s="37"/>
      <c r="AV90" s="37"/>
      <c r="AW90" s="38"/>
      <c r="AX90" s="27">
        <v>9</v>
      </c>
      <c r="AY90" s="27"/>
      <c r="AZ90" s="27"/>
      <c r="BA90" s="27"/>
      <c r="BB90" s="36">
        <v>10</v>
      </c>
      <c r="BC90" s="37"/>
      <c r="BD90" s="37"/>
      <c r="BE90" s="37"/>
      <c r="BF90" s="38"/>
      <c r="BG90" s="36">
        <v>11</v>
      </c>
      <c r="BH90" s="37"/>
      <c r="BI90" s="37"/>
      <c r="BJ90" s="37"/>
      <c r="BK90" s="38"/>
      <c r="BL90" s="27">
        <v>12</v>
      </c>
      <c r="BM90" s="27"/>
      <c r="BN90" s="27"/>
      <c r="BO90" s="27"/>
      <c r="BP90" s="27"/>
      <c r="BQ90" s="36">
        <v>13</v>
      </c>
      <c r="BR90" s="37"/>
      <c r="BS90" s="37"/>
      <c r="BT90" s="38"/>
      <c r="BU90" s="36">
        <v>14</v>
      </c>
      <c r="BV90" s="37"/>
      <c r="BW90" s="37"/>
      <c r="BX90" s="37"/>
      <c r="BY90" s="38"/>
    </row>
    <row r="91" spans="1:79" s="1" customFormat="1" ht="14.25" hidden="1" customHeight="1">
      <c r="A91" s="39" t="s">
        <v>69</v>
      </c>
      <c r="B91" s="40"/>
      <c r="C91" s="40"/>
      <c r="D91" s="39" t="s">
        <v>57</v>
      </c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1"/>
      <c r="U91" s="26" t="s">
        <v>65</v>
      </c>
      <c r="V91" s="26"/>
      <c r="W91" s="26"/>
      <c r="X91" s="26"/>
      <c r="Y91" s="26"/>
      <c r="Z91" s="26" t="s">
        <v>66</v>
      </c>
      <c r="AA91" s="26"/>
      <c r="AB91" s="26"/>
      <c r="AC91" s="26"/>
      <c r="AD91" s="26"/>
      <c r="AE91" s="26" t="s">
        <v>91</v>
      </c>
      <c r="AF91" s="26"/>
      <c r="AG91" s="26"/>
      <c r="AH91" s="26"/>
      <c r="AI91" s="50" t="s">
        <v>170</v>
      </c>
      <c r="AJ91" s="50"/>
      <c r="AK91" s="50"/>
      <c r="AL91" s="50"/>
      <c r="AM91" s="50"/>
      <c r="AN91" s="26" t="s">
        <v>67</v>
      </c>
      <c r="AO91" s="26"/>
      <c r="AP91" s="26"/>
      <c r="AQ91" s="26"/>
      <c r="AR91" s="26"/>
      <c r="AS91" s="26" t="s">
        <v>68</v>
      </c>
      <c r="AT91" s="26"/>
      <c r="AU91" s="26"/>
      <c r="AV91" s="26"/>
      <c r="AW91" s="26"/>
      <c r="AX91" s="26" t="s">
        <v>92</v>
      </c>
      <c r="AY91" s="26"/>
      <c r="AZ91" s="26"/>
      <c r="BA91" s="26"/>
      <c r="BB91" s="50" t="s">
        <v>170</v>
      </c>
      <c r="BC91" s="50"/>
      <c r="BD91" s="50"/>
      <c r="BE91" s="50"/>
      <c r="BF91" s="50"/>
      <c r="BG91" s="26" t="s">
        <v>58</v>
      </c>
      <c r="BH91" s="26"/>
      <c r="BI91" s="26"/>
      <c r="BJ91" s="26"/>
      <c r="BK91" s="26"/>
      <c r="BL91" s="26" t="s">
        <v>59</v>
      </c>
      <c r="BM91" s="26"/>
      <c r="BN91" s="26"/>
      <c r="BO91" s="26"/>
      <c r="BP91" s="26"/>
      <c r="BQ91" s="26" t="s">
        <v>93</v>
      </c>
      <c r="BR91" s="26"/>
      <c r="BS91" s="26"/>
      <c r="BT91" s="26"/>
      <c r="BU91" s="50" t="s">
        <v>170</v>
      </c>
      <c r="BV91" s="50"/>
      <c r="BW91" s="50"/>
      <c r="BX91" s="50"/>
      <c r="BY91" s="50"/>
      <c r="CA91" t="s">
        <v>33</v>
      </c>
    </row>
    <row r="92" spans="1:79" s="99" customFormat="1" ht="12.75" customHeight="1">
      <c r="A92" s="89">
        <v>1</v>
      </c>
      <c r="B92" s="90"/>
      <c r="C92" s="90"/>
      <c r="D92" s="92" t="s">
        <v>178</v>
      </c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4"/>
      <c r="U92" s="96">
        <v>24977.67</v>
      </c>
      <c r="V92" s="97"/>
      <c r="W92" s="97"/>
      <c r="X92" s="97"/>
      <c r="Y92" s="98"/>
      <c r="Z92" s="96">
        <v>0</v>
      </c>
      <c r="AA92" s="97"/>
      <c r="AB92" s="97"/>
      <c r="AC92" s="97"/>
      <c r="AD92" s="98"/>
      <c r="AE92" s="96">
        <v>0</v>
      </c>
      <c r="AF92" s="97"/>
      <c r="AG92" s="97"/>
      <c r="AH92" s="98"/>
      <c r="AI92" s="96">
        <f>IF(ISNUMBER(U92),U92,0)+IF(ISNUMBER(Z92),Z92,0)</f>
        <v>24977.67</v>
      </c>
      <c r="AJ92" s="97"/>
      <c r="AK92" s="97"/>
      <c r="AL92" s="97"/>
      <c r="AM92" s="98"/>
      <c r="AN92" s="96">
        <v>95700</v>
      </c>
      <c r="AO92" s="97"/>
      <c r="AP92" s="97"/>
      <c r="AQ92" s="97"/>
      <c r="AR92" s="98"/>
      <c r="AS92" s="96">
        <v>0</v>
      </c>
      <c r="AT92" s="97"/>
      <c r="AU92" s="97"/>
      <c r="AV92" s="97"/>
      <c r="AW92" s="98"/>
      <c r="AX92" s="96">
        <v>0</v>
      </c>
      <c r="AY92" s="97"/>
      <c r="AZ92" s="97"/>
      <c r="BA92" s="98"/>
      <c r="BB92" s="96">
        <f>IF(ISNUMBER(AN92),AN92,0)+IF(ISNUMBER(AS92),AS92,0)</f>
        <v>95700</v>
      </c>
      <c r="BC92" s="97"/>
      <c r="BD92" s="97"/>
      <c r="BE92" s="97"/>
      <c r="BF92" s="98"/>
      <c r="BG92" s="96">
        <v>0</v>
      </c>
      <c r="BH92" s="97"/>
      <c r="BI92" s="97"/>
      <c r="BJ92" s="97"/>
      <c r="BK92" s="98"/>
      <c r="BL92" s="96">
        <v>0</v>
      </c>
      <c r="BM92" s="97"/>
      <c r="BN92" s="97"/>
      <c r="BO92" s="97"/>
      <c r="BP92" s="98"/>
      <c r="BQ92" s="96">
        <v>0</v>
      </c>
      <c r="BR92" s="97"/>
      <c r="BS92" s="97"/>
      <c r="BT92" s="98"/>
      <c r="BU92" s="96">
        <f>IF(ISNUMBER(BG92),BG92,0)+IF(ISNUMBER(BL92),BL92,0)</f>
        <v>0</v>
      </c>
      <c r="BV92" s="97"/>
      <c r="BW92" s="97"/>
      <c r="BX92" s="97"/>
      <c r="BY92" s="98"/>
      <c r="CA92" s="99" t="s">
        <v>34</v>
      </c>
    </row>
    <row r="93" spans="1:79" s="99" customFormat="1" ht="12.75" customHeight="1">
      <c r="A93" s="89">
        <v>2</v>
      </c>
      <c r="B93" s="90"/>
      <c r="C93" s="90"/>
      <c r="D93" s="92" t="s">
        <v>179</v>
      </c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4"/>
      <c r="U93" s="96">
        <v>0</v>
      </c>
      <c r="V93" s="97"/>
      <c r="W93" s="97"/>
      <c r="X93" s="97"/>
      <c r="Y93" s="98"/>
      <c r="Z93" s="96">
        <v>0</v>
      </c>
      <c r="AA93" s="97"/>
      <c r="AB93" s="97"/>
      <c r="AC93" s="97"/>
      <c r="AD93" s="98"/>
      <c r="AE93" s="96">
        <v>0</v>
      </c>
      <c r="AF93" s="97"/>
      <c r="AG93" s="97"/>
      <c r="AH93" s="98"/>
      <c r="AI93" s="96">
        <f>IF(ISNUMBER(U93),U93,0)+IF(ISNUMBER(Z93),Z93,0)</f>
        <v>0</v>
      </c>
      <c r="AJ93" s="97"/>
      <c r="AK93" s="97"/>
      <c r="AL93" s="97"/>
      <c r="AM93" s="98"/>
      <c r="AN93" s="96">
        <v>0</v>
      </c>
      <c r="AO93" s="97"/>
      <c r="AP93" s="97"/>
      <c r="AQ93" s="97"/>
      <c r="AR93" s="98"/>
      <c r="AS93" s="96">
        <v>0</v>
      </c>
      <c r="AT93" s="97"/>
      <c r="AU93" s="97"/>
      <c r="AV93" s="97"/>
      <c r="AW93" s="98"/>
      <c r="AX93" s="96">
        <v>0</v>
      </c>
      <c r="AY93" s="97"/>
      <c r="AZ93" s="97"/>
      <c r="BA93" s="98"/>
      <c r="BB93" s="96">
        <f>IF(ISNUMBER(AN93),AN93,0)+IF(ISNUMBER(AS93),AS93,0)</f>
        <v>0</v>
      </c>
      <c r="BC93" s="97"/>
      <c r="BD93" s="97"/>
      <c r="BE93" s="97"/>
      <c r="BF93" s="98"/>
      <c r="BG93" s="96">
        <v>0</v>
      </c>
      <c r="BH93" s="97"/>
      <c r="BI93" s="97"/>
      <c r="BJ93" s="97"/>
      <c r="BK93" s="98"/>
      <c r="BL93" s="96">
        <v>966844</v>
      </c>
      <c r="BM93" s="97"/>
      <c r="BN93" s="97"/>
      <c r="BO93" s="97"/>
      <c r="BP93" s="98"/>
      <c r="BQ93" s="96">
        <v>966844</v>
      </c>
      <c r="BR93" s="97"/>
      <c r="BS93" s="97"/>
      <c r="BT93" s="98"/>
      <c r="BU93" s="96">
        <f>IF(ISNUMBER(BG93),BG93,0)+IF(ISNUMBER(BL93),BL93,0)</f>
        <v>966844</v>
      </c>
      <c r="BV93" s="97"/>
      <c r="BW93" s="97"/>
      <c r="BX93" s="97"/>
      <c r="BY93" s="98"/>
    </row>
    <row r="94" spans="1:79" s="6" customFormat="1" ht="12.75" customHeight="1">
      <c r="A94" s="86"/>
      <c r="B94" s="87"/>
      <c r="C94" s="87"/>
      <c r="D94" s="100" t="s">
        <v>147</v>
      </c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2"/>
      <c r="U94" s="104">
        <v>24977.67</v>
      </c>
      <c r="V94" s="105"/>
      <c r="W94" s="105"/>
      <c r="X94" s="105"/>
      <c r="Y94" s="106"/>
      <c r="Z94" s="104">
        <v>0</v>
      </c>
      <c r="AA94" s="105"/>
      <c r="AB94" s="105"/>
      <c r="AC94" s="105"/>
      <c r="AD94" s="106"/>
      <c r="AE94" s="104">
        <v>0</v>
      </c>
      <c r="AF94" s="105"/>
      <c r="AG94" s="105"/>
      <c r="AH94" s="106"/>
      <c r="AI94" s="104">
        <f>IF(ISNUMBER(U94),U94,0)+IF(ISNUMBER(Z94),Z94,0)</f>
        <v>24977.67</v>
      </c>
      <c r="AJ94" s="105"/>
      <c r="AK94" s="105"/>
      <c r="AL94" s="105"/>
      <c r="AM94" s="106"/>
      <c r="AN94" s="104">
        <v>95700</v>
      </c>
      <c r="AO94" s="105"/>
      <c r="AP94" s="105"/>
      <c r="AQ94" s="105"/>
      <c r="AR94" s="106"/>
      <c r="AS94" s="104">
        <v>0</v>
      </c>
      <c r="AT94" s="105"/>
      <c r="AU94" s="105"/>
      <c r="AV94" s="105"/>
      <c r="AW94" s="106"/>
      <c r="AX94" s="104">
        <v>0</v>
      </c>
      <c r="AY94" s="105"/>
      <c r="AZ94" s="105"/>
      <c r="BA94" s="106"/>
      <c r="BB94" s="104">
        <f>IF(ISNUMBER(AN94),AN94,0)+IF(ISNUMBER(AS94),AS94,0)</f>
        <v>95700</v>
      </c>
      <c r="BC94" s="105"/>
      <c r="BD94" s="105"/>
      <c r="BE94" s="105"/>
      <c r="BF94" s="106"/>
      <c r="BG94" s="104">
        <v>0</v>
      </c>
      <c r="BH94" s="105"/>
      <c r="BI94" s="105"/>
      <c r="BJ94" s="105"/>
      <c r="BK94" s="106"/>
      <c r="BL94" s="104">
        <v>966844</v>
      </c>
      <c r="BM94" s="105"/>
      <c r="BN94" s="105"/>
      <c r="BO94" s="105"/>
      <c r="BP94" s="106"/>
      <c r="BQ94" s="104">
        <v>966844</v>
      </c>
      <c r="BR94" s="105"/>
      <c r="BS94" s="105"/>
      <c r="BT94" s="106"/>
      <c r="BU94" s="104">
        <f>IF(ISNUMBER(BG94),BG94,0)+IF(ISNUMBER(BL94),BL94,0)</f>
        <v>966844</v>
      </c>
      <c r="BV94" s="105"/>
      <c r="BW94" s="105"/>
      <c r="BX94" s="105"/>
      <c r="BY94" s="106"/>
    </row>
    <row r="96" spans="1:79" ht="14.25" customHeight="1">
      <c r="A96" s="29" t="s">
        <v>256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</row>
    <row r="97" spans="1:79" ht="15" customHeight="1">
      <c r="A97" s="75" t="s">
        <v>226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</row>
    <row r="98" spans="1:79" ht="23.1" customHeight="1">
      <c r="A98" s="54" t="s">
        <v>6</v>
      </c>
      <c r="B98" s="55"/>
      <c r="C98" s="55"/>
      <c r="D98" s="54" t="s">
        <v>121</v>
      </c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6"/>
      <c r="U98" s="27" t="s">
        <v>248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 t="s">
        <v>253</v>
      </c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</row>
    <row r="99" spans="1:79" ht="54" customHeight="1">
      <c r="A99" s="57"/>
      <c r="B99" s="58"/>
      <c r="C99" s="58"/>
      <c r="D99" s="57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9"/>
      <c r="U99" s="36" t="s">
        <v>4</v>
      </c>
      <c r="V99" s="37"/>
      <c r="W99" s="37"/>
      <c r="X99" s="37"/>
      <c r="Y99" s="38"/>
      <c r="Z99" s="36" t="s">
        <v>3</v>
      </c>
      <c r="AA99" s="37"/>
      <c r="AB99" s="37"/>
      <c r="AC99" s="37"/>
      <c r="AD99" s="38"/>
      <c r="AE99" s="51" t="s">
        <v>116</v>
      </c>
      <c r="AF99" s="52"/>
      <c r="AG99" s="52"/>
      <c r="AH99" s="52"/>
      <c r="AI99" s="53"/>
      <c r="AJ99" s="36" t="s">
        <v>5</v>
      </c>
      <c r="AK99" s="37"/>
      <c r="AL99" s="37"/>
      <c r="AM99" s="37"/>
      <c r="AN99" s="38"/>
      <c r="AO99" s="36" t="s">
        <v>4</v>
      </c>
      <c r="AP99" s="37"/>
      <c r="AQ99" s="37"/>
      <c r="AR99" s="37"/>
      <c r="AS99" s="38"/>
      <c r="AT99" s="36" t="s">
        <v>3</v>
      </c>
      <c r="AU99" s="37"/>
      <c r="AV99" s="37"/>
      <c r="AW99" s="37"/>
      <c r="AX99" s="38"/>
      <c r="AY99" s="51" t="s">
        <v>116</v>
      </c>
      <c r="AZ99" s="52"/>
      <c r="BA99" s="52"/>
      <c r="BB99" s="52"/>
      <c r="BC99" s="53"/>
      <c r="BD99" s="27" t="s">
        <v>96</v>
      </c>
      <c r="BE99" s="27"/>
      <c r="BF99" s="27"/>
      <c r="BG99" s="27"/>
      <c r="BH99" s="27"/>
    </row>
    <row r="100" spans="1:79" ht="15" customHeight="1">
      <c r="A100" s="36" t="s">
        <v>169</v>
      </c>
      <c r="B100" s="37"/>
      <c r="C100" s="37"/>
      <c r="D100" s="36">
        <v>2</v>
      </c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8"/>
      <c r="U100" s="36">
        <v>3</v>
      </c>
      <c r="V100" s="37"/>
      <c r="W100" s="37"/>
      <c r="X100" s="37"/>
      <c r="Y100" s="38"/>
      <c r="Z100" s="36">
        <v>4</v>
      </c>
      <c r="AA100" s="37"/>
      <c r="AB100" s="37"/>
      <c r="AC100" s="37"/>
      <c r="AD100" s="38"/>
      <c r="AE100" s="36">
        <v>5</v>
      </c>
      <c r="AF100" s="37"/>
      <c r="AG100" s="37"/>
      <c r="AH100" s="37"/>
      <c r="AI100" s="38"/>
      <c r="AJ100" s="36">
        <v>6</v>
      </c>
      <c r="AK100" s="37"/>
      <c r="AL100" s="37"/>
      <c r="AM100" s="37"/>
      <c r="AN100" s="38"/>
      <c r="AO100" s="36">
        <v>7</v>
      </c>
      <c r="AP100" s="37"/>
      <c r="AQ100" s="37"/>
      <c r="AR100" s="37"/>
      <c r="AS100" s="38"/>
      <c r="AT100" s="36">
        <v>8</v>
      </c>
      <c r="AU100" s="37"/>
      <c r="AV100" s="37"/>
      <c r="AW100" s="37"/>
      <c r="AX100" s="38"/>
      <c r="AY100" s="36">
        <v>9</v>
      </c>
      <c r="AZ100" s="37"/>
      <c r="BA100" s="37"/>
      <c r="BB100" s="37"/>
      <c r="BC100" s="38"/>
      <c r="BD100" s="36">
        <v>10</v>
      </c>
      <c r="BE100" s="37"/>
      <c r="BF100" s="37"/>
      <c r="BG100" s="37"/>
      <c r="BH100" s="38"/>
    </row>
    <row r="101" spans="1:79" s="1" customFormat="1" ht="12.75" hidden="1" customHeight="1">
      <c r="A101" s="39" t="s">
        <v>69</v>
      </c>
      <c r="B101" s="40"/>
      <c r="C101" s="40"/>
      <c r="D101" s="39" t="s">
        <v>57</v>
      </c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1"/>
      <c r="U101" s="39" t="s">
        <v>60</v>
      </c>
      <c r="V101" s="40"/>
      <c r="W101" s="40"/>
      <c r="X101" s="40"/>
      <c r="Y101" s="41"/>
      <c r="Z101" s="39" t="s">
        <v>61</v>
      </c>
      <c r="AA101" s="40"/>
      <c r="AB101" s="40"/>
      <c r="AC101" s="40"/>
      <c r="AD101" s="41"/>
      <c r="AE101" s="39" t="s">
        <v>94</v>
      </c>
      <c r="AF101" s="40"/>
      <c r="AG101" s="40"/>
      <c r="AH101" s="40"/>
      <c r="AI101" s="41"/>
      <c r="AJ101" s="47" t="s">
        <v>171</v>
      </c>
      <c r="AK101" s="48"/>
      <c r="AL101" s="48"/>
      <c r="AM101" s="48"/>
      <c r="AN101" s="49"/>
      <c r="AO101" s="39" t="s">
        <v>62</v>
      </c>
      <c r="AP101" s="40"/>
      <c r="AQ101" s="40"/>
      <c r="AR101" s="40"/>
      <c r="AS101" s="41"/>
      <c r="AT101" s="39" t="s">
        <v>63</v>
      </c>
      <c r="AU101" s="40"/>
      <c r="AV101" s="40"/>
      <c r="AW101" s="40"/>
      <c r="AX101" s="41"/>
      <c r="AY101" s="39" t="s">
        <v>95</v>
      </c>
      <c r="AZ101" s="40"/>
      <c r="BA101" s="40"/>
      <c r="BB101" s="40"/>
      <c r="BC101" s="41"/>
      <c r="BD101" s="50" t="s">
        <v>171</v>
      </c>
      <c r="BE101" s="50"/>
      <c r="BF101" s="50"/>
      <c r="BG101" s="50"/>
      <c r="BH101" s="50"/>
      <c r="CA101" s="1" t="s">
        <v>35</v>
      </c>
    </row>
    <row r="102" spans="1:79" s="99" customFormat="1" ht="12.75" customHeight="1">
      <c r="A102" s="89">
        <v>1</v>
      </c>
      <c r="B102" s="90"/>
      <c r="C102" s="90"/>
      <c r="D102" s="92" t="s">
        <v>178</v>
      </c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4"/>
      <c r="U102" s="96">
        <v>0</v>
      </c>
      <c r="V102" s="97"/>
      <c r="W102" s="97"/>
      <c r="X102" s="97"/>
      <c r="Y102" s="98"/>
      <c r="Z102" s="96">
        <v>0</v>
      </c>
      <c r="AA102" s="97"/>
      <c r="AB102" s="97"/>
      <c r="AC102" s="97"/>
      <c r="AD102" s="98"/>
      <c r="AE102" s="95">
        <v>0</v>
      </c>
      <c r="AF102" s="95"/>
      <c r="AG102" s="95"/>
      <c r="AH102" s="95"/>
      <c r="AI102" s="95"/>
      <c r="AJ102" s="110">
        <f>IF(ISNUMBER(U102),U102,0)+IF(ISNUMBER(Z102),Z102,0)</f>
        <v>0</v>
      </c>
      <c r="AK102" s="110"/>
      <c r="AL102" s="110"/>
      <c r="AM102" s="110"/>
      <c r="AN102" s="110"/>
      <c r="AO102" s="95">
        <v>0</v>
      </c>
      <c r="AP102" s="95"/>
      <c r="AQ102" s="95"/>
      <c r="AR102" s="95"/>
      <c r="AS102" s="95"/>
      <c r="AT102" s="110">
        <v>0</v>
      </c>
      <c r="AU102" s="110"/>
      <c r="AV102" s="110"/>
      <c r="AW102" s="110"/>
      <c r="AX102" s="110"/>
      <c r="AY102" s="95">
        <v>0</v>
      </c>
      <c r="AZ102" s="95"/>
      <c r="BA102" s="95"/>
      <c r="BB102" s="95"/>
      <c r="BC102" s="95"/>
      <c r="BD102" s="110">
        <f>IF(ISNUMBER(AO102),AO102,0)+IF(ISNUMBER(AT102),AT102,0)</f>
        <v>0</v>
      </c>
      <c r="BE102" s="110"/>
      <c r="BF102" s="110"/>
      <c r="BG102" s="110"/>
      <c r="BH102" s="110"/>
      <c r="CA102" s="99" t="s">
        <v>36</v>
      </c>
    </row>
    <row r="103" spans="1:79" s="99" customFormat="1" ht="12.75" customHeight="1">
      <c r="A103" s="89">
        <v>2</v>
      </c>
      <c r="B103" s="90"/>
      <c r="C103" s="90"/>
      <c r="D103" s="92" t="s">
        <v>179</v>
      </c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4"/>
      <c r="U103" s="96">
        <v>0</v>
      </c>
      <c r="V103" s="97"/>
      <c r="W103" s="97"/>
      <c r="X103" s="97"/>
      <c r="Y103" s="98"/>
      <c r="Z103" s="96">
        <v>842500</v>
      </c>
      <c r="AA103" s="97"/>
      <c r="AB103" s="97"/>
      <c r="AC103" s="97"/>
      <c r="AD103" s="98"/>
      <c r="AE103" s="95">
        <v>842500</v>
      </c>
      <c r="AF103" s="95"/>
      <c r="AG103" s="95"/>
      <c r="AH103" s="95"/>
      <c r="AI103" s="95"/>
      <c r="AJ103" s="110">
        <f>IF(ISNUMBER(U103),U103,0)+IF(ISNUMBER(Z103),Z103,0)</f>
        <v>842500</v>
      </c>
      <c r="AK103" s="110"/>
      <c r="AL103" s="110"/>
      <c r="AM103" s="110"/>
      <c r="AN103" s="110"/>
      <c r="AO103" s="95">
        <v>0</v>
      </c>
      <c r="AP103" s="95"/>
      <c r="AQ103" s="95"/>
      <c r="AR103" s="95"/>
      <c r="AS103" s="95"/>
      <c r="AT103" s="110">
        <v>840000</v>
      </c>
      <c r="AU103" s="110"/>
      <c r="AV103" s="110"/>
      <c r="AW103" s="110"/>
      <c r="AX103" s="110"/>
      <c r="AY103" s="95">
        <v>840000</v>
      </c>
      <c r="AZ103" s="95"/>
      <c r="BA103" s="95"/>
      <c r="BB103" s="95"/>
      <c r="BC103" s="95"/>
      <c r="BD103" s="110">
        <f>IF(ISNUMBER(AO103),AO103,0)+IF(ISNUMBER(AT103),AT103,0)</f>
        <v>840000</v>
      </c>
      <c r="BE103" s="110"/>
      <c r="BF103" s="110"/>
      <c r="BG103" s="110"/>
      <c r="BH103" s="110"/>
    </row>
    <row r="104" spans="1:79" s="6" customFormat="1" ht="12.75" customHeight="1">
      <c r="A104" s="86"/>
      <c r="B104" s="87"/>
      <c r="C104" s="87"/>
      <c r="D104" s="100" t="s">
        <v>147</v>
      </c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2"/>
      <c r="U104" s="104">
        <v>0</v>
      </c>
      <c r="V104" s="105"/>
      <c r="W104" s="105"/>
      <c r="X104" s="105"/>
      <c r="Y104" s="106"/>
      <c r="Z104" s="104">
        <v>842500</v>
      </c>
      <c r="AA104" s="105"/>
      <c r="AB104" s="105"/>
      <c r="AC104" s="105"/>
      <c r="AD104" s="106"/>
      <c r="AE104" s="103">
        <v>842500</v>
      </c>
      <c r="AF104" s="103"/>
      <c r="AG104" s="103"/>
      <c r="AH104" s="103"/>
      <c r="AI104" s="103"/>
      <c r="AJ104" s="85">
        <f>IF(ISNUMBER(U104),U104,0)+IF(ISNUMBER(Z104),Z104,0)</f>
        <v>842500</v>
      </c>
      <c r="AK104" s="85"/>
      <c r="AL104" s="85"/>
      <c r="AM104" s="85"/>
      <c r="AN104" s="85"/>
      <c r="AO104" s="103">
        <v>0</v>
      </c>
      <c r="AP104" s="103"/>
      <c r="AQ104" s="103"/>
      <c r="AR104" s="103"/>
      <c r="AS104" s="103"/>
      <c r="AT104" s="85">
        <v>840000</v>
      </c>
      <c r="AU104" s="85"/>
      <c r="AV104" s="85"/>
      <c r="AW104" s="85"/>
      <c r="AX104" s="85"/>
      <c r="AY104" s="103">
        <v>840000</v>
      </c>
      <c r="AZ104" s="103"/>
      <c r="BA104" s="103"/>
      <c r="BB104" s="103"/>
      <c r="BC104" s="103"/>
      <c r="BD104" s="85">
        <f>IF(ISNUMBER(AO104),AO104,0)+IF(ISNUMBER(AT104),AT104,0)</f>
        <v>840000</v>
      </c>
      <c r="BE104" s="85"/>
      <c r="BF104" s="85"/>
      <c r="BG104" s="85"/>
      <c r="BH104" s="85"/>
    </row>
    <row r="105" spans="1:79" s="5" customFormat="1" ht="12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</row>
    <row r="107" spans="1:79" ht="14.25" customHeight="1">
      <c r="A107" s="29" t="s">
        <v>152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</row>
    <row r="108" spans="1:79" ht="14.25" customHeight="1">
      <c r="A108" s="29" t="s">
        <v>241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</row>
    <row r="109" spans="1:79" ht="23.1" customHeight="1">
      <c r="A109" s="54" t="s">
        <v>6</v>
      </c>
      <c r="B109" s="55"/>
      <c r="C109" s="55"/>
      <c r="D109" s="27" t="s">
        <v>9</v>
      </c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 t="s">
        <v>8</v>
      </c>
      <c r="R109" s="27"/>
      <c r="S109" s="27"/>
      <c r="T109" s="27"/>
      <c r="U109" s="27"/>
      <c r="V109" s="27" t="s">
        <v>7</v>
      </c>
      <c r="W109" s="27"/>
      <c r="X109" s="27"/>
      <c r="Y109" s="27"/>
      <c r="Z109" s="27"/>
      <c r="AA109" s="27"/>
      <c r="AB109" s="27"/>
      <c r="AC109" s="27"/>
      <c r="AD109" s="27"/>
      <c r="AE109" s="27"/>
      <c r="AF109" s="36" t="s">
        <v>227</v>
      </c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8"/>
      <c r="AU109" s="36" t="s">
        <v>230</v>
      </c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8"/>
      <c r="BJ109" s="36" t="s">
        <v>237</v>
      </c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8"/>
    </row>
    <row r="110" spans="1:79" ht="32.25" customHeight="1">
      <c r="A110" s="57"/>
      <c r="B110" s="58"/>
      <c r="C110" s="58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 t="s">
        <v>4</v>
      </c>
      <c r="AG110" s="27"/>
      <c r="AH110" s="27"/>
      <c r="AI110" s="27"/>
      <c r="AJ110" s="27"/>
      <c r="AK110" s="27" t="s">
        <v>3</v>
      </c>
      <c r="AL110" s="27"/>
      <c r="AM110" s="27"/>
      <c r="AN110" s="27"/>
      <c r="AO110" s="27"/>
      <c r="AP110" s="27" t="s">
        <v>123</v>
      </c>
      <c r="AQ110" s="27"/>
      <c r="AR110" s="27"/>
      <c r="AS110" s="27"/>
      <c r="AT110" s="27"/>
      <c r="AU110" s="27" t="s">
        <v>4</v>
      </c>
      <c r="AV110" s="27"/>
      <c r="AW110" s="27"/>
      <c r="AX110" s="27"/>
      <c r="AY110" s="27"/>
      <c r="AZ110" s="27" t="s">
        <v>3</v>
      </c>
      <c r="BA110" s="27"/>
      <c r="BB110" s="27"/>
      <c r="BC110" s="27"/>
      <c r="BD110" s="27"/>
      <c r="BE110" s="27" t="s">
        <v>90</v>
      </c>
      <c r="BF110" s="27"/>
      <c r="BG110" s="27"/>
      <c r="BH110" s="27"/>
      <c r="BI110" s="27"/>
      <c r="BJ110" s="27" t="s">
        <v>4</v>
      </c>
      <c r="BK110" s="27"/>
      <c r="BL110" s="27"/>
      <c r="BM110" s="27"/>
      <c r="BN110" s="27"/>
      <c r="BO110" s="27" t="s">
        <v>3</v>
      </c>
      <c r="BP110" s="27"/>
      <c r="BQ110" s="27"/>
      <c r="BR110" s="27"/>
      <c r="BS110" s="27"/>
      <c r="BT110" s="27" t="s">
        <v>97</v>
      </c>
      <c r="BU110" s="27"/>
      <c r="BV110" s="27"/>
      <c r="BW110" s="27"/>
      <c r="BX110" s="27"/>
    </row>
    <row r="111" spans="1:79" ht="15" customHeight="1">
      <c r="A111" s="36">
        <v>1</v>
      </c>
      <c r="B111" s="37"/>
      <c r="C111" s="37"/>
      <c r="D111" s="27">
        <v>2</v>
      </c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>
        <v>3</v>
      </c>
      <c r="R111" s="27"/>
      <c r="S111" s="27"/>
      <c r="T111" s="27"/>
      <c r="U111" s="27"/>
      <c r="V111" s="27">
        <v>4</v>
      </c>
      <c r="W111" s="27"/>
      <c r="X111" s="27"/>
      <c r="Y111" s="27"/>
      <c r="Z111" s="27"/>
      <c r="AA111" s="27"/>
      <c r="AB111" s="27"/>
      <c r="AC111" s="27"/>
      <c r="AD111" s="27"/>
      <c r="AE111" s="27"/>
      <c r="AF111" s="27">
        <v>5</v>
      </c>
      <c r="AG111" s="27"/>
      <c r="AH111" s="27"/>
      <c r="AI111" s="27"/>
      <c r="AJ111" s="27"/>
      <c r="AK111" s="27">
        <v>6</v>
      </c>
      <c r="AL111" s="27"/>
      <c r="AM111" s="27"/>
      <c r="AN111" s="27"/>
      <c r="AO111" s="27"/>
      <c r="AP111" s="27">
        <v>7</v>
      </c>
      <c r="AQ111" s="27"/>
      <c r="AR111" s="27"/>
      <c r="AS111" s="27"/>
      <c r="AT111" s="27"/>
      <c r="AU111" s="27">
        <v>8</v>
      </c>
      <c r="AV111" s="27"/>
      <c r="AW111" s="27"/>
      <c r="AX111" s="27"/>
      <c r="AY111" s="27"/>
      <c r="AZ111" s="27">
        <v>9</v>
      </c>
      <c r="BA111" s="27"/>
      <c r="BB111" s="27"/>
      <c r="BC111" s="27"/>
      <c r="BD111" s="27"/>
      <c r="BE111" s="27">
        <v>10</v>
      </c>
      <c r="BF111" s="27"/>
      <c r="BG111" s="27"/>
      <c r="BH111" s="27"/>
      <c r="BI111" s="27"/>
      <c r="BJ111" s="27">
        <v>11</v>
      </c>
      <c r="BK111" s="27"/>
      <c r="BL111" s="27"/>
      <c r="BM111" s="27"/>
      <c r="BN111" s="27"/>
      <c r="BO111" s="27">
        <v>12</v>
      </c>
      <c r="BP111" s="27"/>
      <c r="BQ111" s="27"/>
      <c r="BR111" s="27"/>
      <c r="BS111" s="27"/>
      <c r="BT111" s="27">
        <v>13</v>
      </c>
      <c r="BU111" s="27"/>
      <c r="BV111" s="27"/>
      <c r="BW111" s="27"/>
      <c r="BX111" s="27"/>
    </row>
    <row r="112" spans="1:79" ht="10.5" hidden="1" customHeight="1">
      <c r="A112" s="39" t="s">
        <v>154</v>
      </c>
      <c r="B112" s="40"/>
      <c r="C112" s="40"/>
      <c r="D112" s="27" t="s">
        <v>57</v>
      </c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 t="s">
        <v>70</v>
      </c>
      <c r="R112" s="27"/>
      <c r="S112" s="27"/>
      <c r="T112" s="27"/>
      <c r="U112" s="27"/>
      <c r="V112" s="27" t="s">
        <v>71</v>
      </c>
      <c r="W112" s="27"/>
      <c r="X112" s="27"/>
      <c r="Y112" s="27"/>
      <c r="Z112" s="27"/>
      <c r="AA112" s="27"/>
      <c r="AB112" s="27"/>
      <c r="AC112" s="27"/>
      <c r="AD112" s="27"/>
      <c r="AE112" s="27"/>
      <c r="AF112" s="26" t="s">
        <v>111</v>
      </c>
      <c r="AG112" s="26"/>
      <c r="AH112" s="26"/>
      <c r="AI112" s="26"/>
      <c r="AJ112" s="26"/>
      <c r="AK112" s="30" t="s">
        <v>112</v>
      </c>
      <c r="AL112" s="30"/>
      <c r="AM112" s="30"/>
      <c r="AN112" s="30"/>
      <c r="AO112" s="30"/>
      <c r="AP112" s="50" t="s">
        <v>181</v>
      </c>
      <c r="AQ112" s="50"/>
      <c r="AR112" s="50"/>
      <c r="AS112" s="50"/>
      <c r="AT112" s="50"/>
      <c r="AU112" s="26" t="s">
        <v>113</v>
      </c>
      <c r="AV112" s="26"/>
      <c r="AW112" s="26"/>
      <c r="AX112" s="26"/>
      <c r="AY112" s="26"/>
      <c r="AZ112" s="30" t="s">
        <v>114</v>
      </c>
      <c r="BA112" s="30"/>
      <c r="BB112" s="30"/>
      <c r="BC112" s="30"/>
      <c r="BD112" s="30"/>
      <c r="BE112" s="50" t="s">
        <v>181</v>
      </c>
      <c r="BF112" s="50"/>
      <c r="BG112" s="50"/>
      <c r="BH112" s="50"/>
      <c r="BI112" s="50"/>
      <c r="BJ112" s="26" t="s">
        <v>105</v>
      </c>
      <c r="BK112" s="26"/>
      <c r="BL112" s="26"/>
      <c r="BM112" s="26"/>
      <c r="BN112" s="26"/>
      <c r="BO112" s="30" t="s">
        <v>106</v>
      </c>
      <c r="BP112" s="30"/>
      <c r="BQ112" s="30"/>
      <c r="BR112" s="30"/>
      <c r="BS112" s="30"/>
      <c r="BT112" s="50" t="s">
        <v>181</v>
      </c>
      <c r="BU112" s="50"/>
      <c r="BV112" s="50"/>
      <c r="BW112" s="50"/>
      <c r="BX112" s="50"/>
      <c r="CA112" t="s">
        <v>37</v>
      </c>
    </row>
    <row r="113" spans="1:79" s="6" customFormat="1" ht="15" customHeight="1">
      <c r="A113" s="86">
        <v>0</v>
      </c>
      <c r="B113" s="87"/>
      <c r="C113" s="87"/>
      <c r="D113" s="111" t="s">
        <v>180</v>
      </c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/>
      <c r="BU113" s="112"/>
      <c r="BV113" s="112"/>
      <c r="BW113" s="112"/>
      <c r="BX113" s="112"/>
      <c r="CA113" s="6" t="s">
        <v>38</v>
      </c>
    </row>
    <row r="114" spans="1:79" s="99" customFormat="1" ht="57" customHeight="1">
      <c r="A114" s="89">
        <v>0</v>
      </c>
      <c r="B114" s="90"/>
      <c r="C114" s="90"/>
      <c r="D114" s="114" t="s">
        <v>182</v>
      </c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6"/>
      <c r="Q114" s="27" t="s">
        <v>183</v>
      </c>
      <c r="R114" s="27"/>
      <c r="S114" s="27"/>
      <c r="T114" s="27"/>
      <c r="U114" s="27"/>
      <c r="V114" s="114" t="s">
        <v>184</v>
      </c>
      <c r="W114" s="115"/>
      <c r="X114" s="115"/>
      <c r="Y114" s="115"/>
      <c r="Z114" s="115"/>
      <c r="AA114" s="115"/>
      <c r="AB114" s="115"/>
      <c r="AC114" s="115"/>
      <c r="AD114" s="115"/>
      <c r="AE114" s="116"/>
      <c r="AF114" s="117">
        <v>24977.67</v>
      </c>
      <c r="AG114" s="117"/>
      <c r="AH114" s="117"/>
      <c r="AI114" s="117"/>
      <c r="AJ114" s="117"/>
      <c r="AK114" s="117">
        <v>0</v>
      </c>
      <c r="AL114" s="117"/>
      <c r="AM114" s="117"/>
      <c r="AN114" s="117"/>
      <c r="AO114" s="117"/>
      <c r="AP114" s="117">
        <v>24977.67</v>
      </c>
      <c r="AQ114" s="117"/>
      <c r="AR114" s="117"/>
      <c r="AS114" s="117"/>
      <c r="AT114" s="117"/>
      <c r="AU114" s="117">
        <v>95700</v>
      </c>
      <c r="AV114" s="117"/>
      <c r="AW114" s="117"/>
      <c r="AX114" s="117"/>
      <c r="AY114" s="117"/>
      <c r="AZ114" s="117">
        <v>0</v>
      </c>
      <c r="BA114" s="117"/>
      <c r="BB114" s="117"/>
      <c r="BC114" s="117"/>
      <c r="BD114" s="117"/>
      <c r="BE114" s="117">
        <v>95700</v>
      </c>
      <c r="BF114" s="117"/>
      <c r="BG114" s="117"/>
      <c r="BH114" s="117"/>
      <c r="BI114" s="117"/>
      <c r="BJ114" s="117">
        <v>0</v>
      </c>
      <c r="BK114" s="117"/>
      <c r="BL114" s="117"/>
      <c r="BM114" s="117"/>
      <c r="BN114" s="117"/>
      <c r="BO114" s="117">
        <v>0</v>
      </c>
      <c r="BP114" s="117"/>
      <c r="BQ114" s="117"/>
      <c r="BR114" s="117"/>
      <c r="BS114" s="117"/>
      <c r="BT114" s="117">
        <v>0</v>
      </c>
      <c r="BU114" s="117"/>
      <c r="BV114" s="117"/>
      <c r="BW114" s="117"/>
      <c r="BX114" s="117"/>
    </row>
    <row r="115" spans="1:79" s="99" customFormat="1" ht="30" customHeight="1">
      <c r="A115" s="89">
        <v>0</v>
      </c>
      <c r="B115" s="90"/>
      <c r="C115" s="90"/>
      <c r="D115" s="114" t="s">
        <v>185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4"/>
      <c r="Q115" s="27" t="s">
        <v>186</v>
      </c>
      <c r="R115" s="27"/>
      <c r="S115" s="27"/>
      <c r="T115" s="27"/>
      <c r="U115" s="27"/>
      <c r="V115" s="114" t="s">
        <v>187</v>
      </c>
      <c r="W115" s="93"/>
      <c r="X115" s="93"/>
      <c r="Y115" s="93"/>
      <c r="Z115" s="93"/>
      <c r="AA115" s="93"/>
      <c r="AB115" s="93"/>
      <c r="AC115" s="93"/>
      <c r="AD115" s="93"/>
      <c r="AE115" s="94"/>
      <c r="AF115" s="117">
        <v>0</v>
      </c>
      <c r="AG115" s="117"/>
      <c r="AH115" s="117"/>
      <c r="AI115" s="117"/>
      <c r="AJ115" s="117"/>
      <c r="AK115" s="117">
        <v>0</v>
      </c>
      <c r="AL115" s="117"/>
      <c r="AM115" s="117"/>
      <c r="AN115" s="117"/>
      <c r="AO115" s="117"/>
      <c r="AP115" s="117">
        <v>0</v>
      </c>
      <c r="AQ115" s="117"/>
      <c r="AR115" s="117"/>
      <c r="AS115" s="117"/>
      <c r="AT115" s="117"/>
      <c r="AU115" s="117">
        <v>0</v>
      </c>
      <c r="AV115" s="117"/>
      <c r="AW115" s="117"/>
      <c r="AX115" s="117"/>
      <c r="AY115" s="117"/>
      <c r="AZ115" s="117">
        <v>0</v>
      </c>
      <c r="BA115" s="117"/>
      <c r="BB115" s="117"/>
      <c r="BC115" s="117"/>
      <c r="BD115" s="117"/>
      <c r="BE115" s="117">
        <v>0</v>
      </c>
      <c r="BF115" s="117"/>
      <c r="BG115" s="117"/>
      <c r="BH115" s="117"/>
      <c r="BI115" s="117"/>
      <c r="BJ115" s="117">
        <v>0</v>
      </c>
      <c r="BK115" s="117"/>
      <c r="BL115" s="117"/>
      <c r="BM115" s="117"/>
      <c r="BN115" s="117"/>
      <c r="BO115" s="117">
        <v>2500</v>
      </c>
      <c r="BP115" s="117"/>
      <c r="BQ115" s="117"/>
      <c r="BR115" s="117"/>
      <c r="BS115" s="117"/>
      <c r="BT115" s="117">
        <v>2500</v>
      </c>
      <c r="BU115" s="117"/>
      <c r="BV115" s="117"/>
      <c r="BW115" s="117"/>
      <c r="BX115" s="117"/>
    </row>
    <row r="116" spans="1:79" s="99" customFormat="1" ht="45" customHeight="1">
      <c r="A116" s="89">
        <v>0</v>
      </c>
      <c r="B116" s="90"/>
      <c r="C116" s="90"/>
      <c r="D116" s="114" t="s">
        <v>188</v>
      </c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4"/>
      <c r="Q116" s="27" t="s">
        <v>183</v>
      </c>
      <c r="R116" s="27"/>
      <c r="S116" s="27"/>
      <c r="T116" s="27"/>
      <c r="U116" s="27"/>
      <c r="V116" s="114" t="s">
        <v>189</v>
      </c>
      <c r="W116" s="93"/>
      <c r="X116" s="93"/>
      <c r="Y116" s="93"/>
      <c r="Z116" s="93"/>
      <c r="AA116" s="93"/>
      <c r="AB116" s="93"/>
      <c r="AC116" s="93"/>
      <c r="AD116" s="93"/>
      <c r="AE116" s="94"/>
      <c r="AF116" s="117">
        <v>0</v>
      </c>
      <c r="AG116" s="117"/>
      <c r="AH116" s="117"/>
      <c r="AI116" s="117"/>
      <c r="AJ116" s="117"/>
      <c r="AK116" s="117">
        <v>0</v>
      </c>
      <c r="AL116" s="117"/>
      <c r="AM116" s="117"/>
      <c r="AN116" s="117"/>
      <c r="AO116" s="117"/>
      <c r="AP116" s="117">
        <v>0</v>
      </c>
      <c r="AQ116" s="117"/>
      <c r="AR116" s="117"/>
      <c r="AS116" s="117"/>
      <c r="AT116" s="117"/>
      <c r="AU116" s="117">
        <v>0</v>
      </c>
      <c r="AV116" s="117"/>
      <c r="AW116" s="117"/>
      <c r="AX116" s="117"/>
      <c r="AY116" s="117"/>
      <c r="AZ116" s="117">
        <v>0</v>
      </c>
      <c r="BA116" s="117"/>
      <c r="BB116" s="117"/>
      <c r="BC116" s="117"/>
      <c r="BD116" s="117"/>
      <c r="BE116" s="117">
        <v>0</v>
      </c>
      <c r="BF116" s="117"/>
      <c r="BG116" s="117"/>
      <c r="BH116" s="117"/>
      <c r="BI116" s="117"/>
      <c r="BJ116" s="117">
        <v>0</v>
      </c>
      <c r="BK116" s="117"/>
      <c r="BL116" s="117"/>
      <c r="BM116" s="117"/>
      <c r="BN116" s="117"/>
      <c r="BO116" s="117">
        <v>966844</v>
      </c>
      <c r="BP116" s="117"/>
      <c r="BQ116" s="117"/>
      <c r="BR116" s="117"/>
      <c r="BS116" s="117"/>
      <c r="BT116" s="117">
        <v>966844</v>
      </c>
      <c r="BU116" s="117"/>
      <c r="BV116" s="117"/>
      <c r="BW116" s="117"/>
      <c r="BX116" s="117"/>
    </row>
    <row r="117" spans="1:79" s="6" customFormat="1" ht="15" customHeight="1">
      <c r="A117" s="86">
        <v>0</v>
      </c>
      <c r="B117" s="87"/>
      <c r="C117" s="87"/>
      <c r="D117" s="113" t="s">
        <v>190</v>
      </c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2"/>
      <c r="Q117" s="111"/>
      <c r="R117" s="111"/>
      <c r="S117" s="111"/>
      <c r="T117" s="111"/>
      <c r="U117" s="111"/>
      <c r="V117" s="113"/>
      <c r="W117" s="101"/>
      <c r="X117" s="101"/>
      <c r="Y117" s="101"/>
      <c r="Z117" s="101"/>
      <c r="AA117" s="101"/>
      <c r="AB117" s="101"/>
      <c r="AC117" s="101"/>
      <c r="AD117" s="101"/>
      <c r="AE117" s="10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/>
      <c r="BU117" s="112"/>
      <c r="BV117" s="112"/>
      <c r="BW117" s="112"/>
      <c r="BX117" s="112"/>
    </row>
    <row r="118" spans="1:79" s="99" customFormat="1" ht="57" customHeight="1">
      <c r="A118" s="89">
        <v>0</v>
      </c>
      <c r="B118" s="90"/>
      <c r="C118" s="90"/>
      <c r="D118" s="114" t="s">
        <v>191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27" t="s">
        <v>192</v>
      </c>
      <c r="R118" s="27"/>
      <c r="S118" s="27"/>
      <c r="T118" s="27"/>
      <c r="U118" s="27"/>
      <c r="V118" s="114" t="s">
        <v>193</v>
      </c>
      <c r="W118" s="93"/>
      <c r="X118" s="93"/>
      <c r="Y118" s="93"/>
      <c r="Z118" s="93"/>
      <c r="AA118" s="93"/>
      <c r="AB118" s="93"/>
      <c r="AC118" s="93"/>
      <c r="AD118" s="93"/>
      <c r="AE118" s="94"/>
      <c r="AF118" s="117">
        <v>1</v>
      </c>
      <c r="AG118" s="117"/>
      <c r="AH118" s="117"/>
      <c r="AI118" s="117"/>
      <c r="AJ118" s="117"/>
      <c r="AK118" s="117">
        <v>0</v>
      </c>
      <c r="AL118" s="117"/>
      <c r="AM118" s="117"/>
      <c r="AN118" s="117"/>
      <c r="AO118" s="117"/>
      <c r="AP118" s="117">
        <v>1</v>
      </c>
      <c r="AQ118" s="117"/>
      <c r="AR118" s="117"/>
      <c r="AS118" s="117"/>
      <c r="AT118" s="117"/>
      <c r="AU118" s="117">
        <v>5</v>
      </c>
      <c r="AV118" s="117"/>
      <c r="AW118" s="117"/>
      <c r="AX118" s="117"/>
      <c r="AY118" s="117"/>
      <c r="AZ118" s="117">
        <v>0</v>
      </c>
      <c r="BA118" s="117"/>
      <c r="BB118" s="117"/>
      <c r="BC118" s="117"/>
      <c r="BD118" s="117"/>
      <c r="BE118" s="117">
        <v>5</v>
      </c>
      <c r="BF118" s="117"/>
      <c r="BG118" s="117"/>
      <c r="BH118" s="117"/>
      <c r="BI118" s="117"/>
      <c r="BJ118" s="117">
        <v>0</v>
      </c>
      <c r="BK118" s="117"/>
      <c r="BL118" s="117"/>
      <c r="BM118" s="117"/>
      <c r="BN118" s="117"/>
      <c r="BO118" s="117">
        <v>0</v>
      </c>
      <c r="BP118" s="117"/>
      <c r="BQ118" s="117"/>
      <c r="BR118" s="117"/>
      <c r="BS118" s="117"/>
      <c r="BT118" s="117">
        <v>0</v>
      </c>
      <c r="BU118" s="117"/>
      <c r="BV118" s="117"/>
      <c r="BW118" s="117"/>
      <c r="BX118" s="117"/>
    </row>
    <row r="119" spans="1:79" s="6" customFormat="1" ht="15" customHeight="1">
      <c r="A119" s="86">
        <v>0</v>
      </c>
      <c r="B119" s="87"/>
      <c r="C119" s="87"/>
      <c r="D119" s="113" t="s">
        <v>194</v>
      </c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2"/>
      <c r="Q119" s="111"/>
      <c r="R119" s="111"/>
      <c r="S119" s="111"/>
      <c r="T119" s="111"/>
      <c r="U119" s="111"/>
      <c r="V119" s="113"/>
      <c r="W119" s="101"/>
      <c r="X119" s="101"/>
      <c r="Y119" s="101"/>
      <c r="Z119" s="101"/>
      <c r="AA119" s="101"/>
      <c r="AB119" s="101"/>
      <c r="AC119" s="101"/>
      <c r="AD119" s="101"/>
      <c r="AE119" s="102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112"/>
      <c r="BQ119" s="112"/>
      <c r="BR119" s="112"/>
      <c r="BS119" s="112"/>
      <c r="BT119" s="112"/>
      <c r="BU119" s="112"/>
      <c r="BV119" s="112"/>
      <c r="BW119" s="112"/>
      <c r="BX119" s="112"/>
    </row>
    <row r="120" spans="1:79" s="99" customFormat="1" ht="71.25" customHeight="1">
      <c r="A120" s="89">
        <v>0</v>
      </c>
      <c r="B120" s="90"/>
      <c r="C120" s="90"/>
      <c r="D120" s="114" t="s">
        <v>195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27" t="s">
        <v>183</v>
      </c>
      <c r="R120" s="27"/>
      <c r="S120" s="27"/>
      <c r="T120" s="27"/>
      <c r="U120" s="27"/>
      <c r="V120" s="114" t="s">
        <v>196</v>
      </c>
      <c r="W120" s="93"/>
      <c r="X120" s="93"/>
      <c r="Y120" s="93"/>
      <c r="Z120" s="93"/>
      <c r="AA120" s="93"/>
      <c r="AB120" s="93"/>
      <c r="AC120" s="93"/>
      <c r="AD120" s="93"/>
      <c r="AE120" s="94"/>
      <c r="AF120" s="117">
        <v>24977.67</v>
      </c>
      <c r="AG120" s="117"/>
      <c r="AH120" s="117"/>
      <c r="AI120" s="117"/>
      <c r="AJ120" s="117"/>
      <c r="AK120" s="117">
        <v>0</v>
      </c>
      <c r="AL120" s="117"/>
      <c r="AM120" s="117"/>
      <c r="AN120" s="117"/>
      <c r="AO120" s="117"/>
      <c r="AP120" s="117">
        <v>24977.67</v>
      </c>
      <c r="AQ120" s="117"/>
      <c r="AR120" s="117"/>
      <c r="AS120" s="117"/>
      <c r="AT120" s="117"/>
      <c r="AU120" s="117">
        <v>19140</v>
      </c>
      <c r="AV120" s="117"/>
      <c r="AW120" s="117"/>
      <c r="AX120" s="117"/>
      <c r="AY120" s="117"/>
      <c r="AZ120" s="117">
        <v>0</v>
      </c>
      <c r="BA120" s="117"/>
      <c r="BB120" s="117"/>
      <c r="BC120" s="117"/>
      <c r="BD120" s="117"/>
      <c r="BE120" s="117">
        <v>19140</v>
      </c>
      <c r="BF120" s="117"/>
      <c r="BG120" s="117"/>
      <c r="BH120" s="117"/>
      <c r="BI120" s="117"/>
      <c r="BJ120" s="117">
        <v>0</v>
      </c>
      <c r="BK120" s="117"/>
      <c r="BL120" s="117"/>
      <c r="BM120" s="117"/>
      <c r="BN120" s="117"/>
      <c r="BO120" s="117">
        <v>0</v>
      </c>
      <c r="BP120" s="117"/>
      <c r="BQ120" s="117"/>
      <c r="BR120" s="117"/>
      <c r="BS120" s="117"/>
      <c r="BT120" s="117">
        <v>0</v>
      </c>
      <c r="BU120" s="117"/>
      <c r="BV120" s="117"/>
      <c r="BW120" s="117"/>
      <c r="BX120" s="117"/>
    </row>
    <row r="121" spans="1:79" s="99" customFormat="1" ht="60" customHeight="1">
      <c r="A121" s="89">
        <v>0</v>
      </c>
      <c r="B121" s="90"/>
      <c r="C121" s="90"/>
      <c r="D121" s="114" t="s">
        <v>197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27" t="s">
        <v>183</v>
      </c>
      <c r="R121" s="27"/>
      <c r="S121" s="27"/>
      <c r="T121" s="27"/>
      <c r="U121" s="27"/>
      <c r="V121" s="114" t="s">
        <v>198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7">
        <v>0</v>
      </c>
      <c r="AG121" s="117"/>
      <c r="AH121" s="117"/>
      <c r="AI121" s="117"/>
      <c r="AJ121" s="117"/>
      <c r="AK121" s="117">
        <v>0</v>
      </c>
      <c r="AL121" s="117"/>
      <c r="AM121" s="117"/>
      <c r="AN121" s="117"/>
      <c r="AO121" s="117"/>
      <c r="AP121" s="117">
        <v>0</v>
      </c>
      <c r="AQ121" s="117"/>
      <c r="AR121" s="117"/>
      <c r="AS121" s="117"/>
      <c r="AT121" s="117"/>
      <c r="AU121" s="117">
        <v>0</v>
      </c>
      <c r="AV121" s="117"/>
      <c r="AW121" s="117"/>
      <c r="AX121" s="117"/>
      <c r="AY121" s="117"/>
      <c r="AZ121" s="117">
        <v>0</v>
      </c>
      <c r="BA121" s="117"/>
      <c r="BB121" s="117"/>
      <c r="BC121" s="117"/>
      <c r="BD121" s="117"/>
      <c r="BE121" s="117">
        <v>0</v>
      </c>
      <c r="BF121" s="117"/>
      <c r="BG121" s="117"/>
      <c r="BH121" s="117"/>
      <c r="BI121" s="117"/>
      <c r="BJ121" s="117">
        <v>0</v>
      </c>
      <c r="BK121" s="117"/>
      <c r="BL121" s="117"/>
      <c r="BM121" s="117"/>
      <c r="BN121" s="117"/>
      <c r="BO121" s="117">
        <v>966844</v>
      </c>
      <c r="BP121" s="117"/>
      <c r="BQ121" s="117"/>
      <c r="BR121" s="117"/>
      <c r="BS121" s="117"/>
      <c r="BT121" s="117">
        <v>966844</v>
      </c>
      <c r="BU121" s="117"/>
      <c r="BV121" s="117"/>
      <c r="BW121" s="117"/>
      <c r="BX121" s="117"/>
    </row>
    <row r="122" spans="1:79" s="99" customFormat="1" ht="60" customHeight="1">
      <c r="A122" s="89">
        <v>0</v>
      </c>
      <c r="B122" s="90"/>
      <c r="C122" s="90"/>
      <c r="D122" s="114" t="s">
        <v>199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27" t="s">
        <v>183</v>
      </c>
      <c r="R122" s="27"/>
      <c r="S122" s="27"/>
      <c r="T122" s="27"/>
      <c r="U122" s="27"/>
      <c r="V122" s="114" t="s">
        <v>200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7">
        <v>0</v>
      </c>
      <c r="AG122" s="117"/>
      <c r="AH122" s="117"/>
      <c r="AI122" s="117"/>
      <c r="AJ122" s="117"/>
      <c r="AK122" s="117">
        <v>0</v>
      </c>
      <c r="AL122" s="117"/>
      <c r="AM122" s="117"/>
      <c r="AN122" s="117"/>
      <c r="AO122" s="117"/>
      <c r="AP122" s="117">
        <v>0</v>
      </c>
      <c r="AQ122" s="117"/>
      <c r="AR122" s="117"/>
      <c r="AS122" s="117"/>
      <c r="AT122" s="117"/>
      <c r="AU122" s="117">
        <v>0</v>
      </c>
      <c r="AV122" s="117"/>
      <c r="AW122" s="117"/>
      <c r="AX122" s="117"/>
      <c r="AY122" s="117"/>
      <c r="AZ122" s="117">
        <v>0</v>
      </c>
      <c r="BA122" s="117"/>
      <c r="BB122" s="117"/>
      <c r="BC122" s="117"/>
      <c r="BD122" s="117"/>
      <c r="BE122" s="117">
        <v>0</v>
      </c>
      <c r="BF122" s="117"/>
      <c r="BG122" s="117"/>
      <c r="BH122" s="117"/>
      <c r="BI122" s="117"/>
      <c r="BJ122" s="117">
        <v>0</v>
      </c>
      <c r="BK122" s="117"/>
      <c r="BL122" s="117"/>
      <c r="BM122" s="117"/>
      <c r="BN122" s="117"/>
      <c r="BO122" s="117">
        <v>387</v>
      </c>
      <c r="BP122" s="117"/>
      <c r="BQ122" s="117"/>
      <c r="BR122" s="117"/>
      <c r="BS122" s="117"/>
      <c r="BT122" s="117">
        <v>387</v>
      </c>
      <c r="BU122" s="117"/>
      <c r="BV122" s="117"/>
      <c r="BW122" s="117"/>
      <c r="BX122" s="117"/>
    </row>
    <row r="123" spans="1:79" s="6" customFormat="1" ht="15" customHeight="1">
      <c r="A123" s="86">
        <v>0</v>
      </c>
      <c r="B123" s="87"/>
      <c r="C123" s="87"/>
      <c r="D123" s="113" t="s">
        <v>201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/>
      <c r="R123" s="111"/>
      <c r="S123" s="111"/>
      <c r="T123" s="111"/>
      <c r="U123" s="111"/>
      <c r="V123" s="113"/>
      <c r="W123" s="101"/>
      <c r="X123" s="101"/>
      <c r="Y123" s="101"/>
      <c r="Z123" s="101"/>
      <c r="AA123" s="101"/>
      <c r="AB123" s="101"/>
      <c r="AC123" s="101"/>
      <c r="AD123" s="101"/>
      <c r="AE123" s="10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  <c r="BJ123" s="112"/>
      <c r="BK123" s="112"/>
      <c r="BL123" s="112"/>
      <c r="BM123" s="112"/>
      <c r="BN123" s="112"/>
      <c r="BO123" s="112"/>
      <c r="BP123" s="112"/>
      <c r="BQ123" s="112"/>
      <c r="BR123" s="112"/>
      <c r="BS123" s="112"/>
      <c r="BT123" s="112"/>
      <c r="BU123" s="112"/>
      <c r="BV123" s="112"/>
      <c r="BW123" s="112"/>
      <c r="BX123" s="112"/>
    </row>
    <row r="124" spans="1:79" s="99" customFormat="1" ht="28.5" customHeight="1">
      <c r="A124" s="89">
        <v>0</v>
      </c>
      <c r="B124" s="90"/>
      <c r="C124" s="90"/>
      <c r="D124" s="114" t="s">
        <v>202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27" t="s">
        <v>203</v>
      </c>
      <c r="R124" s="27"/>
      <c r="S124" s="27"/>
      <c r="T124" s="27"/>
      <c r="U124" s="27"/>
      <c r="V124" s="114" t="s">
        <v>204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7">
        <v>0</v>
      </c>
      <c r="AG124" s="117"/>
      <c r="AH124" s="117"/>
      <c r="AI124" s="117"/>
      <c r="AJ124" s="117"/>
      <c r="AK124" s="117">
        <v>0</v>
      </c>
      <c r="AL124" s="117"/>
      <c r="AM124" s="117"/>
      <c r="AN124" s="117"/>
      <c r="AO124" s="117"/>
      <c r="AP124" s="117">
        <v>0</v>
      </c>
      <c r="AQ124" s="117"/>
      <c r="AR124" s="117"/>
      <c r="AS124" s="117"/>
      <c r="AT124" s="117"/>
      <c r="AU124" s="117">
        <v>0</v>
      </c>
      <c r="AV124" s="117"/>
      <c r="AW124" s="117"/>
      <c r="AX124" s="117"/>
      <c r="AY124" s="117"/>
      <c r="AZ124" s="117">
        <v>0</v>
      </c>
      <c r="BA124" s="117"/>
      <c r="BB124" s="117"/>
      <c r="BC124" s="117"/>
      <c r="BD124" s="117"/>
      <c r="BE124" s="117">
        <v>0</v>
      </c>
      <c r="BF124" s="117"/>
      <c r="BG124" s="117"/>
      <c r="BH124" s="117"/>
      <c r="BI124" s="117"/>
      <c r="BJ124" s="117">
        <v>0</v>
      </c>
      <c r="BK124" s="117"/>
      <c r="BL124" s="117"/>
      <c r="BM124" s="117"/>
      <c r="BN124" s="117"/>
      <c r="BO124" s="117">
        <v>100</v>
      </c>
      <c r="BP124" s="117"/>
      <c r="BQ124" s="117"/>
      <c r="BR124" s="117"/>
      <c r="BS124" s="117"/>
      <c r="BT124" s="117">
        <v>100</v>
      </c>
      <c r="BU124" s="117"/>
      <c r="BV124" s="117"/>
      <c r="BW124" s="117"/>
      <c r="BX124" s="117"/>
    </row>
    <row r="125" spans="1:79" s="99" customFormat="1" ht="30" customHeight="1">
      <c r="A125" s="89">
        <v>0</v>
      </c>
      <c r="B125" s="90"/>
      <c r="C125" s="90"/>
      <c r="D125" s="114" t="s">
        <v>205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27" t="s">
        <v>203</v>
      </c>
      <c r="R125" s="27"/>
      <c r="S125" s="27"/>
      <c r="T125" s="27"/>
      <c r="U125" s="27"/>
      <c r="V125" s="114" t="s">
        <v>204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7">
        <v>100</v>
      </c>
      <c r="AG125" s="117"/>
      <c r="AH125" s="117"/>
      <c r="AI125" s="117"/>
      <c r="AJ125" s="117"/>
      <c r="AK125" s="117">
        <v>0</v>
      </c>
      <c r="AL125" s="117"/>
      <c r="AM125" s="117"/>
      <c r="AN125" s="117"/>
      <c r="AO125" s="117"/>
      <c r="AP125" s="117">
        <v>100</v>
      </c>
      <c r="AQ125" s="117"/>
      <c r="AR125" s="117"/>
      <c r="AS125" s="117"/>
      <c r="AT125" s="117"/>
      <c r="AU125" s="117">
        <v>100</v>
      </c>
      <c r="AV125" s="117"/>
      <c r="AW125" s="117"/>
      <c r="AX125" s="117"/>
      <c r="AY125" s="117"/>
      <c r="AZ125" s="117">
        <v>0</v>
      </c>
      <c r="BA125" s="117"/>
      <c r="BB125" s="117"/>
      <c r="BC125" s="117"/>
      <c r="BD125" s="117"/>
      <c r="BE125" s="117">
        <v>100</v>
      </c>
      <c r="BF125" s="117"/>
      <c r="BG125" s="117"/>
      <c r="BH125" s="117"/>
      <c r="BI125" s="117"/>
      <c r="BJ125" s="117">
        <v>0</v>
      </c>
      <c r="BK125" s="117"/>
      <c r="BL125" s="117"/>
      <c r="BM125" s="117"/>
      <c r="BN125" s="117"/>
      <c r="BO125" s="117">
        <v>0</v>
      </c>
      <c r="BP125" s="117"/>
      <c r="BQ125" s="117"/>
      <c r="BR125" s="117"/>
      <c r="BS125" s="117"/>
      <c r="BT125" s="117">
        <v>0</v>
      </c>
      <c r="BU125" s="117"/>
      <c r="BV125" s="117"/>
      <c r="BW125" s="117"/>
      <c r="BX125" s="117"/>
    </row>
    <row r="126" spans="1:79" s="99" customFormat="1" ht="75" customHeight="1">
      <c r="A126" s="89">
        <v>0</v>
      </c>
      <c r="B126" s="90"/>
      <c r="C126" s="90"/>
      <c r="D126" s="114" t="s">
        <v>206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27" t="s">
        <v>203</v>
      </c>
      <c r="R126" s="27"/>
      <c r="S126" s="27"/>
      <c r="T126" s="27"/>
      <c r="U126" s="27"/>
      <c r="V126" s="114" t="s">
        <v>207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7">
        <v>100</v>
      </c>
      <c r="AG126" s="117"/>
      <c r="AH126" s="117"/>
      <c r="AI126" s="117"/>
      <c r="AJ126" s="117"/>
      <c r="AK126" s="117">
        <v>0</v>
      </c>
      <c r="AL126" s="117"/>
      <c r="AM126" s="117"/>
      <c r="AN126" s="117"/>
      <c r="AO126" s="117"/>
      <c r="AP126" s="117">
        <v>100</v>
      </c>
      <c r="AQ126" s="117"/>
      <c r="AR126" s="117"/>
      <c r="AS126" s="117"/>
      <c r="AT126" s="117"/>
      <c r="AU126" s="117">
        <v>500</v>
      </c>
      <c r="AV126" s="117"/>
      <c r="AW126" s="117"/>
      <c r="AX126" s="117"/>
      <c r="AY126" s="117"/>
      <c r="AZ126" s="117">
        <v>0</v>
      </c>
      <c r="BA126" s="117"/>
      <c r="BB126" s="117"/>
      <c r="BC126" s="117"/>
      <c r="BD126" s="117"/>
      <c r="BE126" s="117">
        <v>500</v>
      </c>
      <c r="BF126" s="117"/>
      <c r="BG126" s="117"/>
      <c r="BH126" s="117"/>
      <c r="BI126" s="117"/>
      <c r="BJ126" s="117">
        <v>0</v>
      </c>
      <c r="BK126" s="117"/>
      <c r="BL126" s="117"/>
      <c r="BM126" s="117"/>
      <c r="BN126" s="117"/>
      <c r="BO126" s="117">
        <v>0</v>
      </c>
      <c r="BP126" s="117"/>
      <c r="BQ126" s="117"/>
      <c r="BR126" s="117"/>
      <c r="BS126" s="117"/>
      <c r="BT126" s="117">
        <v>0</v>
      </c>
      <c r="BU126" s="117"/>
      <c r="BV126" s="117"/>
      <c r="BW126" s="117"/>
      <c r="BX126" s="117"/>
    </row>
    <row r="127" spans="1:79" ht="6.75" customHeight="1"/>
    <row r="128" spans="1:79" ht="14.25" customHeight="1">
      <c r="A128" s="29" t="s">
        <v>257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</row>
    <row r="129" spans="1:79" ht="23.1" customHeight="1">
      <c r="A129" s="54" t="s">
        <v>6</v>
      </c>
      <c r="B129" s="55"/>
      <c r="C129" s="55"/>
      <c r="D129" s="27" t="s">
        <v>9</v>
      </c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 t="s">
        <v>8</v>
      </c>
      <c r="R129" s="27"/>
      <c r="S129" s="27"/>
      <c r="T129" s="27"/>
      <c r="U129" s="27"/>
      <c r="V129" s="27" t="s">
        <v>7</v>
      </c>
      <c r="W129" s="27"/>
      <c r="X129" s="27"/>
      <c r="Y129" s="27"/>
      <c r="Z129" s="27"/>
      <c r="AA129" s="27"/>
      <c r="AB129" s="27"/>
      <c r="AC129" s="27"/>
      <c r="AD129" s="27"/>
      <c r="AE129" s="27"/>
      <c r="AF129" s="36" t="s">
        <v>248</v>
      </c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8"/>
      <c r="AU129" s="36" t="s">
        <v>253</v>
      </c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8"/>
    </row>
    <row r="130" spans="1:79" ht="28.5" customHeight="1">
      <c r="A130" s="57"/>
      <c r="B130" s="58"/>
      <c r="C130" s="58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 t="s">
        <v>4</v>
      </c>
      <c r="AG130" s="27"/>
      <c r="AH130" s="27"/>
      <c r="AI130" s="27"/>
      <c r="AJ130" s="27"/>
      <c r="AK130" s="27" t="s">
        <v>3</v>
      </c>
      <c r="AL130" s="27"/>
      <c r="AM130" s="27"/>
      <c r="AN130" s="27"/>
      <c r="AO130" s="27"/>
      <c r="AP130" s="27" t="s">
        <v>123</v>
      </c>
      <c r="AQ130" s="27"/>
      <c r="AR130" s="27"/>
      <c r="AS130" s="27"/>
      <c r="AT130" s="27"/>
      <c r="AU130" s="27" t="s">
        <v>4</v>
      </c>
      <c r="AV130" s="27"/>
      <c r="AW130" s="27"/>
      <c r="AX130" s="27"/>
      <c r="AY130" s="27"/>
      <c r="AZ130" s="27" t="s">
        <v>3</v>
      </c>
      <c r="BA130" s="27"/>
      <c r="BB130" s="27"/>
      <c r="BC130" s="27"/>
      <c r="BD130" s="27"/>
      <c r="BE130" s="27" t="s">
        <v>90</v>
      </c>
      <c r="BF130" s="27"/>
      <c r="BG130" s="27"/>
      <c r="BH130" s="27"/>
      <c r="BI130" s="27"/>
    </row>
    <row r="131" spans="1:79" ht="15" customHeight="1">
      <c r="A131" s="36">
        <v>1</v>
      </c>
      <c r="B131" s="37"/>
      <c r="C131" s="37"/>
      <c r="D131" s="27">
        <v>2</v>
      </c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>
        <v>3</v>
      </c>
      <c r="R131" s="27"/>
      <c r="S131" s="27"/>
      <c r="T131" s="27"/>
      <c r="U131" s="27"/>
      <c r="V131" s="27">
        <v>4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27">
        <v>5</v>
      </c>
      <c r="AG131" s="27"/>
      <c r="AH131" s="27"/>
      <c r="AI131" s="27"/>
      <c r="AJ131" s="27"/>
      <c r="AK131" s="27">
        <v>6</v>
      </c>
      <c r="AL131" s="27"/>
      <c r="AM131" s="27"/>
      <c r="AN131" s="27"/>
      <c r="AO131" s="27"/>
      <c r="AP131" s="27">
        <v>7</v>
      </c>
      <c r="AQ131" s="27"/>
      <c r="AR131" s="27"/>
      <c r="AS131" s="27"/>
      <c r="AT131" s="27"/>
      <c r="AU131" s="27">
        <v>8</v>
      </c>
      <c r="AV131" s="27"/>
      <c r="AW131" s="27"/>
      <c r="AX131" s="27"/>
      <c r="AY131" s="27"/>
      <c r="AZ131" s="27">
        <v>9</v>
      </c>
      <c r="BA131" s="27"/>
      <c r="BB131" s="27"/>
      <c r="BC131" s="27"/>
      <c r="BD131" s="27"/>
      <c r="BE131" s="27">
        <v>10</v>
      </c>
      <c r="BF131" s="27"/>
      <c r="BG131" s="27"/>
      <c r="BH131" s="27"/>
      <c r="BI131" s="27"/>
    </row>
    <row r="132" spans="1:79" ht="15.75" hidden="1" customHeight="1">
      <c r="A132" s="39" t="s">
        <v>154</v>
      </c>
      <c r="B132" s="40"/>
      <c r="C132" s="40"/>
      <c r="D132" s="27" t="s">
        <v>57</v>
      </c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 t="s">
        <v>70</v>
      </c>
      <c r="R132" s="27"/>
      <c r="S132" s="27"/>
      <c r="T132" s="27"/>
      <c r="U132" s="27"/>
      <c r="V132" s="27" t="s">
        <v>71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26" t="s">
        <v>107</v>
      </c>
      <c r="AG132" s="26"/>
      <c r="AH132" s="26"/>
      <c r="AI132" s="26"/>
      <c r="AJ132" s="26"/>
      <c r="AK132" s="30" t="s">
        <v>108</v>
      </c>
      <c r="AL132" s="30"/>
      <c r="AM132" s="30"/>
      <c r="AN132" s="30"/>
      <c r="AO132" s="30"/>
      <c r="AP132" s="50" t="s">
        <v>181</v>
      </c>
      <c r="AQ132" s="50"/>
      <c r="AR132" s="50"/>
      <c r="AS132" s="50"/>
      <c r="AT132" s="50"/>
      <c r="AU132" s="26" t="s">
        <v>109</v>
      </c>
      <c r="AV132" s="26"/>
      <c r="AW132" s="26"/>
      <c r="AX132" s="26"/>
      <c r="AY132" s="26"/>
      <c r="AZ132" s="30" t="s">
        <v>110</v>
      </c>
      <c r="BA132" s="30"/>
      <c r="BB132" s="30"/>
      <c r="BC132" s="30"/>
      <c r="BD132" s="30"/>
      <c r="BE132" s="50" t="s">
        <v>181</v>
      </c>
      <c r="BF132" s="50"/>
      <c r="BG132" s="50"/>
      <c r="BH132" s="50"/>
      <c r="BI132" s="50"/>
      <c r="CA132" t="s">
        <v>39</v>
      </c>
    </row>
    <row r="133" spans="1:79" s="6" customFormat="1" ht="14.25">
      <c r="A133" s="86">
        <v>0</v>
      </c>
      <c r="B133" s="87"/>
      <c r="C133" s="87"/>
      <c r="D133" s="111" t="s">
        <v>180</v>
      </c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CA133" s="6" t="s">
        <v>40</v>
      </c>
    </row>
    <row r="134" spans="1:79" s="99" customFormat="1" ht="57" customHeight="1">
      <c r="A134" s="89">
        <v>0</v>
      </c>
      <c r="B134" s="90"/>
      <c r="C134" s="90"/>
      <c r="D134" s="114" t="s">
        <v>182</v>
      </c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6"/>
      <c r="Q134" s="27" t="s">
        <v>183</v>
      </c>
      <c r="R134" s="27"/>
      <c r="S134" s="27"/>
      <c r="T134" s="27"/>
      <c r="U134" s="27"/>
      <c r="V134" s="114" t="s">
        <v>184</v>
      </c>
      <c r="W134" s="115"/>
      <c r="X134" s="115"/>
      <c r="Y134" s="115"/>
      <c r="Z134" s="115"/>
      <c r="AA134" s="115"/>
      <c r="AB134" s="115"/>
      <c r="AC134" s="115"/>
      <c r="AD134" s="115"/>
      <c r="AE134" s="116"/>
      <c r="AF134" s="117">
        <v>0</v>
      </c>
      <c r="AG134" s="117"/>
      <c r="AH134" s="117"/>
      <c r="AI134" s="117"/>
      <c r="AJ134" s="117"/>
      <c r="AK134" s="117">
        <v>0</v>
      </c>
      <c r="AL134" s="117"/>
      <c r="AM134" s="117"/>
      <c r="AN134" s="117"/>
      <c r="AO134" s="117"/>
      <c r="AP134" s="117">
        <v>0</v>
      </c>
      <c r="AQ134" s="117"/>
      <c r="AR134" s="117"/>
      <c r="AS134" s="117"/>
      <c r="AT134" s="117"/>
      <c r="AU134" s="117">
        <v>0</v>
      </c>
      <c r="AV134" s="117"/>
      <c r="AW134" s="117"/>
      <c r="AX134" s="117"/>
      <c r="AY134" s="117"/>
      <c r="AZ134" s="117">
        <v>0</v>
      </c>
      <c r="BA134" s="117"/>
      <c r="BB134" s="117"/>
      <c r="BC134" s="117"/>
      <c r="BD134" s="117"/>
      <c r="BE134" s="117">
        <v>0</v>
      </c>
      <c r="BF134" s="117"/>
      <c r="BG134" s="117"/>
      <c r="BH134" s="117"/>
      <c r="BI134" s="117"/>
    </row>
    <row r="135" spans="1:79" s="99" customFormat="1" ht="30" customHeight="1">
      <c r="A135" s="89">
        <v>0</v>
      </c>
      <c r="B135" s="90"/>
      <c r="C135" s="90"/>
      <c r="D135" s="114" t="s">
        <v>185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186</v>
      </c>
      <c r="R135" s="27"/>
      <c r="S135" s="27"/>
      <c r="T135" s="27"/>
      <c r="U135" s="27"/>
      <c r="V135" s="114" t="s">
        <v>187</v>
      </c>
      <c r="W135" s="93"/>
      <c r="X135" s="93"/>
      <c r="Y135" s="93"/>
      <c r="Z135" s="93"/>
      <c r="AA135" s="93"/>
      <c r="AB135" s="93"/>
      <c r="AC135" s="93"/>
      <c r="AD135" s="93"/>
      <c r="AE135" s="94"/>
      <c r="AF135" s="117">
        <v>0</v>
      </c>
      <c r="AG135" s="117"/>
      <c r="AH135" s="117"/>
      <c r="AI135" s="117"/>
      <c r="AJ135" s="117"/>
      <c r="AK135" s="117">
        <v>2500</v>
      </c>
      <c r="AL135" s="117"/>
      <c r="AM135" s="117"/>
      <c r="AN135" s="117"/>
      <c r="AO135" s="117"/>
      <c r="AP135" s="117">
        <v>2500</v>
      </c>
      <c r="AQ135" s="117"/>
      <c r="AR135" s="117"/>
      <c r="AS135" s="117"/>
      <c r="AT135" s="117"/>
      <c r="AU135" s="117">
        <v>0</v>
      </c>
      <c r="AV135" s="117"/>
      <c r="AW135" s="117"/>
      <c r="AX135" s="117"/>
      <c r="AY135" s="117"/>
      <c r="AZ135" s="117">
        <v>2500</v>
      </c>
      <c r="BA135" s="117"/>
      <c r="BB135" s="117"/>
      <c r="BC135" s="117"/>
      <c r="BD135" s="117"/>
      <c r="BE135" s="117">
        <v>2500</v>
      </c>
      <c r="BF135" s="117"/>
      <c r="BG135" s="117"/>
      <c r="BH135" s="117"/>
      <c r="BI135" s="117"/>
    </row>
    <row r="136" spans="1:79" s="99" customFormat="1" ht="45" customHeight="1">
      <c r="A136" s="89">
        <v>0</v>
      </c>
      <c r="B136" s="90"/>
      <c r="C136" s="90"/>
      <c r="D136" s="114" t="s">
        <v>188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183</v>
      </c>
      <c r="R136" s="27"/>
      <c r="S136" s="27"/>
      <c r="T136" s="27"/>
      <c r="U136" s="27"/>
      <c r="V136" s="114" t="s">
        <v>189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7">
        <v>0</v>
      </c>
      <c r="AG136" s="117"/>
      <c r="AH136" s="117"/>
      <c r="AI136" s="117"/>
      <c r="AJ136" s="117"/>
      <c r="AK136" s="117">
        <v>842500</v>
      </c>
      <c r="AL136" s="117"/>
      <c r="AM136" s="117"/>
      <c r="AN136" s="117"/>
      <c r="AO136" s="117"/>
      <c r="AP136" s="117">
        <v>842500</v>
      </c>
      <c r="AQ136" s="117"/>
      <c r="AR136" s="117"/>
      <c r="AS136" s="117"/>
      <c r="AT136" s="117"/>
      <c r="AU136" s="117">
        <v>0</v>
      </c>
      <c r="AV136" s="117"/>
      <c r="AW136" s="117"/>
      <c r="AX136" s="117"/>
      <c r="AY136" s="117"/>
      <c r="AZ136" s="117">
        <v>840000</v>
      </c>
      <c r="BA136" s="117"/>
      <c r="BB136" s="117"/>
      <c r="BC136" s="117"/>
      <c r="BD136" s="117"/>
      <c r="BE136" s="117">
        <v>840000</v>
      </c>
      <c r="BF136" s="117"/>
      <c r="BG136" s="117"/>
      <c r="BH136" s="117"/>
      <c r="BI136" s="117"/>
    </row>
    <row r="137" spans="1:79" s="6" customFormat="1" ht="14.25">
      <c r="A137" s="86">
        <v>0</v>
      </c>
      <c r="B137" s="87"/>
      <c r="C137" s="87"/>
      <c r="D137" s="113" t="s">
        <v>190</v>
      </c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2"/>
      <c r="Q137" s="111"/>
      <c r="R137" s="111"/>
      <c r="S137" s="111"/>
      <c r="T137" s="111"/>
      <c r="U137" s="111"/>
      <c r="V137" s="113"/>
      <c r="W137" s="101"/>
      <c r="X137" s="101"/>
      <c r="Y137" s="101"/>
      <c r="Z137" s="101"/>
      <c r="AA137" s="101"/>
      <c r="AB137" s="101"/>
      <c r="AC137" s="101"/>
      <c r="AD137" s="101"/>
      <c r="AE137" s="102"/>
      <c r="AF137" s="112"/>
      <c r="AG137" s="112"/>
      <c r="AH137" s="112"/>
      <c r="AI137" s="112"/>
      <c r="AJ137" s="112"/>
      <c r="AK137" s="112"/>
      <c r="AL137" s="112"/>
      <c r="AM137" s="112"/>
      <c r="AN137" s="112"/>
      <c r="AO137" s="112"/>
      <c r="AP137" s="112"/>
      <c r="AQ137" s="112"/>
      <c r="AR137" s="112"/>
      <c r="AS137" s="112"/>
      <c r="AT137" s="112"/>
      <c r="AU137" s="112"/>
      <c r="AV137" s="112"/>
      <c r="AW137" s="112"/>
      <c r="AX137" s="112"/>
      <c r="AY137" s="112"/>
      <c r="AZ137" s="112"/>
      <c r="BA137" s="112"/>
      <c r="BB137" s="112"/>
      <c r="BC137" s="112"/>
      <c r="BD137" s="112"/>
      <c r="BE137" s="112"/>
      <c r="BF137" s="112"/>
      <c r="BG137" s="112"/>
      <c r="BH137" s="112"/>
      <c r="BI137" s="112"/>
    </row>
    <row r="138" spans="1:79" s="99" customFormat="1" ht="57" customHeight="1">
      <c r="A138" s="89">
        <v>0</v>
      </c>
      <c r="B138" s="90"/>
      <c r="C138" s="90"/>
      <c r="D138" s="114" t="s">
        <v>191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192</v>
      </c>
      <c r="R138" s="27"/>
      <c r="S138" s="27"/>
      <c r="T138" s="27"/>
      <c r="U138" s="27"/>
      <c r="V138" s="114" t="s">
        <v>193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7">
        <v>0</v>
      </c>
      <c r="AG138" s="117"/>
      <c r="AH138" s="117"/>
      <c r="AI138" s="117"/>
      <c r="AJ138" s="117"/>
      <c r="AK138" s="117">
        <v>0</v>
      </c>
      <c r="AL138" s="117"/>
      <c r="AM138" s="117"/>
      <c r="AN138" s="117"/>
      <c r="AO138" s="117"/>
      <c r="AP138" s="117">
        <v>0</v>
      </c>
      <c r="AQ138" s="117"/>
      <c r="AR138" s="117"/>
      <c r="AS138" s="117"/>
      <c r="AT138" s="117"/>
      <c r="AU138" s="117">
        <v>0</v>
      </c>
      <c r="AV138" s="117"/>
      <c r="AW138" s="117"/>
      <c r="AX138" s="117"/>
      <c r="AY138" s="117"/>
      <c r="AZ138" s="117">
        <v>0</v>
      </c>
      <c r="BA138" s="117"/>
      <c r="BB138" s="117"/>
      <c r="BC138" s="117"/>
      <c r="BD138" s="117"/>
      <c r="BE138" s="117">
        <v>0</v>
      </c>
      <c r="BF138" s="117"/>
      <c r="BG138" s="117"/>
      <c r="BH138" s="117"/>
      <c r="BI138" s="117"/>
    </row>
    <row r="139" spans="1:79" s="6" customFormat="1" ht="14.25">
      <c r="A139" s="86">
        <v>0</v>
      </c>
      <c r="B139" s="87"/>
      <c r="C139" s="87"/>
      <c r="D139" s="113" t="s">
        <v>194</v>
      </c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2"/>
      <c r="Q139" s="111"/>
      <c r="R139" s="111"/>
      <c r="S139" s="111"/>
      <c r="T139" s="111"/>
      <c r="U139" s="111"/>
      <c r="V139" s="113"/>
      <c r="W139" s="101"/>
      <c r="X139" s="101"/>
      <c r="Y139" s="101"/>
      <c r="Z139" s="101"/>
      <c r="AA139" s="101"/>
      <c r="AB139" s="101"/>
      <c r="AC139" s="101"/>
      <c r="AD139" s="101"/>
      <c r="AE139" s="102"/>
      <c r="AF139" s="112"/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</row>
    <row r="140" spans="1:79" s="99" customFormat="1" ht="71.25" customHeight="1">
      <c r="A140" s="89">
        <v>0</v>
      </c>
      <c r="B140" s="90"/>
      <c r="C140" s="90"/>
      <c r="D140" s="114" t="s">
        <v>195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183</v>
      </c>
      <c r="R140" s="27"/>
      <c r="S140" s="27"/>
      <c r="T140" s="27"/>
      <c r="U140" s="27"/>
      <c r="V140" s="114" t="s">
        <v>196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7">
        <v>0</v>
      </c>
      <c r="AG140" s="117"/>
      <c r="AH140" s="117"/>
      <c r="AI140" s="117"/>
      <c r="AJ140" s="117"/>
      <c r="AK140" s="117">
        <v>0</v>
      </c>
      <c r="AL140" s="117"/>
      <c r="AM140" s="117"/>
      <c r="AN140" s="117"/>
      <c r="AO140" s="117"/>
      <c r="AP140" s="117">
        <v>0</v>
      </c>
      <c r="AQ140" s="117"/>
      <c r="AR140" s="117"/>
      <c r="AS140" s="117"/>
      <c r="AT140" s="117"/>
      <c r="AU140" s="117">
        <v>0</v>
      </c>
      <c r="AV140" s="117"/>
      <c r="AW140" s="117"/>
      <c r="AX140" s="117"/>
      <c r="AY140" s="117"/>
      <c r="AZ140" s="117">
        <v>0</v>
      </c>
      <c r="BA140" s="117"/>
      <c r="BB140" s="117"/>
      <c r="BC140" s="117"/>
      <c r="BD140" s="117"/>
      <c r="BE140" s="117">
        <v>0</v>
      </c>
      <c r="BF140" s="117"/>
      <c r="BG140" s="117"/>
      <c r="BH140" s="117"/>
      <c r="BI140" s="117"/>
    </row>
    <row r="141" spans="1:79" s="99" customFormat="1" ht="60" customHeight="1">
      <c r="A141" s="89">
        <v>0</v>
      </c>
      <c r="B141" s="90"/>
      <c r="C141" s="90"/>
      <c r="D141" s="114" t="s">
        <v>197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183</v>
      </c>
      <c r="R141" s="27"/>
      <c r="S141" s="27"/>
      <c r="T141" s="27"/>
      <c r="U141" s="27"/>
      <c r="V141" s="114" t="s">
        <v>198</v>
      </c>
      <c r="W141" s="93"/>
      <c r="X141" s="93"/>
      <c r="Y141" s="93"/>
      <c r="Z141" s="93"/>
      <c r="AA141" s="93"/>
      <c r="AB141" s="93"/>
      <c r="AC141" s="93"/>
      <c r="AD141" s="93"/>
      <c r="AE141" s="94"/>
      <c r="AF141" s="117">
        <v>0</v>
      </c>
      <c r="AG141" s="117"/>
      <c r="AH141" s="117"/>
      <c r="AI141" s="117"/>
      <c r="AJ141" s="117"/>
      <c r="AK141" s="117">
        <v>842500</v>
      </c>
      <c r="AL141" s="117"/>
      <c r="AM141" s="117"/>
      <c r="AN141" s="117"/>
      <c r="AO141" s="117"/>
      <c r="AP141" s="117">
        <v>842500</v>
      </c>
      <c r="AQ141" s="117"/>
      <c r="AR141" s="117"/>
      <c r="AS141" s="117"/>
      <c r="AT141" s="117"/>
      <c r="AU141" s="117">
        <v>0</v>
      </c>
      <c r="AV141" s="117"/>
      <c r="AW141" s="117"/>
      <c r="AX141" s="117"/>
      <c r="AY141" s="117"/>
      <c r="AZ141" s="117">
        <v>840000</v>
      </c>
      <c r="BA141" s="117"/>
      <c r="BB141" s="117"/>
      <c r="BC141" s="117"/>
      <c r="BD141" s="117"/>
      <c r="BE141" s="117">
        <v>840000</v>
      </c>
      <c r="BF141" s="117"/>
      <c r="BG141" s="117"/>
      <c r="BH141" s="117"/>
      <c r="BI141" s="117"/>
    </row>
    <row r="142" spans="1:79" s="99" customFormat="1" ht="60" customHeight="1">
      <c r="A142" s="89">
        <v>0</v>
      </c>
      <c r="B142" s="90"/>
      <c r="C142" s="90"/>
      <c r="D142" s="114" t="s">
        <v>199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183</v>
      </c>
      <c r="R142" s="27"/>
      <c r="S142" s="27"/>
      <c r="T142" s="27"/>
      <c r="U142" s="27"/>
      <c r="V142" s="114" t="s">
        <v>200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7">
        <v>0</v>
      </c>
      <c r="AG142" s="117"/>
      <c r="AH142" s="117"/>
      <c r="AI142" s="117"/>
      <c r="AJ142" s="117"/>
      <c r="AK142" s="117">
        <v>337</v>
      </c>
      <c r="AL142" s="117"/>
      <c r="AM142" s="117"/>
      <c r="AN142" s="117"/>
      <c r="AO142" s="117"/>
      <c r="AP142" s="117">
        <v>337</v>
      </c>
      <c r="AQ142" s="117"/>
      <c r="AR142" s="117"/>
      <c r="AS142" s="117"/>
      <c r="AT142" s="117"/>
      <c r="AU142" s="117">
        <v>0</v>
      </c>
      <c r="AV142" s="117"/>
      <c r="AW142" s="117"/>
      <c r="AX142" s="117"/>
      <c r="AY142" s="117"/>
      <c r="AZ142" s="117">
        <v>336</v>
      </c>
      <c r="BA142" s="117"/>
      <c r="BB142" s="117"/>
      <c r="BC142" s="117"/>
      <c r="BD142" s="117"/>
      <c r="BE142" s="117">
        <v>336</v>
      </c>
      <c r="BF142" s="117"/>
      <c r="BG142" s="117"/>
      <c r="BH142" s="117"/>
      <c r="BI142" s="117"/>
    </row>
    <row r="143" spans="1:79" s="6" customFormat="1" ht="14.25">
      <c r="A143" s="86">
        <v>0</v>
      </c>
      <c r="B143" s="87"/>
      <c r="C143" s="87"/>
      <c r="D143" s="113" t="s">
        <v>201</v>
      </c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2"/>
      <c r="Q143" s="111"/>
      <c r="R143" s="111"/>
      <c r="S143" s="111"/>
      <c r="T143" s="111"/>
      <c r="U143" s="111"/>
      <c r="V143" s="113"/>
      <c r="W143" s="101"/>
      <c r="X143" s="101"/>
      <c r="Y143" s="101"/>
      <c r="Z143" s="101"/>
      <c r="AA143" s="101"/>
      <c r="AB143" s="101"/>
      <c r="AC143" s="101"/>
      <c r="AD143" s="101"/>
      <c r="AE143" s="102"/>
      <c r="AF143" s="112"/>
      <c r="AG143" s="112"/>
      <c r="AH143" s="112"/>
      <c r="AI143" s="112"/>
      <c r="AJ143" s="112"/>
      <c r="AK143" s="112"/>
      <c r="AL143" s="112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  <c r="BI143" s="112"/>
    </row>
    <row r="144" spans="1:79" s="99" customFormat="1" ht="28.5" customHeight="1">
      <c r="A144" s="89">
        <v>0</v>
      </c>
      <c r="B144" s="90"/>
      <c r="C144" s="90"/>
      <c r="D144" s="114" t="s">
        <v>202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203</v>
      </c>
      <c r="R144" s="27"/>
      <c r="S144" s="27"/>
      <c r="T144" s="27"/>
      <c r="U144" s="27"/>
      <c r="V144" s="114" t="s">
        <v>204</v>
      </c>
      <c r="W144" s="93"/>
      <c r="X144" s="93"/>
      <c r="Y144" s="93"/>
      <c r="Z144" s="93"/>
      <c r="AA144" s="93"/>
      <c r="AB144" s="93"/>
      <c r="AC144" s="93"/>
      <c r="AD144" s="93"/>
      <c r="AE144" s="94"/>
      <c r="AF144" s="117">
        <v>0</v>
      </c>
      <c r="AG144" s="117"/>
      <c r="AH144" s="117"/>
      <c r="AI144" s="117"/>
      <c r="AJ144" s="117"/>
      <c r="AK144" s="117">
        <v>100</v>
      </c>
      <c r="AL144" s="117"/>
      <c r="AM144" s="117"/>
      <c r="AN144" s="117"/>
      <c r="AO144" s="117"/>
      <c r="AP144" s="117">
        <v>100</v>
      </c>
      <c r="AQ144" s="117"/>
      <c r="AR144" s="117"/>
      <c r="AS144" s="117"/>
      <c r="AT144" s="117"/>
      <c r="AU144" s="117">
        <v>0</v>
      </c>
      <c r="AV144" s="117"/>
      <c r="AW144" s="117"/>
      <c r="AX144" s="117"/>
      <c r="AY144" s="117"/>
      <c r="AZ144" s="117">
        <v>100</v>
      </c>
      <c r="BA144" s="117"/>
      <c r="BB144" s="117"/>
      <c r="BC144" s="117"/>
      <c r="BD144" s="117"/>
      <c r="BE144" s="117">
        <v>100</v>
      </c>
      <c r="BF144" s="117"/>
      <c r="BG144" s="117"/>
      <c r="BH144" s="117"/>
      <c r="BI144" s="117"/>
    </row>
    <row r="145" spans="1:79" s="99" customFormat="1" ht="30" customHeight="1">
      <c r="A145" s="89">
        <v>0</v>
      </c>
      <c r="B145" s="90"/>
      <c r="C145" s="90"/>
      <c r="D145" s="114" t="s">
        <v>205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27" t="s">
        <v>203</v>
      </c>
      <c r="R145" s="27"/>
      <c r="S145" s="27"/>
      <c r="T145" s="27"/>
      <c r="U145" s="27"/>
      <c r="V145" s="114" t="s">
        <v>204</v>
      </c>
      <c r="W145" s="93"/>
      <c r="X145" s="93"/>
      <c r="Y145" s="93"/>
      <c r="Z145" s="93"/>
      <c r="AA145" s="93"/>
      <c r="AB145" s="93"/>
      <c r="AC145" s="93"/>
      <c r="AD145" s="93"/>
      <c r="AE145" s="94"/>
      <c r="AF145" s="117">
        <v>0</v>
      </c>
      <c r="AG145" s="117"/>
      <c r="AH145" s="117"/>
      <c r="AI145" s="117"/>
      <c r="AJ145" s="117"/>
      <c r="AK145" s="117">
        <v>0</v>
      </c>
      <c r="AL145" s="117"/>
      <c r="AM145" s="117"/>
      <c r="AN145" s="117"/>
      <c r="AO145" s="117"/>
      <c r="AP145" s="117">
        <v>0</v>
      </c>
      <c r="AQ145" s="117"/>
      <c r="AR145" s="117"/>
      <c r="AS145" s="117"/>
      <c r="AT145" s="117"/>
      <c r="AU145" s="117">
        <v>0</v>
      </c>
      <c r="AV145" s="117"/>
      <c r="AW145" s="117"/>
      <c r="AX145" s="117"/>
      <c r="AY145" s="117"/>
      <c r="AZ145" s="117">
        <v>0</v>
      </c>
      <c r="BA145" s="117"/>
      <c r="BB145" s="117"/>
      <c r="BC145" s="117"/>
      <c r="BD145" s="117"/>
      <c r="BE145" s="117">
        <v>0</v>
      </c>
      <c r="BF145" s="117"/>
      <c r="BG145" s="117"/>
      <c r="BH145" s="117"/>
      <c r="BI145" s="117"/>
    </row>
    <row r="146" spans="1:79" s="99" customFormat="1" ht="75" customHeight="1">
      <c r="A146" s="89">
        <v>0</v>
      </c>
      <c r="B146" s="90"/>
      <c r="C146" s="90"/>
      <c r="D146" s="114" t="s">
        <v>206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203</v>
      </c>
      <c r="R146" s="27"/>
      <c r="S146" s="27"/>
      <c r="T146" s="27"/>
      <c r="U146" s="27"/>
      <c r="V146" s="114" t="s">
        <v>207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7">
        <v>0</v>
      </c>
      <c r="AG146" s="117"/>
      <c r="AH146" s="117"/>
      <c r="AI146" s="117"/>
      <c r="AJ146" s="117"/>
      <c r="AK146" s="117">
        <v>0</v>
      </c>
      <c r="AL146" s="117"/>
      <c r="AM146" s="117"/>
      <c r="AN146" s="117"/>
      <c r="AO146" s="117"/>
      <c r="AP146" s="117">
        <v>0</v>
      </c>
      <c r="AQ146" s="117"/>
      <c r="AR146" s="117"/>
      <c r="AS146" s="117"/>
      <c r="AT146" s="117"/>
      <c r="AU146" s="117">
        <v>0</v>
      </c>
      <c r="AV146" s="117"/>
      <c r="AW146" s="117"/>
      <c r="AX146" s="117"/>
      <c r="AY146" s="117"/>
      <c r="AZ146" s="117">
        <v>0</v>
      </c>
      <c r="BA146" s="117"/>
      <c r="BB146" s="117"/>
      <c r="BC146" s="117"/>
      <c r="BD146" s="117"/>
      <c r="BE146" s="117">
        <v>0</v>
      </c>
      <c r="BF146" s="117"/>
      <c r="BG146" s="117"/>
      <c r="BH146" s="117"/>
      <c r="BI146" s="117"/>
    </row>
    <row r="147" spans="1:79" ht="111.75" customHeight="1"/>
    <row r="148" spans="1:79" ht="14.25" customHeight="1">
      <c r="A148" s="29" t="s">
        <v>124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</row>
    <row r="149" spans="1:79" ht="7.5" customHeight="1">
      <c r="A149" s="44" t="s">
        <v>226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</row>
    <row r="150" spans="1:79" ht="12.95" customHeight="1">
      <c r="A150" s="54" t="s">
        <v>19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6"/>
      <c r="U150" s="27" t="s">
        <v>227</v>
      </c>
      <c r="V150" s="27"/>
      <c r="W150" s="27"/>
      <c r="X150" s="27"/>
      <c r="Y150" s="27"/>
      <c r="Z150" s="27"/>
      <c r="AA150" s="27"/>
      <c r="AB150" s="27"/>
      <c r="AC150" s="27"/>
      <c r="AD150" s="27"/>
      <c r="AE150" s="27" t="s">
        <v>230</v>
      </c>
      <c r="AF150" s="27"/>
      <c r="AG150" s="27"/>
      <c r="AH150" s="27"/>
      <c r="AI150" s="27"/>
      <c r="AJ150" s="27"/>
      <c r="AK150" s="27"/>
      <c r="AL150" s="27"/>
      <c r="AM150" s="27"/>
      <c r="AN150" s="27"/>
      <c r="AO150" s="27" t="s">
        <v>237</v>
      </c>
      <c r="AP150" s="27"/>
      <c r="AQ150" s="27"/>
      <c r="AR150" s="27"/>
      <c r="AS150" s="27"/>
      <c r="AT150" s="27"/>
      <c r="AU150" s="27"/>
      <c r="AV150" s="27"/>
      <c r="AW150" s="27"/>
      <c r="AX150" s="27"/>
      <c r="AY150" s="27" t="s">
        <v>248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 t="s">
        <v>253</v>
      </c>
      <c r="BJ150" s="27"/>
      <c r="BK150" s="27"/>
      <c r="BL150" s="27"/>
      <c r="BM150" s="27"/>
      <c r="BN150" s="27"/>
      <c r="BO150" s="27"/>
      <c r="BP150" s="27"/>
      <c r="BQ150" s="27"/>
      <c r="BR150" s="27"/>
    </row>
    <row r="151" spans="1:79" ht="30" customHeight="1">
      <c r="A151" s="57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9"/>
      <c r="U151" s="27" t="s">
        <v>4</v>
      </c>
      <c r="V151" s="27"/>
      <c r="W151" s="27"/>
      <c r="X151" s="27"/>
      <c r="Y151" s="27"/>
      <c r="Z151" s="27" t="s">
        <v>3</v>
      </c>
      <c r="AA151" s="27"/>
      <c r="AB151" s="27"/>
      <c r="AC151" s="27"/>
      <c r="AD151" s="27"/>
      <c r="AE151" s="27" t="s">
        <v>4</v>
      </c>
      <c r="AF151" s="27"/>
      <c r="AG151" s="27"/>
      <c r="AH151" s="27"/>
      <c r="AI151" s="27"/>
      <c r="AJ151" s="27" t="s">
        <v>3</v>
      </c>
      <c r="AK151" s="27"/>
      <c r="AL151" s="27"/>
      <c r="AM151" s="27"/>
      <c r="AN151" s="27"/>
      <c r="AO151" s="27" t="s">
        <v>4</v>
      </c>
      <c r="AP151" s="27"/>
      <c r="AQ151" s="27"/>
      <c r="AR151" s="27"/>
      <c r="AS151" s="27"/>
      <c r="AT151" s="27" t="s">
        <v>3</v>
      </c>
      <c r="AU151" s="27"/>
      <c r="AV151" s="27"/>
      <c r="AW151" s="27"/>
      <c r="AX151" s="27"/>
      <c r="AY151" s="27" t="s">
        <v>4</v>
      </c>
      <c r="AZ151" s="27"/>
      <c r="BA151" s="27"/>
      <c r="BB151" s="27"/>
      <c r="BC151" s="27"/>
      <c r="BD151" s="27" t="s">
        <v>3</v>
      </c>
      <c r="BE151" s="27"/>
      <c r="BF151" s="27"/>
      <c r="BG151" s="27"/>
      <c r="BH151" s="27"/>
      <c r="BI151" s="27" t="s">
        <v>4</v>
      </c>
      <c r="BJ151" s="27"/>
      <c r="BK151" s="27"/>
      <c r="BL151" s="27"/>
      <c r="BM151" s="27"/>
      <c r="BN151" s="27" t="s">
        <v>3</v>
      </c>
      <c r="BO151" s="27"/>
      <c r="BP151" s="27"/>
      <c r="BQ151" s="27"/>
      <c r="BR151" s="27"/>
    </row>
    <row r="152" spans="1:79" ht="15" customHeight="1">
      <c r="A152" s="36">
        <v>1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8"/>
      <c r="U152" s="27">
        <v>2</v>
      </c>
      <c r="V152" s="27"/>
      <c r="W152" s="27"/>
      <c r="X152" s="27"/>
      <c r="Y152" s="27"/>
      <c r="Z152" s="27">
        <v>3</v>
      </c>
      <c r="AA152" s="27"/>
      <c r="AB152" s="27"/>
      <c r="AC152" s="27"/>
      <c r="AD152" s="27"/>
      <c r="AE152" s="27">
        <v>4</v>
      </c>
      <c r="AF152" s="27"/>
      <c r="AG152" s="27"/>
      <c r="AH152" s="27"/>
      <c r="AI152" s="27"/>
      <c r="AJ152" s="27">
        <v>5</v>
      </c>
      <c r="AK152" s="27"/>
      <c r="AL152" s="27"/>
      <c r="AM152" s="27"/>
      <c r="AN152" s="27"/>
      <c r="AO152" s="27">
        <v>6</v>
      </c>
      <c r="AP152" s="27"/>
      <c r="AQ152" s="27"/>
      <c r="AR152" s="27"/>
      <c r="AS152" s="27"/>
      <c r="AT152" s="27">
        <v>7</v>
      </c>
      <c r="AU152" s="27"/>
      <c r="AV152" s="27"/>
      <c r="AW152" s="27"/>
      <c r="AX152" s="27"/>
      <c r="AY152" s="27">
        <v>8</v>
      </c>
      <c r="AZ152" s="27"/>
      <c r="BA152" s="27"/>
      <c r="BB152" s="27"/>
      <c r="BC152" s="27"/>
      <c r="BD152" s="27">
        <v>9</v>
      </c>
      <c r="BE152" s="27"/>
      <c r="BF152" s="27"/>
      <c r="BG152" s="27"/>
      <c r="BH152" s="27"/>
      <c r="BI152" s="27">
        <v>10</v>
      </c>
      <c r="BJ152" s="27"/>
      <c r="BK152" s="27"/>
      <c r="BL152" s="27"/>
      <c r="BM152" s="27"/>
      <c r="BN152" s="27">
        <v>11</v>
      </c>
      <c r="BO152" s="27"/>
      <c r="BP152" s="27"/>
      <c r="BQ152" s="27"/>
      <c r="BR152" s="27"/>
    </row>
    <row r="153" spans="1:79" s="1" customFormat="1" ht="15.75" hidden="1" customHeight="1">
      <c r="A153" s="39" t="s">
        <v>57</v>
      </c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1"/>
      <c r="U153" s="26" t="s">
        <v>65</v>
      </c>
      <c r="V153" s="26"/>
      <c r="W153" s="26"/>
      <c r="X153" s="26"/>
      <c r="Y153" s="26"/>
      <c r="Z153" s="30" t="s">
        <v>66</v>
      </c>
      <c r="AA153" s="30"/>
      <c r="AB153" s="30"/>
      <c r="AC153" s="30"/>
      <c r="AD153" s="30"/>
      <c r="AE153" s="26" t="s">
        <v>67</v>
      </c>
      <c r="AF153" s="26"/>
      <c r="AG153" s="26"/>
      <c r="AH153" s="26"/>
      <c r="AI153" s="26"/>
      <c r="AJ153" s="30" t="s">
        <v>68</v>
      </c>
      <c r="AK153" s="30"/>
      <c r="AL153" s="30"/>
      <c r="AM153" s="30"/>
      <c r="AN153" s="30"/>
      <c r="AO153" s="26" t="s">
        <v>58</v>
      </c>
      <c r="AP153" s="26"/>
      <c r="AQ153" s="26"/>
      <c r="AR153" s="26"/>
      <c r="AS153" s="26"/>
      <c r="AT153" s="30" t="s">
        <v>59</v>
      </c>
      <c r="AU153" s="30"/>
      <c r="AV153" s="30"/>
      <c r="AW153" s="30"/>
      <c r="AX153" s="30"/>
      <c r="AY153" s="26" t="s">
        <v>60</v>
      </c>
      <c r="AZ153" s="26"/>
      <c r="BA153" s="26"/>
      <c r="BB153" s="26"/>
      <c r="BC153" s="26"/>
      <c r="BD153" s="30" t="s">
        <v>61</v>
      </c>
      <c r="BE153" s="30"/>
      <c r="BF153" s="30"/>
      <c r="BG153" s="30"/>
      <c r="BH153" s="30"/>
      <c r="BI153" s="26" t="s">
        <v>62</v>
      </c>
      <c r="BJ153" s="26"/>
      <c r="BK153" s="26"/>
      <c r="BL153" s="26"/>
      <c r="BM153" s="26"/>
      <c r="BN153" s="30" t="s">
        <v>63</v>
      </c>
      <c r="BO153" s="30"/>
      <c r="BP153" s="30"/>
      <c r="BQ153" s="30"/>
      <c r="BR153" s="30"/>
      <c r="CA153" t="s">
        <v>41</v>
      </c>
    </row>
    <row r="154" spans="1:79" s="6" customFormat="1" ht="12.75" customHeight="1">
      <c r="A154" s="86" t="s">
        <v>147</v>
      </c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8"/>
      <c r="U154" s="118"/>
      <c r="V154" s="118"/>
      <c r="W154" s="118"/>
      <c r="X154" s="118"/>
      <c r="Y154" s="118"/>
      <c r="Z154" s="118"/>
      <c r="AA154" s="118"/>
      <c r="AB154" s="118"/>
      <c r="AC154" s="118"/>
      <c r="AD154" s="118"/>
      <c r="AE154" s="118"/>
      <c r="AF154" s="118"/>
      <c r="AG154" s="118"/>
      <c r="AH154" s="118"/>
      <c r="AI154" s="118"/>
      <c r="AJ154" s="118"/>
      <c r="AK154" s="118"/>
      <c r="AL154" s="118"/>
      <c r="AM154" s="118"/>
      <c r="AN154" s="118"/>
      <c r="AO154" s="118"/>
      <c r="AP154" s="118"/>
      <c r="AQ154" s="118"/>
      <c r="AR154" s="118"/>
      <c r="AS154" s="118"/>
      <c r="AT154" s="118"/>
      <c r="AU154" s="118"/>
      <c r="AV154" s="118"/>
      <c r="AW154" s="118"/>
      <c r="AX154" s="118"/>
      <c r="AY154" s="118"/>
      <c r="AZ154" s="118"/>
      <c r="BA154" s="118"/>
      <c r="BB154" s="118"/>
      <c r="BC154" s="118"/>
      <c r="BD154" s="118"/>
      <c r="BE154" s="118"/>
      <c r="BF154" s="118"/>
      <c r="BG154" s="118"/>
      <c r="BH154" s="118"/>
      <c r="BI154" s="118"/>
      <c r="BJ154" s="118"/>
      <c r="BK154" s="118"/>
      <c r="BL154" s="118"/>
      <c r="BM154" s="118"/>
      <c r="BN154" s="118"/>
      <c r="BO154" s="118"/>
      <c r="BP154" s="118"/>
      <c r="BQ154" s="118"/>
      <c r="BR154" s="118"/>
      <c r="CA154" s="6" t="s">
        <v>42</v>
      </c>
    </row>
    <row r="155" spans="1:79" s="99" customFormat="1" ht="29.25" customHeight="1">
      <c r="A155" s="92" t="s">
        <v>208</v>
      </c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4"/>
      <c r="U155" s="119" t="s">
        <v>173</v>
      </c>
      <c r="V155" s="119"/>
      <c r="W155" s="119"/>
      <c r="X155" s="119"/>
      <c r="Y155" s="119"/>
      <c r="Z155" s="119"/>
      <c r="AA155" s="119"/>
      <c r="AB155" s="119"/>
      <c r="AC155" s="119"/>
      <c r="AD155" s="119"/>
      <c r="AE155" s="119" t="s">
        <v>173</v>
      </c>
      <c r="AF155" s="119"/>
      <c r="AG155" s="119"/>
      <c r="AH155" s="119"/>
      <c r="AI155" s="119"/>
      <c r="AJ155" s="119"/>
      <c r="AK155" s="119"/>
      <c r="AL155" s="119"/>
      <c r="AM155" s="119"/>
      <c r="AN155" s="119"/>
      <c r="AO155" s="119" t="s">
        <v>173</v>
      </c>
      <c r="AP155" s="119"/>
      <c r="AQ155" s="119"/>
      <c r="AR155" s="119"/>
      <c r="AS155" s="119"/>
      <c r="AT155" s="119"/>
      <c r="AU155" s="119"/>
      <c r="AV155" s="119"/>
      <c r="AW155" s="119"/>
      <c r="AX155" s="119"/>
      <c r="AY155" s="119" t="s">
        <v>173</v>
      </c>
      <c r="AZ155" s="119"/>
      <c r="BA155" s="119"/>
      <c r="BB155" s="119"/>
      <c r="BC155" s="119"/>
      <c r="BD155" s="119"/>
      <c r="BE155" s="119"/>
      <c r="BF155" s="119"/>
      <c r="BG155" s="119"/>
      <c r="BH155" s="119"/>
      <c r="BI155" s="119" t="s">
        <v>173</v>
      </c>
      <c r="BJ155" s="119"/>
      <c r="BK155" s="119"/>
      <c r="BL155" s="119"/>
      <c r="BM155" s="119"/>
      <c r="BN155" s="119"/>
      <c r="BO155" s="119"/>
      <c r="BP155" s="119"/>
      <c r="BQ155" s="119"/>
      <c r="BR155" s="119"/>
    </row>
    <row r="158" spans="1:79" ht="14.25" customHeight="1">
      <c r="A158" s="29" t="s">
        <v>125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</row>
    <row r="159" spans="1:79" ht="15" customHeight="1">
      <c r="A159" s="54" t="s">
        <v>6</v>
      </c>
      <c r="B159" s="55"/>
      <c r="C159" s="55"/>
      <c r="D159" s="54" t="s">
        <v>10</v>
      </c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6"/>
      <c r="W159" s="27" t="s">
        <v>227</v>
      </c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 t="s">
        <v>231</v>
      </c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 t="s">
        <v>242</v>
      </c>
      <c r="AV159" s="27"/>
      <c r="AW159" s="27"/>
      <c r="AX159" s="27"/>
      <c r="AY159" s="27"/>
      <c r="AZ159" s="27"/>
      <c r="BA159" s="27" t="s">
        <v>249</v>
      </c>
      <c r="BB159" s="27"/>
      <c r="BC159" s="27"/>
      <c r="BD159" s="27"/>
      <c r="BE159" s="27"/>
      <c r="BF159" s="27"/>
      <c r="BG159" s="27" t="s">
        <v>258</v>
      </c>
      <c r="BH159" s="27"/>
      <c r="BI159" s="27"/>
      <c r="BJ159" s="27"/>
      <c r="BK159" s="27"/>
      <c r="BL159" s="27"/>
    </row>
    <row r="160" spans="1:79" ht="15" customHeight="1">
      <c r="A160" s="71"/>
      <c r="B160" s="72"/>
      <c r="C160" s="72"/>
      <c r="D160" s="71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3"/>
      <c r="W160" s="27" t="s">
        <v>4</v>
      </c>
      <c r="X160" s="27"/>
      <c r="Y160" s="27"/>
      <c r="Z160" s="27"/>
      <c r="AA160" s="27"/>
      <c r="AB160" s="27"/>
      <c r="AC160" s="27" t="s">
        <v>3</v>
      </c>
      <c r="AD160" s="27"/>
      <c r="AE160" s="27"/>
      <c r="AF160" s="27"/>
      <c r="AG160" s="27"/>
      <c r="AH160" s="27"/>
      <c r="AI160" s="27" t="s">
        <v>4</v>
      </c>
      <c r="AJ160" s="27"/>
      <c r="AK160" s="27"/>
      <c r="AL160" s="27"/>
      <c r="AM160" s="27"/>
      <c r="AN160" s="27"/>
      <c r="AO160" s="27" t="s">
        <v>3</v>
      </c>
      <c r="AP160" s="27"/>
      <c r="AQ160" s="27"/>
      <c r="AR160" s="27"/>
      <c r="AS160" s="27"/>
      <c r="AT160" s="27"/>
      <c r="AU160" s="74" t="s">
        <v>4</v>
      </c>
      <c r="AV160" s="74"/>
      <c r="AW160" s="74"/>
      <c r="AX160" s="74" t="s">
        <v>3</v>
      </c>
      <c r="AY160" s="74"/>
      <c r="AZ160" s="74"/>
      <c r="BA160" s="74" t="s">
        <v>4</v>
      </c>
      <c r="BB160" s="74"/>
      <c r="BC160" s="74"/>
      <c r="BD160" s="74" t="s">
        <v>3</v>
      </c>
      <c r="BE160" s="74"/>
      <c r="BF160" s="74"/>
      <c r="BG160" s="74" t="s">
        <v>4</v>
      </c>
      <c r="BH160" s="74"/>
      <c r="BI160" s="74"/>
      <c r="BJ160" s="74" t="s">
        <v>3</v>
      </c>
      <c r="BK160" s="74"/>
      <c r="BL160" s="74"/>
    </row>
    <row r="161" spans="1:79" ht="57" customHeight="1">
      <c r="A161" s="57"/>
      <c r="B161" s="58"/>
      <c r="C161" s="58"/>
      <c r="D161" s="57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9"/>
      <c r="W161" s="27" t="s">
        <v>12</v>
      </c>
      <c r="X161" s="27"/>
      <c r="Y161" s="27"/>
      <c r="Z161" s="27" t="s">
        <v>11</v>
      </c>
      <c r="AA161" s="27"/>
      <c r="AB161" s="27"/>
      <c r="AC161" s="27" t="s">
        <v>12</v>
      </c>
      <c r="AD161" s="27"/>
      <c r="AE161" s="27"/>
      <c r="AF161" s="27" t="s">
        <v>11</v>
      </c>
      <c r="AG161" s="27"/>
      <c r="AH161" s="27"/>
      <c r="AI161" s="27" t="s">
        <v>12</v>
      </c>
      <c r="AJ161" s="27"/>
      <c r="AK161" s="27"/>
      <c r="AL161" s="27" t="s">
        <v>11</v>
      </c>
      <c r="AM161" s="27"/>
      <c r="AN161" s="27"/>
      <c r="AO161" s="27" t="s">
        <v>12</v>
      </c>
      <c r="AP161" s="27"/>
      <c r="AQ161" s="27"/>
      <c r="AR161" s="27" t="s">
        <v>11</v>
      </c>
      <c r="AS161" s="27"/>
      <c r="AT161" s="27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</row>
    <row r="162" spans="1:79" ht="15" customHeight="1">
      <c r="A162" s="36">
        <v>1</v>
      </c>
      <c r="B162" s="37"/>
      <c r="C162" s="37"/>
      <c r="D162" s="36">
        <v>2</v>
      </c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8"/>
      <c r="W162" s="27">
        <v>3</v>
      </c>
      <c r="X162" s="27"/>
      <c r="Y162" s="27"/>
      <c r="Z162" s="27">
        <v>4</v>
      </c>
      <c r="AA162" s="27"/>
      <c r="AB162" s="27"/>
      <c r="AC162" s="27">
        <v>5</v>
      </c>
      <c r="AD162" s="27"/>
      <c r="AE162" s="27"/>
      <c r="AF162" s="27">
        <v>6</v>
      </c>
      <c r="AG162" s="27"/>
      <c r="AH162" s="27"/>
      <c r="AI162" s="27">
        <v>7</v>
      </c>
      <c r="AJ162" s="27"/>
      <c r="AK162" s="27"/>
      <c r="AL162" s="27">
        <v>8</v>
      </c>
      <c r="AM162" s="27"/>
      <c r="AN162" s="27"/>
      <c r="AO162" s="27">
        <v>9</v>
      </c>
      <c r="AP162" s="27"/>
      <c r="AQ162" s="27"/>
      <c r="AR162" s="27">
        <v>10</v>
      </c>
      <c r="AS162" s="27"/>
      <c r="AT162" s="27"/>
      <c r="AU162" s="27">
        <v>11</v>
      </c>
      <c r="AV162" s="27"/>
      <c r="AW162" s="27"/>
      <c r="AX162" s="27">
        <v>12</v>
      </c>
      <c r="AY162" s="27"/>
      <c r="AZ162" s="27"/>
      <c r="BA162" s="27">
        <v>13</v>
      </c>
      <c r="BB162" s="27"/>
      <c r="BC162" s="27"/>
      <c r="BD162" s="27">
        <v>14</v>
      </c>
      <c r="BE162" s="27"/>
      <c r="BF162" s="27"/>
      <c r="BG162" s="27">
        <v>15</v>
      </c>
      <c r="BH162" s="27"/>
      <c r="BI162" s="27"/>
      <c r="BJ162" s="27">
        <v>16</v>
      </c>
      <c r="BK162" s="27"/>
      <c r="BL162" s="27"/>
    </row>
    <row r="163" spans="1:79" s="1" customFormat="1" ht="12.75" hidden="1" customHeight="1">
      <c r="A163" s="39" t="s">
        <v>69</v>
      </c>
      <c r="B163" s="40"/>
      <c r="C163" s="40"/>
      <c r="D163" s="39" t="s">
        <v>57</v>
      </c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1"/>
      <c r="W163" s="26" t="s">
        <v>72</v>
      </c>
      <c r="X163" s="26"/>
      <c r="Y163" s="26"/>
      <c r="Z163" s="26" t="s">
        <v>73</v>
      </c>
      <c r="AA163" s="26"/>
      <c r="AB163" s="26"/>
      <c r="AC163" s="30" t="s">
        <v>74</v>
      </c>
      <c r="AD163" s="30"/>
      <c r="AE163" s="30"/>
      <c r="AF163" s="30" t="s">
        <v>75</v>
      </c>
      <c r="AG163" s="30"/>
      <c r="AH163" s="30"/>
      <c r="AI163" s="26" t="s">
        <v>76</v>
      </c>
      <c r="AJ163" s="26"/>
      <c r="AK163" s="26"/>
      <c r="AL163" s="26" t="s">
        <v>77</v>
      </c>
      <c r="AM163" s="26"/>
      <c r="AN163" s="26"/>
      <c r="AO163" s="30" t="s">
        <v>104</v>
      </c>
      <c r="AP163" s="30"/>
      <c r="AQ163" s="30"/>
      <c r="AR163" s="30" t="s">
        <v>78</v>
      </c>
      <c r="AS163" s="30"/>
      <c r="AT163" s="30"/>
      <c r="AU163" s="26" t="s">
        <v>105</v>
      </c>
      <c r="AV163" s="26"/>
      <c r="AW163" s="26"/>
      <c r="AX163" s="30" t="s">
        <v>106</v>
      </c>
      <c r="AY163" s="30"/>
      <c r="AZ163" s="30"/>
      <c r="BA163" s="26" t="s">
        <v>107</v>
      </c>
      <c r="BB163" s="26"/>
      <c r="BC163" s="26"/>
      <c r="BD163" s="30" t="s">
        <v>108</v>
      </c>
      <c r="BE163" s="30"/>
      <c r="BF163" s="30"/>
      <c r="BG163" s="26" t="s">
        <v>109</v>
      </c>
      <c r="BH163" s="26"/>
      <c r="BI163" s="26"/>
      <c r="BJ163" s="30" t="s">
        <v>110</v>
      </c>
      <c r="BK163" s="30"/>
      <c r="BL163" s="30"/>
      <c r="CA163" s="1" t="s">
        <v>103</v>
      </c>
    </row>
    <row r="164" spans="1:79" s="6" customFormat="1" ht="12.75" customHeight="1">
      <c r="A164" s="86">
        <v>1</v>
      </c>
      <c r="B164" s="87"/>
      <c r="C164" s="87"/>
      <c r="D164" s="100" t="s">
        <v>209</v>
      </c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2"/>
      <c r="W164" s="112"/>
      <c r="X164" s="112"/>
      <c r="Y164" s="112"/>
      <c r="Z164" s="112"/>
      <c r="AA164" s="112"/>
      <c r="AB164" s="112"/>
      <c r="AC164" s="112"/>
      <c r="AD164" s="112"/>
      <c r="AE164" s="112"/>
      <c r="AF164" s="112"/>
      <c r="AG164" s="112"/>
      <c r="AH164" s="112"/>
      <c r="AI164" s="112"/>
      <c r="AJ164" s="112"/>
      <c r="AK164" s="112"/>
      <c r="AL164" s="112"/>
      <c r="AM164" s="112"/>
      <c r="AN164" s="112"/>
      <c r="AO164" s="112"/>
      <c r="AP164" s="112"/>
      <c r="AQ164" s="112"/>
      <c r="AR164" s="112"/>
      <c r="AS164" s="112"/>
      <c r="AT164" s="112"/>
      <c r="AU164" s="112"/>
      <c r="AV164" s="112"/>
      <c r="AW164" s="112"/>
      <c r="AX164" s="112"/>
      <c r="AY164" s="112"/>
      <c r="AZ164" s="112"/>
      <c r="BA164" s="112"/>
      <c r="BB164" s="112"/>
      <c r="BC164" s="112"/>
      <c r="BD164" s="112"/>
      <c r="BE164" s="112"/>
      <c r="BF164" s="112"/>
      <c r="BG164" s="112"/>
      <c r="BH164" s="112"/>
      <c r="BI164" s="112"/>
      <c r="BJ164" s="112"/>
      <c r="BK164" s="112"/>
      <c r="BL164" s="112"/>
      <c r="CA164" s="6" t="s">
        <v>43</v>
      </c>
    </row>
    <row r="165" spans="1:79" s="99" customFormat="1" ht="25.5" customHeight="1">
      <c r="A165" s="89">
        <v>2</v>
      </c>
      <c r="B165" s="90"/>
      <c r="C165" s="90"/>
      <c r="D165" s="92" t="s">
        <v>210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4"/>
      <c r="W165" s="117" t="s">
        <v>173</v>
      </c>
      <c r="X165" s="117"/>
      <c r="Y165" s="117"/>
      <c r="Z165" s="117" t="s">
        <v>173</v>
      </c>
      <c r="AA165" s="117"/>
      <c r="AB165" s="117"/>
      <c r="AC165" s="117"/>
      <c r="AD165" s="117"/>
      <c r="AE165" s="117"/>
      <c r="AF165" s="117"/>
      <c r="AG165" s="117"/>
      <c r="AH165" s="117"/>
      <c r="AI165" s="117" t="s">
        <v>173</v>
      </c>
      <c r="AJ165" s="117"/>
      <c r="AK165" s="117"/>
      <c r="AL165" s="117" t="s">
        <v>173</v>
      </c>
      <c r="AM165" s="117"/>
      <c r="AN165" s="117"/>
      <c r="AO165" s="117"/>
      <c r="AP165" s="117"/>
      <c r="AQ165" s="117"/>
      <c r="AR165" s="117"/>
      <c r="AS165" s="117"/>
      <c r="AT165" s="117"/>
      <c r="AU165" s="117" t="s">
        <v>173</v>
      </c>
      <c r="AV165" s="117"/>
      <c r="AW165" s="117"/>
      <c r="AX165" s="117"/>
      <c r="AY165" s="117"/>
      <c r="AZ165" s="117"/>
      <c r="BA165" s="117" t="s">
        <v>173</v>
      </c>
      <c r="BB165" s="117"/>
      <c r="BC165" s="117"/>
      <c r="BD165" s="117"/>
      <c r="BE165" s="117"/>
      <c r="BF165" s="117"/>
      <c r="BG165" s="117" t="s">
        <v>173</v>
      </c>
      <c r="BH165" s="117"/>
      <c r="BI165" s="117"/>
      <c r="BJ165" s="117"/>
      <c r="BK165" s="117"/>
      <c r="BL165" s="117"/>
    </row>
    <row r="168" spans="1:79" ht="14.25" customHeight="1">
      <c r="A168" s="29" t="s">
        <v>153</v>
      </c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</row>
    <row r="169" spans="1:79" ht="14.25" customHeight="1">
      <c r="A169" s="29" t="s">
        <v>243</v>
      </c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</row>
    <row r="170" spans="1:79" ht="15" customHeight="1">
      <c r="A170" s="31" t="s">
        <v>226</v>
      </c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</row>
    <row r="171" spans="1:79" ht="15" customHeight="1">
      <c r="A171" s="27" t="s">
        <v>6</v>
      </c>
      <c r="B171" s="27"/>
      <c r="C171" s="27"/>
      <c r="D171" s="27"/>
      <c r="E171" s="27"/>
      <c r="F171" s="27"/>
      <c r="G171" s="27" t="s">
        <v>126</v>
      </c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 t="s">
        <v>13</v>
      </c>
      <c r="U171" s="27"/>
      <c r="V171" s="27"/>
      <c r="W171" s="27"/>
      <c r="X171" s="27"/>
      <c r="Y171" s="27"/>
      <c r="Z171" s="27"/>
      <c r="AA171" s="36" t="s">
        <v>227</v>
      </c>
      <c r="AB171" s="76"/>
      <c r="AC171" s="76"/>
      <c r="AD171" s="76"/>
      <c r="AE171" s="76"/>
      <c r="AF171" s="76"/>
      <c r="AG171" s="76"/>
      <c r="AH171" s="76"/>
      <c r="AI171" s="76"/>
      <c r="AJ171" s="76"/>
      <c r="AK171" s="76"/>
      <c r="AL171" s="76"/>
      <c r="AM171" s="76"/>
      <c r="AN171" s="76"/>
      <c r="AO171" s="77"/>
      <c r="AP171" s="36" t="s">
        <v>230</v>
      </c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8"/>
      <c r="BE171" s="36" t="s">
        <v>237</v>
      </c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8"/>
    </row>
    <row r="172" spans="1:79" ht="32.1" customHeight="1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 t="s">
        <v>4</v>
      </c>
      <c r="AB172" s="27"/>
      <c r="AC172" s="27"/>
      <c r="AD172" s="27"/>
      <c r="AE172" s="27"/>
      <c r="AF172" s="27" t="s">
        <v>3</v>
      </c>
      <c r="AG172" s="27"/>
      <c r="AH172" s="27"/>
      <c r="AI172" s="27"/>
      <c r="AJ172" s="27"/>
      <c r="AK172" s="27" t="s">
        <v>89</v>
      </c>
      <c r="AL172" s="27"/>
      <c r="AM172" s="27"/>
      <c r="AN172" s="27"/>
      <c r="AO172" s="27"/>
      <c r="AP172" s="27" t="s">
        <v>4</v>
      </c>
      <c r="AQ172" s="27"/>
      <c r="AR172" s="27"/>
      <c r="AS172" s="27"/>
      <c r="AT172" s="27"/>
      <c r="AU172" s="27" t="s">
        <v>3</v>
      </c>
      <c r="AV172" s="27"/>
      <c r="AW172" s="27"/>
      <c r="AX172" s="27"/>
      <c r="AY172" s="27"/>
      <c r="AZ172" s="27" t="s">
        <v>96</v>
      </c>
      <c r="BA172" s="27"/>
      <c r="BB172" s="27"/>
      <c r="BC172" s="27"/>
      <c r="BD172" s="27"/>
      <c r="BE172" s="27" t="s">
        <v>4</v>
      </c>
      <c r="BF172" s="27"/>
      <c r="BG172" s="27"/>
      <c r="BH172" s="27"/>
      <c r="BI172" s="27"/>
      <c r="BJ172" s="27" t="s">
        <v>3</v>
      </c>
      <c r="BK172" s="27"/>
      <c r="BL172" s="27"/>
      <c r="BM172" s="27"/>
      <c r="BN172" s="27"/>
      <c r="BO172" s="27" t="s">
        <v>127</v>
      </c>
      <c r="BP172" s="27"/>
      <c r="BQ172" s="27"/>
      <c r="BR172" s="27"/>
      <c r="BS172" s="27"/>
    </row>
    <row r="173" spans="1:79" ht="15" customHeight="1">
      <c r="A173" s="27">
        <v>1</v>
      </c>
      <c r="B173" s="27"/>
      <c r="C173" s="27"/>
      <c r="D173" s="27"/>
      <c r="E173" s="27"/>
      <c r="F173" s="27"/>
      <c r="G173" s="27">
        <v>2</v>
      </c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>
        <v>3</v>
      </c>
      <c r="U173" s="27"/>
      <c r="V173" s="27"/>
      <c r="W173" s="27"/>
      <c r="X173" s="27"/>
      <c r="Y173" s="27"/>
      <c r="Z173" s="27"/>
      <c r="AA173" s="27">
        <v>4</v>
      </c>
      <c r="AB173" s="27"/>
      <c r="AC173" s="27"/>
      <c r="AD173" s="27"/>
      <c r="AE173" s="27"/>
      <c r="AF173" s="27">
        <v>5</v>
      </c>
      <c r="AG173" s="27"/>
      <c r="AH173" s="27"/>
      <c r="AI173" s="27"/>
      <c r="AJ173" s="27"/>
      <c r="AK173" s="27">
        <v>6</v>
      </c>
      <c r="AL173" s="27"/>
      <c r="AM173" s="27"/>
      <c r="AN173" s="27"/>
      <c r="AO173" s="27"/>
      <c r="AP173" s="27">
        <v>7</v>
      </c>
      <c r="AQ173" s="27"/>
      <c r="AR173" s="27"/>
      <c r="AS173" s="27"/>
      <c r="AT173" s="27"/>
      <c r="AU173" s="27">
        <v>8</v>
      </c>
      <c r="AV173" s="27"/>
      <c r="AW173" s="27"/>
      <c r="AX173" s="27"/>
      <c r="AY173" s="27"/>
      <c r="AZ173" s="27">
        <v>9</v>
      </c>
      <c r="BA173" s="27"/>
      <c r="BB173" s="27"/>
      <c r="BC173" s="27"/>
      <c r="BD173" s="27"/>
      <c r="BE173" s="27">
        <v>10</v>
      </c>
      <c r="BF173" s="27"/>
      <c r="BG173" s="27"/>
      <c r="BH173" s="27"/>
      <c r="BI173" s="27"/>
      <c r="BJ173" s="27">
        <v>11</v>
      </c>
      <c r="BK173" s="27"/>
      <c r="BL173" s="27"/>
      <c r="BM173" s="27"/>
      <c r="BN173" s="27"/>
      <c r="BO173" s="27">
        <v>12</v>
      </c>
      <c r="BP173" s="27"/>
      <c r="BQ173" s="27"/>
      <c r="BR173" s="27"/>
      <c r="BS173" s="27"/>
    </row>
    <row r="174" spans="1:79" s="1" customFormat="1" ht="15" hidden="1" customHeight="1">
      <c r="A174" s="26" t="s">
        <v>69</v>
      </c>
      <c r="B174" s="26"/>
      <c r="C174" s="26"/>
      <c r="D174" s="26"/>
      <c r="E174" s="26"/>
      <c r="F174" s="26"/>
      <c r="G174" s="61" t="s">
        <v>57</v>
      </c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 t="s">
        <v>79</v>
      </c>
      <c r="U174" s="61"/>
      <c r="V174" s="61"/>
      <c r="W174" s="61"/>
      <c r="X174" s="61"/>
      <c r="Y174" s="61"/>
      <c r="Z174" s="61"/>
      <c r="AA174" s="30" t="s">
        <v>65</v>
      </c>
      <c r="AB174" s="30"/>
      <c r="AC174" s="30"/>
      <c r="AD174" s="30"/>
      <c r="AE174" s="30"/>
      <c r="AF174" s="30" t="s">
        <v>66</v>
      </c>
      <c r="AG174" s="30"/>
      <c r="AH174" s="30"/>
      <c r="AI174" s="30"/>
      <c r="AJ174" s="30"/>
      <c r="AK174" s="50" t="s">
        <v>122</v>
      </c>
      <c r="AL174" s="50"/>
      <c r="AM174" s="50"/>
      <c r="AN174" s="50"/>
      <c r="AO174" s="50"/>
      <c r="AP174" s="30" t="s">
        <v>67</v>
      </c>
      <c r="AQ174" s="30"/>
      <c r="AR174" s="30"/>
      <c r="AS174" s="30"/>
      <c r="AT174" s="30"/>
      <c r="AU174" s="30" t="s">
        <v>68</v>
      </c>
      <c r="AV174" s="30"/>
      <c r="AW174" s="30"/>
      <c r="AX174" s="30"/>
      <c r="AY174" s="30"/>
      <c r="AZ174" s="50" t="s">
        <v>122</v>
      </c>
      <c r="BA174" s="50"/>
      <c r="BB174" s="50"/>
      <c r="BC174" s="50"/>
      <c r="BD174" s="50"/>
      <c r="BE174" s="30" t="s">
        <v>58</v>
      </c>
      <c r="BF174" s="30"/>
      <c r="BG174" s="30"/>
      <c r="BH174" s="30"/>
      <c r="BI174" s="30"/>
      <c r="BJ174" s="30" t="s">
        <v>59</v>
      </c>
      <c r="BK174" s="30"/>
      <c r="BL174" s="30"/>
      <c r="BM174" s="30"/>
      <c r="BN174" s="30"/>
      <c r="BO174" s="50" t="s">
        <v>122</v>
      </c>
      <c r="BP174" s="50"/>
      <c r="BQ174" s="50"/>
      <c r="BR174" s="50"/>
      <c r="BS174" s="50"/>
      <c r="CA174" s="1" t="s">
        <v>44</v>
      </c>
    </row>
    <row r="175" spans="1:79" s="99" customFormat="1" ht="38.25" customHeight="1">
      <c r="A175" s="110">
        <v>1</v>
      </c>
      <c r="B175" s="110"/>
      <c r="C175" s="110"/>
      <c r="D175" s="110"/>
      <c r="E175" s="110"/>
      <c r="F175" s="110"/>
      <c r="G175" s="92" t="s">
        <v>211</v>
      </c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4"/>
      <c r="T175" s="120" t="s">
        <v>212</v>
      </c>
      <c r="U175" s="121"/>
      <c r="V175" s="121"/>
      <c r="W175" s="121"/>
      <c r="X175" s="121"/>
      <c r="Y175" s="121"/>
      <c r="Z175" s="122"/>
      <c r="AA175" s="119">
        <v>0</v>
      </c>
      <c r="AB175" s="119"/>
      <c r="AC175" s="119"/>
      <c r="AD175" s="119"/>
      <c r="AE175" s="119"/>
      <c r="AF175" s="119">
        <v>0</v>
      </c>
      <c r="AG175" s="119"/>
      <c r="AH175" s="119"/>
      <c r="AI175" s="119"/>
      <c r="AJ175" s="119"/>
      <c r="AK175" s="119">
        <f>IF(ISNUMBER(AA175),AA175,0)+IF(ISNUMBER(AF175),AF175,0)</f>
        <v>0</v>
      </c>
      <c r="AL175" s="119"/>
      <c r="AM175" s="119"/>
      <c r="AN175" s="119"/>
      <c r="AO175" s="119"/>
      <c r="AP175" s="119">
        <v>0</v>
      </c>
      <c r="AQ175" s="119"/>
      <c r="AR175" s="119"/>
      <c r="AS175" s="119"/>
      <c r="AT175" s="119"/>
      <c r="AU175" s="119">
        <v>0</v>
      </c>
      <c r="AV175" s="119"/>
      <c r="AW175" s="119"/>
      <c r="AX175" s="119"/>
      <c r="AY175" s="119"/>
      <c r="AZ175" s="119">
        <f>IF(ISNUMBER(AP175),AP175,0)+IF(ISNUMBER(AU175),AU175,0)</f>
        <v>0</v>
      </c>
      <c r="BA175" s="119"/>
      <c r="BB175" s="119"/>
      <c r="BC175" s="119"/>
      <c r="BD175" s="119"/>
      <c r="BE175" s="119">
        <v>0</v>
      </c>
      <c r="BF175" s="119"/>
      <c r="BG175" s="119"/>
      <c r="BH175" s="119"/>
      <c r="BI175" s="119"/>
      <c r="BJ175" s="119">
        <v>966844</v>
      </c>
      <c r="BK175" s="119"/>
      <c r="BL175" s="119"/>
      <c r="BM175" s="119"/>
      <c r="BN175" s="119"/>
      <c r="BO175" s="119">
        <f>IF(ISNUMBER(BE175),BE175,0)+IF(ISNUMBER(BJ175),BJ175,0)</f>
        <v>966844</v>
      </c>
      <c r="BP175" s="119"/>
      <c r="BQ175" s="119"/>
      <c r="BR175" s="119"/>
      <c r="BS175" s="119"/>
      <c r="CA175" s="99" t="s">
        <v>45</v>
      </c>
    </row>
    <row r="176" spans="1:79" s="99" customFormat="1" ht="38.25" customHeight="1">
      <c r="A176" s="110">
        <v>2</v>
      </c>
      <c r="B176" s="110"/>
      <c r="C176" s="110"/>
      <c r="D176" s="110"/>
      <c r="E176" s="110"/>
      <c r="F176" s="110"/>
      <c r="G176" s="92" t="s">
        <v>213</v>
      </c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4"/>
      <c r="T176" s="120" t="s">
        <v>214</v>
      </c>
      <c r="U176" s="93"/>
      <c r="V176" s="93"/>
      <c r="W176" s="93"/>
      <c r="X176" s="93"/>
      <c r="Y176" s="93"/>
      <c r="Z176" s="94"/>
      <c r="AA176" s="119">
        <v>24977.67</v>
      </c>
      <c r="AB176" s="119"/>
      <c r="AC176" s="119"/>
      <c r="AD176" s="119"/>
      <c r="AE176" s="119"/>
      <c r="AF176" s="119">
        <v>0</v>
      </c>
      <c r="AG176" s="119"/>
      <c r="AH176" s="119"/>
      <c r="AI176" s="119"/>
      <c r="AJ176" s="119"/>
      <c r="AK176" s="119">
        <f>IF(ISNUMBER(AA176),AA176,0)+IF(ISNUMBER(AF176),AF176,0)</f>
        <v>24977.67</v>
      </c>
      <c r="AL176" s="119"/>
      <c r="AM176" s="119"/>
      <c r="AN176" s="119"/>
      <c r="AO176" s="119"/>
      <c r="AP176" s="119">
        <v>95700</v>
      </c>
      <c r="AQ176" s="119"/>
      <c r="AR176" s="119"/>
      <c r="AS176" s="119"/>
      <c r="AT176" s="119"/>
      <c r="AU176" s="119">
        <v>0</v>
      </c>
      <c r="AV176" s="119"/>
      <c r="AW176" s="119"/>
      <c r="AX176" s="119"/>
      <c r="AY176" s="119"/>
      <c r="AZ176" s="119">
        <f>IF(ISNUMBER(AP176),AP176,0)+IF(ISNUMBER(AU176),AU176,0)</f>
        <v>95700</v>
      </c>
      <c r="BA176" s="119"/>
      <c r="BB176" s="119"/>
      <c r="BC176" s="119"/>
      <c r="BD176" s="119"/>
      <c r="BE176" s="119">
        <v>0</v>
      </c>
      <c r="BF176" s="119"/>
      <c r="BG176" s="119"/>
      <c r="BH176" s="119"/>
      <c r="BI176" s="119"/>
      <c r="BJ176" s="119">
        <v>0</v>
      </c>
      <c r="BK176" s="119"/>
      <c r="BL176" s="119"/>
      <c r="BM176" s="119"/>
      <c r="BN176" s="119"/>
      <c r="BO176" s="119">
        <f>IF(ISNUMBER(BE176),BE176,0)+IF(ISNUMBER(BJ176),BJ176,0)</f>
        <v>0</v>
      </c>
      <c r="BP176" s="119"/>
      <c r="BQ176" s="119"/>
      <c r="BR176" s="119"/>
      <c r="BS176" s="119"/>
    </row>
    <row r="177" spans="1:79" s="6" customFormat="1" ht="12.75" customHeight="1">
      <c r="A177" s="85"/>
      <c r="B177" s="85"/>
      <c r="C177" s="85"/>
      <c r="D177" s="85"/>
      <c r="E177" s="85"/>
      <c r="F177" s="85"/>
      <c r="G177" s="100" t="s">
        <v>147</v>
      </c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2"/>
      <c r="T177" s="123"/>
      <c r="U177" s="101"/>
      <c r="V177" s="101"/>
      <c r="W177" s="101"/>
      <c r="X177" s="101"/>
      <c r="Y177" s="101"/>
      <c r="Z177" s="102"/>
      <c r="AA177" s="118">
        <v>24977.67</v>
      </c>
      <c r="AB177" s="118"/>
      <c r="AC177" s="118"/>
      <c r="AD177" s="118"/>
      <c r="AE177" s="118"/>
      <c r="AF177" s="118">
        <v>0</v>
      </c>
      <c r="AG177" s="118"/>
      <c r="AH177" s="118"/>
      <c r="AI177" s="118"/>
      <c r="AJ177" s="118"/>
      <c r="AK177" s="118">
        <f>IF(ISNUMBER(AA177),AA177,0)+IF(ISNUMBER(AF177),AF177,0)</f>
        <v>24977.67</v>
      </c>
      <c r="AL177" s="118"/>
      <c r="AM177" s="118"/>
      <c r="AN177" s="118"/>
      <c r="AO177" s="118"/>
      <c r="AP177" s="118">
        <v>95700</v>
      </c>
      <c r="AQ177" s="118"/>
      <c r="AR177" s="118"/>
      <c r="AS177" s="118"/>
      <c r="AT177" s="118"/>
      <c r="AU177" s="118">
        <v>0</v>
      </c>
      <c r="AV177" s="118"/>
      <c r="AW177" s="118"/>
      <c r="AX177" s="118"/>
      <c r="AY177" s="118"/>
      <c r="AZ177" s="118">
        <f>IF(ISNUMBER(AP177),AP177,0)+IF(ISNUMBER(AU177),AU177,0)</f>
        <v>95700</v>
      </c>
      <c r="BA177" s="118"/>
      <c r="BB177" s="118"/>
      <c r="BC177" s="118"/>
      <c r="BD177" s="118"/>
      <c r="BE177" s="118">
        <v>0</v>
      </c>
      <c r="BF177" s="118"/>
      <c r="BG177" s="118"/>
      <c r="BH177" s="118"/>
      <c r="BI177" s="118"/>
      <c r="BJ177" s="118">
        <v>966844</v>
      </c>
      <c r="BK177" s="118"/>
      <c r="BL177" s="118"/>
      <c r="BM177" s="118"/>
      <c r="BN177" s="118"/>
      <c r="BO177" s="118">
        <f>IF(ISNUMBER(BE177),BE177,0)+IF(ISNUMBER(BJ177),BJ177,0)</f>
        <v>966844</v>
      </c>
      <c r="BP177" s="118"/>
      <c r="BQ177" s="118"/>
      <c r="BR177" s="118"/>
      <c r="BS177" s="118"/>
    </row>
    <row r="179" spans="1:79" ht="13.5" customHeight="1">
      <c r="A179" s="29" t="s">
        <v>259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</row>
    <row r="180" spans="1:79" ht="15" customHeight="1">
      <c r="A180" s="44" t="s">
        <v>226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AZ180" s="44"/>
      <c r="BA180" s="44"/>
      <c r="BB180" s="44"/>
      <c r="BC180" s="44"/>
      <c r="BD180" s="44"/>
    </row>
    <row r="181" spans="1:79" ht="15" customHeight="1">
      <c r="A181" s="27" t="s">
        <v>6</v>
      </c>
      <c r="B181" s="27"/>
      <c r="C181" s="27"/>
      <c r="D181" s="27"/>
      <c r="E181" s="27"/>
      <c r="F181" s="27"/>
      <c r="G181" s="27" t="s">
        <v>126</v>
      </c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 t="s">
        <v>13</v>
      </c>
      <c r="U181" s="27"/>
      <c r="V181" s="27"/>
      <c r="W181" s="27"/>
      <c r="X181" s="27"/>
      <c r="Y181" s="27"/>
      <c r="Z181" s="27"/>
      <c r="AA181" s="36" t="s">
        <v>248</v>
      </c>
      <c r="AB181" s="76"/>
      <c r="AC181" s="76"/>
      <c r="AD181" s="76"/>
      <c r="AE181" s="76"/>
      <c r="AF181" s="76"/>
      <c r="AG181" s="76"/>
      <c r="AH181" s="76"/>
      <c r="AI181" s="76"/>
      <c r="AJ181" s="76"/>
      <c r="AK181" s="76"/>
      <c r="AL181" s="76"/>
      <c r="AM181" s="76"/>
      <c r="AN181" s="76"/>
      <c r="AO181" s="77"/>
      <c r="AP181" s="36" t="s">
        <v>253</v>
      </c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8"/>
    </row>
    <row r="182" spans="1:79" ht="32.1" customHeight="1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 t="s">
        <v>4</v>
      </c>
      <c r="AB182" s="27"/>
      <c r="AC182" s="27"/>
      <c r="AD182" s="27"/>
      <c r="AE182" s="27"/>
      <c r="AF182" s="27" t="s">
        <v>3</v>
      </c>
      <c r="AG182" s="27"/>
      <c r="AH182" s="27"/>
      <c r="AI182" s="27"/>
      <c r="AJ182" s="27"/>
      <c r="AK182" s="27" t="s">
        <v>89</v>
      </c>
      <c r="AL182" s="27"/>
      <c r="AM182" s="27"/>
      <c r="AN182" s="27"/>
      <c r="AO182" s="27"/>
      <c r="AP182" s="27" t="s">
        <v>4</v>
      </c>
      <c r="AQ182" s="27"/>
      <c r="AR182" s="27"/>
      <c r="AS182" s="27"/>
      <c r="AT182" s="27"/>
      <c r="AU182" s="27" t="s">
        <v>3</v>
      </c>
      <c r="AV182" s="27"/>
      <c r="AW182" s="27"/>
      <c r="AX182" s="27"/>
      <c r="AY182" s="27"/>
      <c r="AZ182" s="27" t="s">
        <v>96</v>
      </c>
      <c r="BA182" s="27"/>
      <c r="BB182" s="27"/>
      <c r="BC182" s="27"/>
      <c r="BD182" s="27"/>
    </row>
    <row r="183" spans="1:79" ht="15" customHeight="1">
      <c r="A183" s="27">
        <v>1</v>
      </c>
      <c r="B183" s="27"/>
      <c r="C183" s="27"/>
      <c r="D183" s="27"/>
      <c r="E183" s="27"/>
      <c r="F183" s="27"/>
      <c r="G183" s="27">
        <v>2</v>
      </c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>
        <v>3</v>
      </c>
      <c r="U183" s="27"/>
      <c r="V183" s="27"/>
      <c r="W183" s="27"/>
      <c r="X183" s="27"/>
      <c r="Y183" s="27"/>
      <c r="Z183" s="27"/>
      <c r="AA183" s="27">
        <v>4</v>
      </c>
      <c r="AB183" s="27"/>
      <c r="AC183" s="27"/>
      <c r="AD183" s="27"/>
      <c r="AE183" s="27"/>
      <c r="AF183" s="27">
        <v>5</v>
      </c>
      <c r="AG183" s="27"/>
      <c r="AH183" s="27"/>
      <c r="AI183" s="27"/>
      <c r="AJ183" s="27"/>
      <c r="AK183" s="27">
        <v>6</v>
      </c>
      <c r="AL183" s="27"/>
      <c r="AM183" s="27"/>
      <c r="AN183" s="27"/>
      <c r="AO183" s="27"/>
      <c r="AP183" s="27">
        <v>7</v>
      </c>
      <c r="AQ183" s="27"/>
      <c r="AR183" s="27"/>
      <c r="AS183" s="27"/>
      <c r="AT183" s="27"/>
      <c r="AU183" s="27">
        <v>8</v>
      </c>
      <c r="AV183" s="27"/>
      <c r="AW183" s="27"/>
      <c r="AX183" s="27"/>
      <c r="AY183" s="27"/>
      <c r="AZ183" s="27">
        <v>9</v>
      </c>
      <c r="BA183" s="27"/>
      <c r="BB183" s="27"/>
      <c r="BC183" s="27"/>
      <c r="BD183" s="27"/>
    </row>
    <row r="184" spans="1:79" s="1" customFormat="1" ht="12" hidden="1" customHeight="1">
      <c r="A184" s="26" t="s">
        <v>69</v>
      </c>
      <c r="B184" s="26"/>
      <c r="C184" s="26"/>
      <c r="D184" s="26"/>
      <c r="E184" s="26"/>
      <c r="F184" s="26"/>
      <c r="G184" s="61" t="s">
        <v>57</v>
      </c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 t="s">
        <v>79</v>
      </c>
      <c r="U184" s="61"/>
      <c r="V184" s="61"/>
      <c r="W184" s="61"/>
      <c r="X184" s="61"/>
      <c r="Y184" s="61"/>
      <c r="Z184" s="61"/>
      <c r="AA184" s="30" t="s">
        <v>60</v>
      </c>
      <c r="AB184" s="30"/>
      <c r="AC184" s="30"/>
      <c r="AD184" s="30"/>
      <c r="AE184" s="30"/>
      <c r="AF184" s="30" t="s">
        <v>61</v>
      </c>
      <c r="AG184" s="30"/>
      <c r="AH184" s="30"/>
      <c r="AI184" s="30"/>
      <c r="AJ184" s="30"/>
      <c r="AK184" s="50" t="s">
        <v>122</v>
      </c>
      <c r="AL184" s="50"/>
      <c r="AM184" s="50"/>
      <c r="AN184" s="50"/>
      <c r="AO184" s="50"/>
      <c r="AP184" s="30" t="s">
        <v>62</v>
      </c>
      <c r="AQ184" s="30"/>
      <c r="AR184" s="30"/>
      <c r="AS184" s="30"/>
      <c r="AT184" s="30"/>
      <c r="AU184" s="30" t="s">
        <v>63</v>
      </c>
      <c r="AV184" s="30"/>
      <c r="AW184" s="30"/>
      <c r="AX184" s="30"/>
      <c r="AY184" s="30"/>
      <c r="AZ184" s="50" t="s">
        <v>122</v>
      </c>
      <c r="BA184" s="50"/>
      <c r="BB184" s="50"/>
      <c r="BC184" s="50"/>
      <c r="BD184" s="50"/>
      <c r="CA184" s="1" t="s">
        <v>46</v>
      </c>
    </row>
    <row r="185" spans="1:79" s="99" customFormat="1" ht="38.25" customHeight="1">
      <c r="A185" s="110">
        <v>1</v>
      </c>
      <c r="B185" s="110"/>
      <c r="C185" s="110"/>
      <c r="D185" s="110"/>
      <c r="E185" s="110"/>
      <c r="F185" s="110"/>
      <c r="G185" s="92" t="s">
        <v>211</v>
      </c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4"/>
      <c r="T185" s="120" t="s">
        <v>212</v>
      </c>
      <c r="U185" s="121"/>
      <c r="V185" s="121"/>
      <c r="W185" s="121"/>
      <c r="X185" s="121"/>
      <c r="Y185" s="121"/>
      <c r="Z185" s="122"/>
      <c r="AA185" s="119">
        <v>0</v>
      </c>
      <c r="AB185" s="119"/>
      <c r="AC185" s="119"/>
      <c r="AD185" s="119"/>
      <c r="AE185" s="119"/>
      <c r="AF185" s="119">
        <v>842500</v>
      </c>
      <c r="AG185" s="119"/>
      <c r="AH185" s="119"/>
      <c r="AI185" s="119"/>
      <c r="AJ185" s="119"/>
      <c r="AK185" s="119">
        <f>IF(ISNUMBER(AA185),AA185,0)+IF(ISNUMBER(AF185),AF185,0)</f>
        <v>842500</v>
      </c>
      <c r="AL185" s="119"/>
      <c r="AM185" s="119"/>
      <c r="AN185" s="119"/>
      <c r="AO185" s="119"/>
      <c r="AP185" s="119">
        <v>0</v>
      </c>
      <c r="AQ185" s="119"/>
      <c r="AR185" s="119"/>
      <c r="AS185" s="119"/>
      <c r="AT185" s="119"/>
      <c r="AU185" s="119">
        <v>840000</v>
      </c>
      <c r="AV185" s="119"/>
      <c r="AW185" s="119"/>
      <c r="AX185" s="119"/>
      <c r="AY185" s="119"/>
      <c r="AZ185" s="119">
        <f>IF(ISNUMBER(AP185),AP185,0)+IF(ISNUMBER(AU185),AU185,0)</f>
        <v>840000</v>
      </c>
      <c r="BA185" s="119"/>
      <c r="BB185" s="119"/>
      <c r="BC185" s="119"/>
      <c r="BD185" s="119"/>
      <c r="CA185" s="99" t="s">
        <v>47</v>
      </c>
    </row>
    <row r="186" spans="1:79" s="99" customFormat="1" ht="38.25" customHeight="1">
      <c r="A186" s="110">
        <v>2</v>
      </c>
      <c r="B186" s="110"/>
      <c r="C186" s="110"/>
      <c r="D186" s="110"/>
      <c r="E186" s="110"/>
      <c r="F186" s="110"/>
      <c r="G186" s="92" t="s">
        <v>213</v>
      </c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4"/>
      <c r="T186" s="120" t="s">
        <v>214</v>
      </c>
      <c r="U186" s="93"/>
      <c r="V186" s="93"/>
      <c r="W186" s="93"/>
      <c r="X186" s="93"/>
      <c r="Y186" s="93"/>
      <c r="Z186" s="94"/>
      <c r="AA186" s="119">
        <v>0</v>
      </c>
      <c r="AB186" s="119"/>
      <c r="AC186" s="119"/>
      <c r="AD186" s="119"/>
      <c r="AE186" s="119"/>
      <c r="AF186" s="119">
        <v>0</v>
      </c>
      <c r="AG186" s="119"/>
      <c r="AH186" s="119"/>
      <c r="AI186" s="119"/>
      <c r="AJ186" s="119"/>
      <c r="AK186" s="119">
        <f>IF(ISNUMBER(AA186),AA186,0)+IF(ISNUMBER(AF186),AF186,0)</f>
        <v>0</v>
      </c>
      <c r="AL186" s="119"/>
      <c r="AM186" s="119"/>
      <c r="AN186" s="119"/>
      <c r="AO186" s="119"/>
      <c r="AP186" s="119">
        <v>0</v>
      </c>
      <c r="AQ186" s="119"/>
      <c r="AR186" s="119"/>
      <c r="AS186" s="119"/>
      <c r="AT186" s="119"/>
      <c r="AU186" s="119">
        <v>0</v>
      </c>
      <c r="AV186" s="119"/>
      <c r="AW186" s="119"/>
      <c r="AX186" s="119"/>
      <c r="AY186" s="119"/>
      <c r="AZ186" s="119">
        <f>IF(ISNUMBER(AP186),AP186,0)+IF(ISNUMBER(AU186),AU186,0)</f>
        <v>0</v>
      </c>
      <c r="BA186" s="119"/>
      <c r="BB186" s="119"/>
      <c r="BC186" s="119"/>
      <c r="BD186" s="119"/>
    </row>
    <row r="187" spans="1:79" s="6" customFormat="1">
      <c r="A187" s="85"/>
      <c r="B187" s="85"/>
      <c r="C187" s="85"/>
      <c r="D187" s="85"/>
      <c r="E187" s="85"/>
      <c r="F187" s="85"/>
      <c r="G187" s="100" t="s">
        <v>147</v>
      </c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2"/>
      <c r="T187" s="123"/>
      <c r="U187" s="101"/>
      <c r="V187" s="101"/>
      <c r="W187" s="101"/>
      <c r="X187" s="101"/>
      <c r="Y187" s="101"/>
      <c r="Z187" s="102"/>
      <c r="AA187" s="118">
        <v>0</v>
      </c>
      <c r="AB187" s="118"/>
      <c r="AC187" s="118"/>
      <c r="AD187" s="118"/>
      <c r="AE187" s="118"/>
      <c r="AF187" s="118">
        <v>842500</v>
      </c>
      <c r="AG187" s="118"/>
      <c r="AH187" s="118"/>
      <c r="AI187" s="118"/>
      <c r="AJ187" s="118"/>
      <c r="AK187" s="118">
        <f>IF(ISNUMBER(AA187),AA187,0)+IF(ISNUMBER(AF187),AF187,0)</f>
        <v>842500</v>
      </c>
      <c r="AL187" s="118"/>
      <c r="AM187" s="118"/>
      <c r="AN187" s="118"/>
      <c r="AO187" s="118"/>
      <c r="AP187" s="118">
        <v>0</v>
      </c>
      <c r="AQ187" s="118"/>
      <c r="AR187" s="118"/>
      <c r="AS187" s="118"/>
      <c r="AT187" s="118"/>
      <c r="AU187" s="118">
        <v>840000</v>
      </c>
      <c r="AV187" s="118"/>
      <c r="AW187" s="118"/>
      <c r="AX187" s="118"/>
      <c r="AY187" s="118"/>
      <c r="AZ187" s="118">
        <f>IF(ISNUMBER(AP187),AP187,0)+IF(ISNUMBER(AU187),AU187,0)</f>
        <v>840000</v>
      </c>
      <c r="BA187" s="118"/>
      <c r="BB187" s="118"/>
      <c r="BC187" s="118"/>
      <c r="BD187" s="118"/>
    </row>
    <row r="189" spans="1:79" ht="120.75" customHeight="1"/>
    <row r="190" spans="1:79" ht="14.25" customHeight="1">
      <c r="A190" s="29" t="s">
        <v>260</v>
      </c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</row>
    <row r="191" spans="1:79" ht="15" customHeight="1">
      <c r="A191" s="44" t="s">
        <v>226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75"/>
      <c r="AB191" s="75"/>
      <c r="AC191" s="75"/>
      <c r="AD191" s="75"/>
      <c r="AE191" s="75"/>
      <c r="AF191" s="75"/>
      <c r="AG191" s="75"/>
      <c r="AH191" s="75"/>
      <c r="AI191" s="75"/>
      <c r="AJ191" s="75"/>
      <c r="AK191" s="75"/>
      <c r="AL191" s="75"/>
      <c r="AM191" s="75"/>
      <c r="AN191" s="75"/>
      <c r="AO191" s="75"/>
      <c r="AP191" s="75"/>
      <c r="AQ191" s="75"/>
      <c r="AR191" s="75"/>
      <c r="AS191" s="75"/>
      <c r="AT191" s="75"/>
      <c r="AU191" s="75"/>
      <c r="AV191" s="75"/>
      <c r="AW191" s="75"/>
      <c r="AX191" s="75"/>
      <c r="AY191" s="75"/>
      <c r="AZ191" s="75"/>
      <c r="BA191" s="75"/>
      <c r="BB191" s="75"/>
      <c r="BC191" s="75"/>
      <c r="BD191" s="75"/>
      <c r="BE191" s="75"/>
      <c r="BF191" s="75"/>
      <c r="BG191" s="75"/>
      <c r="BH191" s="75"/>
      <c r="BI191" s="75"/>
      <c r="BJ191" s="75"/>
      <c r="BK191" s="75"/>
      <c r="BL191" s="75"/>
      <c r="BM191" s="75"/>
    </row>
    <row r="192" spans="1:79" ht="23.1" customHeight="1">
      <c r="A192" s="27" t="s">
        <v>128</v>
      </c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54" t="s">
        <v>129</v>
      </c>
      <c r="O192" s="55"/>
      <c r="P192" s="55"/>
      <c r="Q192" s="55"/>
      <c r="R192" s="55"/>
      <c r="S192" s="55"/>
      <c r="T192" s="55"/>
      <c r="U192" s="56"/>
      <c r="V192" s="54" t="s">
        <v>130</v>
      </c>
      <c r="W192" s="55"/>
      <c r="X192" s="55"/>
      <c r="Y192" s="55"/>
      <c r="Z192" s="56"/>
      <c r="AA192" s="27" t="s">
        <v>227</v>
      </c>
      <c r="AB192" s="27"/>
      <c r="AC192" s="27"/>
      <c r="AD192" s="27"/>
      <c r="AE192" s="27"/>
      <c r="AF192" s="27"/>
      <c r="AG192" s="27"/>
      <c r="AH192" s="27"/>
      <c r="AI192" s="27"/>
      <c r="AJ192" s="27" t="s">
        <v>230</v>
      </c>
      <c r="AK192" s="27"/>
      <c r="AL192" s="27"/>
      <c r="AM192" s="27"/>
      <c r="AN192" s="27"/>
      <c r="AO192" s="27"/>
      <c r="AP192" s="27"/>
      <c r="AQ192" s="27"/>
      <c r="AR192" s="27"/>
      <c r="AS192" s="27" t="s">
        <v>237</v>
      </c>
      <c r="AT192" s="27"/>
      <c r="AU192" s="27"/>
      <c r="AV192" s="27"/>
      <c r="AW192" s="27"/>
      <c r="AX192" s="27"/>
      <c r="AY192" s="27"/>
      <c r="AZ192" s="27"/>
      <c r="BA192" s="27"/>
      <c r="BB192" s="27" t="s">
        <v>248</v>
      </c>
      <c r="BC192" s="27"/>
      <c r="BD192" s="27"/>
      <c r="BE192" s="27"/>
      <c r="BF192" s="27"/>
      <c r="BG192" s="27"/>
      <c r="BH192" s="27"/>
      <c r="BI192" s="27"/>
      <c r="BJ192" s="27"/>
      <c r="BK192" s="27" t="s">
        <v>253</v>
      </c>
      <c r="BL192" s="27"/>
      <c r="BM192" s="27"/>
      <c r="BN192" s="27"/>
      <c r="BO192" s="27"/>
      <c r="BP192" s="27"/>
      <c r="BQ192" s="27"/>
      <c r="BR192" s="27"/>
      <c r="BS192" s="27"/>
    </row>
    <row r="193" spans="1:79" ht="95.25" customHeight="1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57"/>
      <c r="O193" s="58"/>
      <c r="P193" s="58"/>
      <c r="Q193" s="58"/>
      <c r="R193" s="58"/>
      <c r="S193" s="58"/>
      <c r="T193" s="58"/>
      <c r="U193" s="59"/>
      <c r="V193" s="57"/>
      <c r="W193" s="58"/>
      <c r="X193" s="58"/>
      <c r="Y193" s="58"/>
      <c r="Z193" s="59"/>
      <c r="AA193" s="74" t="s">
        <v>133</v>
      </c>
      <c r="AB193" s="74"/>
      <c r="AC193" s="74"/>
      <c r="AD193" s="74"/>
      <c r="AE193" s="74"/>
      <c r="AF193" s="74" t="s">
        <v>134</v>
      </c>
      <c r="AG193" s="74"/>
      <c r="AH193" s="74"/>
      <c r="AI193" s="74"/>
      <c r="AJ193" s="74" t="s">
        <v>133</v>
      </c>
      <c r="AK193" s="74"/>
      <c r="AL193" s="74"/>
      <c r="AM193" s="74"/>
      <c r="AN193" s="74"/>
      <c r="AO193" s="74" t="s">
        <v>134</v>
      </c>
      <c r="AP193" s="74"/>
      <c r="AQ193" s="74"/>
      <c r="AR193" s="74"/>
      <c r="AS193" s="74" t="s">
        <v>133</v>
      </c>
      <c r="AT193" s="74"/>
      <c r="AU193" s="74"/>
      <c r="AV193" s="74"/>
      <c r="AW193" s="74"/>
      <c r="AX193" s="74" t="s">
        <v>134</v>
      </c>
      <c r="AY193" s="74"/>
      <c r="AZ193" s="74"/>
      <c r="BA193" s="74"/>
      <c r="BB193" s="74" t="s">
        <v>133</v>
      </c>
      <c r="BC193" s="74"/>
      <c r="BD193" s="74"/>
      <c r="BE193" s="74"/>
      <c r="BF193" s="74"/>
      <c r="BG193" s="74" t="s">
        <v>134</v>
      </c>
      <c r="BH193" s="74"/>
      <c r="BI193" s="74"/>
      <c r="BJ193" s="74"/>
      <c r="BK193" s="74" t="s">
        <v>133</v>
      </c>
      <c r="BL193" s="74"/>
      <c r="BM193" s="74"/>
      <c r="BN193" s="74"/>
      <c r="BO193" s="74"/>
      <c r="BP193" s="74" t="s">
        <v>134</v>
      </c>
      <c r="BQ193" s="74"/>
      <c r="BR193" s="74"/>
      <c r="BS193" s="74"/>
    </row>
    <row r="194" spans="1:79" ht="15" customHeight="1">
      <c r="A194" s="27">
        <v>1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36">
        <v>2</v>
      </c>
      <c r="O194" s="37"/>
      <c r="P194" s="37"/>
      <c r="Q194" s="37"/>
      <c r="R194" s="37"/>
      <c r="S194" s="37"/>
      <c r="T194" s="37"/>
      <c r="U194" s="38"/>
      <c r="V194" s="27">
        <v>3</v>
      </c>
      <c r="W194" s="27"/>
      <c r="X194" s="27"/>
      <c r="Y194" s="27"/>
      <c r="Z194" s="27"/>
      <c r="AA194" s="27">
        <v>4</v>
      </c>
      <c r="AB194" s="27"/>
      <c r="AC194" s="27"/>
      <c r="AD194" s="27"/>
      <c r="AE194" s="27"/>
      <c r="AF194" s="27">
        <v>5</v>
      </c>
      <c r="AG194" s="27"/>
      <c r="AH194" s="27"/>
      <c r="AI194" s="27"/>
      <c r="AJ194" s="27">
        <v>6</v>
      </c>
      <c r="AK194" s="27"/>
      <c r="AL194" s="27"/>
      <c r="AM194" s="27"/>
      <c r="AN194" s="27"/>
      <c r="AO194" s="27">
        <v>7</v>
      </c>
      <c r="AP194" s="27"/>
      <c r="AQ194" s="27"/>
      <c r="AR194" s="27"/>
      <c r="AS194" s="27">
        <v>8</v>
      </c>
      <c r="AT194" s="27"/>
      <c r="AU194" s="27"/>
      <c r="AV194" s="27"/>
      <c r="AW194" s="27"/>
      <c r="AX194" s="27">
        <v>9</v>
      </c>
      <c r="AY194" s="27"/>
      <c r="AZ194" s="27"/>
      <c r="BA194" s="27"/>
      <c r="BB194" s="27">
        <v>10</v>
      </c>
      <c r="BC194" s="27"/>
      <c r="BD194" s="27"/>
      <c r="BE194" s="27"/>
      <c r="BF194" s="27"/>
      <c r="BG194" s="27">
        <v>11</v>
      </c>
      <c r="BH194" s="27"/>
      <c r="BI194" s="27"/>
      <c r="BJ194" s="27"/>
      <c r="BK194" s="27">
        <v>12</v>
      </c>
      <c r="BL194" s="27"/>
      <c r="BM194" s="27"/>
      <c r="BN194" s="27"/>
      <c r="BO194" s="27"/>
      <c r="BP194" s="27">
        <v>13</v>
      </c>
      <c r="BQ194" s="27"/>
      <c r="BR194" s="27"/>
      <c r="BS194" s="27"/>
    </row>
    <row r="195" spans="1:79" s="1" customFormat="1" ht="12" hidden="1" customHeight="1">
      <c r="A195" s="61" t="s">
        <v>146</v>
      </c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26" t="s">
        <v>131</v>
      </c>
      <c r="O195" s="26"/>
      <c r="P195" s="26"/>
      <c r="Q195" s="26"/>
      <c r="R195" s="26"/>
      <c r="S195" s="26"/>
      <c r="T195" s="26"/>
      <c r="U195" s="26"/>
      <c r="V195" s="26" t="s">
        <v>132</v>
      </c>
      <c r="W195" s="26"/>
      <c r="X195" s="26"/>
      <c r="Y195" s="26"/>
      <c r="Z195" s="26"/>
      <c r="AA195" s="30" t="s">
        <v>65</v>
      </c>
      <c r="AB195" s="30"/>
      <c r="AC195" s="30"/>
      <c r="AD195" s="30"/>
      <c r="AE195" s="30"/>
      <c r="AF195" s="30" t="s">
        <v>66</v>
      </c>
      <c r="AG195" s="30"/>
      <c r="AH195" s="30"/>
      <c r="AI195" s="30"/>
      <c r="AJ195" s="30" t="s">
        <v>67</v>
      </c>
      <c r="AK195" s="30"/>
      <c r="AL195" s="30"/>
      <c r="AM195" s="30"/>
      <c r="AN195" s="30"/>
      <c r="AO195" s="30" t="s">
        <v>68</v>
      </c>
      <c r="AP195" s="30"/>
      <c r="AQ195" s="30"/>
      <c r="AR195" s="30"/>
      <c r="AS195" s="30" t="s">
        <v>58</v>
      </c>
      <c r="AT195" s="30"/>
      <c r="AU195" s="30"/>
      <c r="AV195" s="30"/>
      <c r="AW195" s="30"/>
      <c r="AX195" s="30" t="s">
        <v>59</v>
      </c>
      <c r="AY195" s="30"/>
      <c r="AZ195" s="30"/>
      <c r="BA195" s="30"/>
      <c r="BB195" s="30" t="s">
        <v>60</v>
      </c>
      <c r="BC195" s="30"/>
      <c r="BD195" s="30"/>
      <c r="BE195" s="30"/>
      <c r="BF195" s="30"/>
      <c r="BG195" s="30" t="s">
        <v>61</v>
      </c>
      <c r="BH195" s="30"/>
      <c r="BI195" s="30"/>
      <c r="BJ195" s="30"/>
      <c r="BK195" s="30" t="s">
        <v>62</v>
      </c>
      <c r="BL195" s="30"/>
      <c r="BM195" s="30"/>
      <c r="BN195" s="30"/>
      <c r="BO195" s="30"/>
      <c r="BP195" s="30" t="s">
        <v>63</v>
      </c>
      <c r="BQ195" s="30"/>
      <c r="BR195" s="30"/>
      <c r="BS195" s="30"/>
      <c r="CA195" s="1" t="s">
        <v>48</v>
      </c>
    </row>
    <row r="196" spans="1:79" s="6" customFormat="1" ht="12.75" customHeight="1">
      <c r="A196" s="124" t="s">
        <v>147</v>
      </c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86"/>
      <c r="O196" s="87"/>
      <c r="P196" s="87"/>
      <c r="Q196" s="87"/>
      <c r="R196" s="87"/>
      <c r="S196" s="87"/>
      <c r="T196" s="87"/>
      <c r="U196" s="88"/>
      <c r="V196" s="125"/>
      <c r="W196" s="125"/>
      <c r="X196" s="125"/>
      <c r="Y196" s="125"/>
      <c r="Z196" s="125"/>
      <c r="AA196" s="125"/>
      <c r="AB196" s="125"/>
      <c r="AC196" s="125"/>
      <c r="AD196" s="125"/>
      <c r="AE196" s="125"/>
      <c r="AF196" s="125"/>
      <c r="AG196" s="125"/>
      <c r="AH196" s="125"/>
      <c r="AI196" s="125"/>
      <c r="AJ196" s="125"/>
      <c r="AK196" s="125"/>
      <c r="AL196" s="125"/>
      <c r="AM196" s="125"/>
      <c r="AN196" s="125"/>
      <c r="AO196" s="125"/>
      <c r="AP196" s="125"/>
      <c r="AQ196" s="125"/>
      <c r="AR196" s="125"/>
      <c r="AS196" s="125"/>
      <c r="AT196" s="125"/>
      <c r="AU196" s="125"/>
      <c r="AV196" s="125"/>
      <c r="AW196" s="125"/>
      <c r="AX196" s="125"/>
      <c r="AY196" s="125"/>
      <c r="AZ196" s="125"/>
      <c r="BA196" s="125"/>
      <c r="BB196" s="125"/>
      <c r="BC196" s="125"/>
      <c r="BD196" s="125"/>
      <c r="BE196" s="125"/>
      <c r="BF196" s="125"/>
      <c r="BG196" s="125"/>
      <c r="BH196" s="125"/>
      <c r="BI196" s="125"/>
      <c r="BJ196" s="125"/>
      <c r="BK196" s="125"/>
      <c r="BL196" s="125"/>
      <c r="BM196" s="125"/>
      <c r="BN196" s="125"/>
      <c r="BO196" s="125"/>
      <c r="BP196" s="126"/>
      <c r="BQ196" s="127"/>
      <c r="BR196" s="127"/>
      <c r="BS196" s="128"/>
      <c r="CA196" s="6" t="s">
        <v>49</v>
      </c>
    </row>
    <row r="199" spans="1:79" ht="35.25" customHeight="1">
      <c r="A199" s="29" t="s">
        <v>261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</row>
    <row r="200" spans="1:79" ht="30" customHeight="1">
      <c r="A200" s="129" t="s">
        <v>216</v>
      </c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0"/>
      <c r="AJ200" s="130"/>
      <c r="AK200" s="130"/>
      <c r="AL200" s="130"/>
      <c r="AM200" s="130"/>
      <c r="AN200" s="130"/>
      <c r="AO200" s="130"/>
      <c r="AP200" s="130"/>
      <c r="AQ200" s="130"/>
      <c r="AR200" s="130"/>
      <c r="AS200" s="130"/>
      <c r="AT200" s="130"/>
      <c r="AU200" s="130"/>
      <c r="AV200" s="130"/>
      <c r="AW200" s="130"/>
      <c r="AX200" s="130"/>
      <c r="AY200" s="130"/>
      <c r="AZ200" s="130"/>
      <c r="BA200" s="130"/>
      <c r="BB200" s="130"/>
      <c r="BC200" s="130"/>
      <c r="BD200" s="130"/>
      <c r="BE200" s="130"/>
      <c r="BF200" s="130"/>
      <c r="BG200" s="130"/>
      <c r="BH200" s="130"/>
      <c r="BI200" s="130"/>
      <c r="BJ200" s="130"/>
      <c r="BK200" s="130"/>
      <c r="BL200" s="130"/>
    </row>
    <row r="201" spans="1:79" ht="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</row>
    <row r="203" spans="1:79" ht="28.5" customHeight="1">
      <c r="A203" s="34" t="s">
        <v>244</v>
      </c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</row>
    <row r="204" spans="1:79" ht="14.25" customHeight="1">
      <c r="A204" s="29" t="s">
        <v>228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</row>
    <row r="205" spans="1:79" ht="15" customHeight="1">
      <c r="A205" s="31" t="s">
        <v>226</v>
      </c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</row>
    <row r="206" spans="1:79" ht="42.95" customHeight="1">
      <c r="A206" s="74" t="s">
        <v>135</v>
      </c>
      <c r="B206" s="74"/>
      <c r="C206" s="74"/>
      <c r="D206" s="74"/>
      <c r="E206" s="74"/>
      <c r="F206" s="74"/>
      <c r="G206" s="27" t="s">
        <v>19</v>
      </c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 t="s">
        <v>15</v>
      </c>
      <c r="U206" s="27"/>
      <c r="V206" s="27"/>
      <c r="W206" s="27"/>
      <c r="X206" s="27"/>
      <c r="Y206" s="27"/>
      <c r="Z206" s="27" t="s">
        <v>14</v>
      </c>
      <c r="AA206" s="27"/>
      <c r="AB206" s="27"/>
      <c r="AC206" s="27"/>
      <c r="AD206" s="27"/>
      <c r="AE206" s="27" t="s">
        <v>136</v>
      </c>
      <c r="AF206" s="27"/>
      <c r="AG206" s="27"/>
      <c r="AH206" s="27"/>
      <c r="AI206" s="27"/>
      <c r="AJ206" s="27"/>
      <c r="AK206" s="27" t="s">
        <v>137</v>
      </c>
      <c r="AL206" s="27"/>
      <c r="AM206" s="27"/>
      <c r="AN206" s="27"/>
      <c r="AO206" s="27"/>
      <c r="AP206" s="27"/>
      <c r="AQ206" s="27" t="s">
        <v>138</v>
      </c>
      <c r="AR206" s="27"/>
      <c r="AS206" s="27"/>
      <c r="AT206" s="27"/>
      <c r="AU206" s="27"/>
      <c r="AV206" s="27"/>
      <c r="AW206" s="27" t="s">
        <v>98</v>
      </c>
      <c r="AX206" s="27"/>
      <c r="AY206" s="27"/>
      <c r="AZ206" s="27"/>
      <c r="BA206" s="27"/>
      <c r="BB206" s="27"/>
      <c r="BC206" s="27"/>
      <c r="BD206" s="27"/>
      <c r="BE206" s="27"/>
      <c r="BF206" s="27"/>
      <c r="BG206" s="27" t="s">
        <v>139</v>
      </c>
      <c r="BH206" s="27"/>
      <c r="BI206" s="27"/>
      <c r="BJ206" s="27"/>
      <c r="BK206" s="27"/>
      <c r="BL206" s="27"/>
    </row>
    <row r="207" spans="1:79" ht="39.950000000000003" customHeight="1">
      <c r="A207" s="74"/>
      <c r="B207" s="74"/>
      <c r="C207" s="74"/>
      <c r="D207" s="74"/>
      <c r="E207" s="74"/>
      <c r="F207" s="74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 t="s">
        <v>17</v>
      </c>
      <c r="AX207" s="27"/>
      <c r="AY207" s="27"/>
      <c r="AZ207" s="27"/>
      <c r="BA207" s="27"/>
      <c r="BB207" s="27" t="s">
        <v>16</v>
      </c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</row>
    <row r="208" spans="1:79" ht="15" customHeight="1">
      <c r="A208" s="27">
        <v>1</v>
      </c>
      <c r="B208" s="27"/>
      <c r="C208" s="27"/>
      <c r="D208" s="27"/>
      <c r="E208" s="27"/>
      <c r="F208" s="27"/>
      <c r="G208" s="27">
        <v>2</v>
      </c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>
        <v>3</v>
      </c>
      <c r="U208" s="27"/>
      <c r="V208" s="27"/>
      <c r="W208" s="27"/>
      <c r="X208" s="27"/>
      <c r="Y208" s="27"/>
      <c r="Z208" s="27">
        <v>4</v>
      </c>
      <c r="AA208" s="27"/>
      <c r="AB208" s="27"/>
      <c r="AC208" s="27"/>
      <c r="AD208" s="27"/>
      <c r="AE208" s="27">
        <v>5</v>
      </c>
      <c r="AF208" s="27"/>
      <c r="AG208" s="27"/>
      <c r="AH208" s="27"/>
      <c r="AI208" s="27"/>
      <c r="AJ208" s="27"/>
      <c r="AK208" s="27">
        <v>6</v>
      </c>
      <c r="AL208" s="27"/>
      <c r="AM208" s="27"/>
      <c r="AN208" s="27"/>
      <c r="AO208" s="27"/>
      <c r="AP208" s="27"/>
      <c r="AQ208" s="27">
        <v>7</v>
      </c>
      <c r="AR208" s="27"/>
      <c r="AS208" s="27"/>
      <c r="AT208" s="27"/>
      <c r="AU208" s="27"/>
      <c r="AV208" s="27"/>
      <c r="AW208" s="27">
        <v>8</v>
      </c>
      <c r="AX208" s="27"/>
      <c r="AY208" s="27"/>
      <c r="AZ208" s="27"/>
      <c r="BA208" s="27"/>
      <c r="BB208" s="27">
        <v>9</v>
      </c>
      <c r="BC208" s="27"/>
      <c r="BD208" s="27"/>
      <c r="BE208" s="27"/>
      <c r="BF208" s="27"/>
      <c r="BG208" s="27">
        <v>10</v>
      </c>
      <c r="BH208" s="27"/>
      <c r="BI208" s="27"/>
      <c r="BJ208" s="27"/>
      <c r="BK208" s="27"/>
      <c r="BL208" s="27"/>
    </row>
    <row r="209" spans="1:79" s="1" customFormat="1" ht="12" hidden="1" customHeight="1">
      <c r="A209" s="26" t="s">
        <v>64</v>
      </c>
      <c r="B209" s="26"/>
      <c r="C209" s="26"/>
      <c r="D209" s="26"/>
      <c r="E209" s="26"/>
      <c r="F209" s="26"/>
      <c r="G209" s="61" t="s">
        <v>57</v>
      </c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30" t="s">
        <v>80</v>
      </c>
      <c r="U209" s="30"/>
      <c r="V209" s="30"/>
      <c r="W209" s="30"/>
      <c r="X209" s="30"/>
      <c r="Y209" s="30"/>
      <c r="Z209" s="30" t="s">
        <v>81</v>
      </c>
      <c r="AA209" s="30"/>
      <c r="AB209" s="30"/>
      <c r="AC209" s="30"/>
      <c r="AD209" s="30"/>
      <c r="AE209" s="30" t="s">
        <v>82</v>
      </c>
      <c r="AF209" s="30"/>
      <c r="AG209" s="30"/>
      <c r="AH209" s="30"/>
      <c r="AI209" s="30"/>
      <c r="AJ209" s="30"/>
      <c r="AK209" s="30" t="s">
        <v>83</v>
      </c>
      <c r="AL209" s="30"/>
      <c r="AM209" s="30"/>
      <c r="AN209" s="30"/>
      <c r="AO209" s="30"/>
      <c r="AP209" s="30"/>
      <c r="AQ209" s="78" t="s">
        <v>99</v>
      </c>
      <c r="AR209" s="30"/>
      <c r="AS209" s="30"/>
      <c r="AT209" s="30"/>
      <c r="AU209" s="30"/>
      <c r="AV209" s="30"/>
      <c r="AW209" s="30" t="s">
        <v>84</v>
      </c>
      <c r="AX209" s="30"/>
      <c r="AY209" s="30"/>
      <c r="AZ209" s="30"/>
      <c r="BA209" s="30"/>
      <c r="BB209" s="30" t="s">
        <v>85</v>
      </c>
      <c r="BC209" s="30"/>
      <c r="BD209" s="30"/>
      <c r="BE209" s="30"/>
      <c r="BF209" s="30"/>
      <c r="BG209" s="78" t="s">
        <v>100</v>
      </c>
      <c r="BH209" s="30"/>
      <c r="BI209" s="30"/>
      <c r="BJ209" s="30"/>
      <c r="BK209" s="30"/>
      <c r="BL209" s="30"/>
      <c r="CA209" s="1" t="s">
        <v>50</v>
      </c>
    </row>
    <row r="210" spans="1:79" s="6" customFormat="1" ht="12.75" customHeight="1">
      <c r="A210" s="85"/>
      <c r="B210" s="85"/>
      <c r="C210" s="85"/>
      <c r="D210" s="85"/>
      <c r="E210" s="85"/>
      <c r="F210" s="85"/>
      <c r="G210" s="124" t="s">
        <v>147</v>
      </c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18"/>
      <c r="U210" s="118"/>
      <c r="V210" s="118"/>
      <c r="W210" s="118"/>
      <c r="X210" s="118"/>
      <c r="Y210" s="118"/>
      <c r="Z210" s="118"/>
      <c r="AA210" s="118"/>
      <c r="AB210" s="118"/>
      <c r="AC210" s="118"/>
      <c r="AD210" s="118"/>
      <c r="AE210" s="118"/>
      <c r="AF210" s="118"/>
      <c r="AG210" s="118"/>
      <c r="AH210" s="118"/>
      <c r="AI210" s="118"/>
      <c r="AJ210" s="118"/>
      <c r="AK210" s="118"/>
      <c r="AL210" s="118"/>
      <c r="AM210" s="118"/>
      <c r="AN210" s="118"/>
      <c r="AO210" s="118"/>
      <c r="AP210" s="118"/>
      <c r="AQ210" s="118">
        <f>IF(ISNUMBER(AK210),AK210,0)-IF(ISNUMBER(AE210),AE210,0)</f>
        <v>0</v>
      </c>
      <c r="AR210" s="118"/>
      <c r="AS210" s="118"/>
      <c r="AT210" s="118"/>
      <c r="AU210" s="118"/>
      <c r="AV210" s="118"/>
      <c r="AW210" s="118"/>
      <c r="AX210" s="118"/>
      <c r="AY210" s="118"/>
      <c r="AZ210" s="118"/>
      <c r="BA210" s="118"/>
      <c r="BB210" s="118"/>
      <c r="BC210" s="118"/>
      <c r="BD210" s="118"/>
      <c r="BE210" s="118"/>
      <c r="BF210" s="118"/>
      <c r="BG210" s="118">
        <f>IF(ISNUMBER(Z210),Z210,0)+IF(ISNUMBER(AK210),AK210,0)</f>
        <v>0</v>
      </c>
      <c r="BH210" s="118"/>
      <c r="BI210" s="118"/>
      <c r="BJ210" s="118"/>
      <c r="BK210" s="118"/>
      <c r="BL210" s="118"/>
      <c r="CA210" s="6" t="s">
        <v>51</v>
      </c>
    </row>
    <row r="212" spans="1:79" ht="14.25" customHeight="1">
      <c r="A212" s="29" t="s">
        <v>245</v>
      </c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</row>
    <row r="213" spans="1:79" ht="15" customHeight="1">
      <c r="A213" s="31" t="s">
        <v>226</v>
      </c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</row>
    <row r="214" spans="1:79" ht="18" customHeight="1">
      <c r="A214" s="27" t="s">
        <v>135</v>
      </c>
      <c r="B214" s="27"/>
      <c r="C214" s="27"/>
      <c r="D214" s="27"/>
      <c r="E214" s="27"/>
      <c r="F214" s="27"/>
      <c r="G214" s="27" t="s">
        <v>19</v>
      </c>
      <c r="H214" s="27"/>
      <c r="I214" s="27"/>
      <c r="J214" s="27"/>
      <c r="K214" s="27"/>
      <c r="L214" s="27"/>
      <c r="M214" s="27"/>
      <c r="N214" s="27"/>
      <c r="O214" s="27"/>
      <c r="P214" s="27"/>
      <c r="Q214" s="27" t="s">
        <v>232</v>
      </c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 t="s">
        <v>242</v>
      </c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</row>
    <row r="215" spans="1:79" ht="42.95" customHeight="1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 t="s">
        <v>140</v>
      </c>
      <c r="R215" s="27"/>
      <c r="S215" s="27"/>
      <c r="T215" s="27"/>
      <c r="U215" s="27"/>
      <c r="V215" s="74" t="s">
        <v>141</v>
      </c>
      <c r="W215" s="74"/>
      <c r="X215" s="74"/>
      <c r="Y215" s="74"/>
      <c r="Z215" s="27" t="s">
        <v>142</v>
      </c>
      <c r="AA215" s="27"/>
      <c r="AB215" s="27"/>
      <c r="AC215" s="27"/>
      <c r="AD215" s="27"/>
      <c r="AE215" s="27"/>
      <c r="AF215" s="27"/>
      <c r="AG215" s="27"/>
      <c r="AH215" s="27"/>
      <c r="AI215" s="27"/>
      <c r="AJ215" s="27" t="s">
        <v>143</v>
      </c>
      <c r="AK215" s="27"/>
      <c r="AL215" s="27"/>
      <c r="AM215" s="27"/>
      <c r="AN215" s="27"/>
      <c r="AO215" s="27" t="s">
        <v>20</v>
      </c>
      <c r="AP215" s="27"/>
      <c r="AQ215" s="27"/>
      <c r="AR215" s="27"/>
      <c r="AS215" s="27"/>
      <c r="AT215" s="74" t="s">
        <v>144</v>
      </c>
      <c r="AU215" s="74"/>
      <c r="AV215" s="74"/>
      <c r="AW215" s="74"/>
      <c r="AX215" s="27" t="s">
        <v>142</v>
      </c>
      <c r="AY215" s="27"/>
      <c r="AZ215" s="27"/>
      <c r="BA215" s="27"/>
      <c r="BB215" s="27"/>
      <c r="BC215" s="27"/>
      <c r="BD215" s="27"/>
      <c r="BE215" s="27"/>
      <c r="BF215" s="27"/>
      <c r="BG215" s="27"/>
      <c r="BH215" s="27" t="s">
        <v>145</v>
      </c>
      <c r="BI215" s="27"/>
      <c r="BJ215" s="27"/>
      <c r="BK215" s="27"/>
      <c r="BL215" s="27"/>
    </row>
    <row r="216" spans="1:79" ht="63" customHeight="1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74"/>
      <c r="W216" s="74"/>
      <c r="X216" s="74"/>
      <c r="Y216" s="74"/>
      <c r="Z216" s="27" t="s">
        <v>17</v>
      </c>
      <c r="AA216" s="27"/>
      <c r="AB216" s="27"/>
      <c r="AC216" s="27"/>
      <c r="AD216" s="27"/>
      <c r="AE216" s="27" t="s">
        <v>16</v>
      </c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74"/>
      <c r="AU216" s="74"/>
      <c r="AV216" s="74"/>
      <c r="AW216" s="74"/>
      <c r="AX216" s="27" t="s">
        <v>17</v>
      </c>
      <c r="AY216" s="27"/>
      <c r="AZ216" s="27"/>
      <c r="BA216" s="27"/>
      <c r="BB216" s="27"/>
      <c r="BC216" s="27" t="s">
        <v>16</v>
      </c>
      <c r="BD216" s="27"/>
      <c r="BE216" s="27"/>
      <c r="BF216" s="27"/>
      <c r="BG216" s="27"/>
      <c r="BH216" s="27"/>
      <c r="BI216" s="27"/>
      <c r="BJ216" s="27"/>
      <c r="BK216" s="27"/>
      <c r="BL216" s="27"/>
    </row>
    <row r="217" spans="1:79" ht="15" customHeight="1">
      <c r="A217" s="27">
        <v>1</v>
      </c>
      <c r="B217" s="27"/>
      <c r="C217" s="27"/>
      <c r="D217" s="27"/>
      <c r="E217" s="27"/>
      <c r="F217" s="27"/>
      <c r="G217" s="27">
        <v>2</v>
      </c>
      <c r="H217" s="27"/>
      <c r="I217" s="27"/>
      <c r="J217" s="27"/>
      <c r="K217" s="27"/>
      <c r="L217" s="27"/>
      <c r="M217" s="27"/>
      <c r="N217" s="27"/>
      <c r="O217" s="27"/>
      <c r="P217" s="27"/>
      <c r="Q217" s="27">
        <v>3</v>
      </c>
      <c r="R217" s="27"/>
      <c r="S217" s="27"/>
      <c r="T217" s="27"/>
      <c r="U217" s="27"/>
      <c r="V217" s="27">
        <v>4</v>
      </c>
      <c r="W217" s="27"/>
      <c r="X217" s="27"/>
      <c r="Y217" s="27"/>
      <c r="Z217" s="27">
        <v>5</v>
      </c>
      <c r="AA217" s="27"/>
      <c r="AB217" s="27"/>
      <c r="AC217" s="27"/>
      <c r="AD217" s="27"/>
      <c r="AE217" s="27">
        <v>6</v>
      </c>
      <c r="AF217" s="27"/>
      <c r="AG217" s="27"/>
      <c r="AH217" s="27"/>
      <c r="AI217" s="27"/>
      <c r="AJ217" s="27">
        <v>7</v>
      </c>
      <c r="AK217" s="27"/>
      <c r="AL217" s="27"/>
      <c r="AM217" s="27"/>
      <c r="AN217" s="27"/>
      <c r="AO217" s="27">
        <v>8</v>
      </c>
      <c r="AP217" s="27"/>
      <c r="AQ217" s="27"/>
      <c r="AR217" s="27"/>
      <c r="AS217" s="27"/>
      <c r="AT217" s="27">
        <v>9</v>
      </c>
      <c r="AU217" s="27"/>
      <c r="AV217" s="27"/>
      <c r="AW217" s="27"/>
      <c r="AX217" s="27">
        <v>10</v>
      </c>
      <c r="AY217" s="27"/>
      <c r="AZ217" s="27"/>
      <c r="BA217" s="27"/>
      <c r="BB217" s="27"/>
      <c r="BC217" s="27">
        <v>11</v>
      </c>
      <c r="BD217" s="27"/>
      <c r="BE217" s="27"/>
      <c r="BF217" s="27"/>
      <c r="BG217" s="27"/>
      <c r="BH217" s="27">
        <v>12</v>
      </c>
      <c r="BI217" s="27"/>
      <c r="BJ217" s="27"/>
      <c r="BK217" s="27"/>
      <c r="BL217" s="27"/>
    </row>
    <row r="218" spans="1:79" s="1" customFormat="1" ht="12" hidden="1" customHeight="1">
      <c r="A218" s="26" t="s">
        <v>64</v>
      </c>
      <c r="B218" s="26"/>
      <c r="C218" s="26"/>
      <c r="D218" s="26"/>
      <c r="E218" s="26"/>
      <c r="F218" s="26"/>
      <c r="G218" s="61" t="s">
        <v>57</v>
      </c>
      <c r="H218" s="61"/>
      <c r="I218" s="61"/>
      <c r="J218" s="61"/>
      <c r="K218" s="61"/>
      <c r="L218" s="61"/>
      <c r="M218" s="61"/>
      <c r="N218" s="61"/>
      <c r="O218" s="61"/>
      <c r="P218" s="61"/>
      <c r="Q218" s="30" t="s">
        <v>80</v>
      </c>
      <c r="R218" s="30"/>
      <c r="S218" s="30"/>
      <c r="T218" s="30"/>
      <c r="U218" s="30"/>
      <c r="V218" s="30" t="s">
        <v>81</v>
      </c>
      <c r="W218" s="30"/>
      <c r="X218" s="30"/>
      <c r="Y218" s="30"/>
      <c r="Z218" s="30" t="s">
        <v>82</v>
      </c>
      <c r="AA218" s="30"/>
      <c r="AB218" s="30"/>
      <c r="AC218" s="30"/>
      <c r="AD218" s="30"/>
      <c r="AE218" s="30" t="s">
        <v>83</v>
      </c>
      <c r="AF218" s="30"/>
      <c r="AG218" s="30"/>
      <c r="AH218" s="30"/>
      <c r="AI218" s="30"/>
      <c r="AJ218" s="78" t="s">
        <v>101</v>
      </c>
      <c r="AK218" s="30"/>
      <c r="AL218" s="30"/>
      <c r="AM218" s="30"/>
      <c r="AN218" s="30"/>
      <c r="AO218" s="30" t="s">
        <v>84</v>
      </c>
      <c r="AP218" s="30"/>
      <c r="AQ218" s="30"/>
      <c r="AR218" s="30"/>
      <c r="AS218" s="30"/>
      <c r="AT218" s="78" t="s">
        <v>102</v>
      </c>
      <c r="AU218" s="30"/>
      <c r="AV218" s="30"/>
      <c r="AW218" s="30"/>
      <c r="AX218" s="30" t="s">
        <v>85</v>
      </c>
      <c r="AY218" s="30"/>
      <c r="AZ218" s="30"/>
      <c r="BA218" s="30"/>
      <c r="BB218" s="30"/>
      <c r="BC218" s="30" t="s">
        <v>86</v>
      </c>
      <c r="BD218" s="30"/>
      <c r="BE218" s="30"/>
      <c r="BF218" s="30"/>
      <c r="BG218" s="30"/>
      <c r="BH218" s="78" t="s">
        <v>101</v>
      </c>
      <c r="BI218" s="30"/>
      <c r="BJ218" s="30"/>
      <c r="BK218" s="30"/>
      <c r="BL218" s="30"/>
      <c r="CA218" s="1" t="s">
        <v>52</v>
      </c>
    </row>
    <row r="219" spans="1:79" s="6" customFormat="1" ht="12.75" customHeight="1">
      <c r="A219" s="85"/>
      <c r="B219" s="85"/>
      <c r="C219" s="85"/>
      <c r="D219" s="85"/>
      <c r="E219" s="85"/>
      <c r="F219" s="85"/>
      <c r="G219" s="124" t="s">
        <v>147</v>
      </c>
      <c r="H219" s="124"/>
      <c r="I219" s="124"/>
      <c r="J219" s="124"/>
      <c r="K219" s="124"/>
      <c r="L219" s="124"/>
      <c r="M219" s="124"/>
      <c r="N219" s="124"/>
      <c r="O219" s="124"/>
      <c r="P219" s="124"/>
      <c r="Q219" s="118"/>
      <c r="R219" s="118"/>
      <c r="S219" s="118"/>
      <c r="T219" s="118"/>
      <c r="U219" s="118"/>
      <c r="V219" s="118"/>
      <c r="W219" s="118"/>
      <c r="X219" s="118"/>
      <c r="Y219" s="118"/>
      <c r="Z219" s="118"/>
      <c r="AA219" s="118"/>
      <c r="AB219" s="118"/>
      <c r="AC219" s="118"/>
      <c r="AD219" s="118"/>
      <c r="AE219" s="118"/>
      <c r="AF219" s="118"/>
      <c r="AG219" s="118"/>
      <c r="AH219" s="118"/>
      <c r="AI219" s="118"/>
      <c r="AJ219" s="118">
        <f>IF(ISNUMBER(Q219),Q219,0)-IF(ISNUMBER(Z219),Z219,0)</f>
        <v>0</v>
      </c>
      <c r="AK219" s="118"/>
      <c r="AL219" s="118"/>
      <c r="AM219" s="118"/>
      <c r="AN219" s="118"/>
      <c r="AO219" s="118"/>
      <c r="AP219" s="118"/>
      <c r="AQ219" s="118"/>
      <c r="AR219" s="118"/>
      <c r="AS219" s="118"/>
      <c r="AT219" s="118">
        <f>IF(ISNUMBER(V219),V219,0)-IF(ISNUMBER(Z219),Z219,0)-IF(ISNUMBER(AE219),AE219,0)</f>
        <v>0</v>
      </c>
      <c r="AU219" s="118"/>
      <c r="AV219" s="118"/>
      <c r="AW219" s="118"/>
      <c r="AX219" s="118"/>
      <c r="AY219" s="118"/>
      <c r="AZ219" s="118"/>
      <c r="BA219" s="118"/>
      <c r="BB219" s="118"/>
      <c r="BC219" s="118"/>
      <c r="BD219" s="118"/>
      <c r="BE219" s="118"/>
      <c r="BF219" s="118"/>
      <c r="BG219" s="118"/>
      <c r="BH219" s="118">
        <f>IF(ISNUMBER(AO219),AO219,0)-IF(ISNUMBER(AX219),AX219,0)</f>
        <v>0</v>
      </c>
      <c r="BI219" s="118"/>
      <c r="BJ219" s="118"/>
      <c r="BK219" s="118"/>
      <c r="BL219" s="118"/>
      <c r="CA219" s="6" t="s">
        <v>53</v>
      </c>
    </row>
    <row r="221" spans="1:79" ht="14.25" customHeight="1">
      <c r="A221" s="29" t="s">
        <v>233</v>
      </c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</row>
    <row r="222" spans="1:79" ht="15" customHeight="1">
      <c r="A222" s="31" t="s">
        <v>226</v>
      </c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</row>
    <row r="223" spans="1:79" ht="42.95" customHeight="1">
      <c r="A223" s="74" t="s">
        <v>135</v>
      </c>
      <c r="B223" s="74"/>
      <c r="C223" s="74"/>
      <c r="D223" s="74"/>
      <c r="E223" s="74"/>
      <c r="F223" s="74"/>
      <c r="G223" s="27" t="s">
        <v>19</v>
      </c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 t="s">
        <v>15</v>
      </c>
      <c r="U223" s="27"/>
      <c r="V223" s="27"/>
      <c r="W223" s="27"/>
      <c r="X223" s="27"/>
      <c r="Y223" s="27"/>
      <c r="Z223" s="27" t="s">
        <v>14</v>
      </c>
      <c r="AA223" s="27"/>
      <c r="AB223" s="27"/>
      <c r="AC223" s="27"/>
      <c r="AD223" s="27"/>
      <c r="AE223" s="27" t="s">
        <v>229</v>
      </c>
      <c r="AF223" s="27"/>
      <c r="AG223" s="27"/>
      <c r="AH223" s="27"/>
      <c r="AI223" s="27"/>
      <c r="AJ223" s="27"/>
      <c r="AK223" s="27" t="s">
        <v>234</v>
      </c>
      <c r="AL223" s="27"/>
      <c r="AM223" s="27"/>
      <c r="AN223" s="27"/>
      <c r="AO223" s="27"/>
      <c r="AP223" s="27"/>
      <c r="AQ223" s="27" t="s">
        <v>246</v>
      </c>
      <c r="AR223" s="27"/>
      <c r="AS223" s="27"/>
      <c r="AT223" s="27"/>
      <c r="AU223" s="27"/>
      <c r="AV223" s="27"/>
      <c r="AW223" s="27" t="s">
        <v>18</v>
      </c>
      <c r="AX223" s="27"/>
      <c r="AY223" s="27"/>
      <c r="AZ223" s="27"/>
      <c r="BA223" s="27"/>
      <c r="BB223" s="27"/>
      <c r="BC223" s="27"/>
      <c r="BD223" s="27"/>
      <c r="BE223" s="27" t="s">
        <v>156</v>
      </c>
      <c r="BF223" s="27"/>
      <c r="BG223" s="27"/>
      <c r="BH223" s="27"/>
      <c r="BI223" s="27"/>
      <c r="BJ223" s="27"/>
      <c r="BK223" s="27"/>
      <c r="BL223" s="27"/>
    </row>
    <row r="224" spans="1:79" ht="21.75" customHeight="1">
      <c r="A224" s="74"/>
      <c r="B224" s="74"/>
      <c r="C224" s="74"/>
      <c r="D224" s="74"/>
      <c r="E224" s="74"/>
      <c r="F224" s="74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</row>
    <row r="225" spans="1:79" ht="15" customHeight="1">
      <c r="A225" s="27">
        <v>1</v>
      </c>
      <c r="B225" s="27"/>
      <c r="C225" s="27"/>
      <c r="D225" s="27"/>
      <c r="E225" s="27"/>
      <c r="F225" s="27"/>
      <c r="G225" s="27">
        <v>2</v>
      </c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>
        <v>3</v>
      </c>
      <c r="U225" s="27"/>
      <c r="V225" s="27"/>
      <c r="W225" s="27"/>
      <c r="X225" s="27"/>
      <c r="Y225" s="27"/>
      <c r="Z225" s="27">
        <v>4</v>
      </c>
      <c r="AA225" s="27"/>
      <c r="AB225" s="27"/>
      <c r="AC225" s="27"/>
      <c r="AD225" s="27"/>
      <c r="AE225" s="27">
        <v>5</v>
      </c>
      <c r="AF225" s="27"/>
      <c r="AG225" s="27"/>
      <c r="AH225" s="27"/>
      <c r="AI225" s="27"/>
      <c r="AJ225" s="27"/>
      <c r="AK225" s="27">
        <v>6</v>
      </c>
      <c r="AL225" s="27"/>
      <c r="AM225" s="27"/>
      <c r="AN225" s="27"/>
      <c r="AO225" s="27"/>
      <c r="AP225" s="27"/>
      <c r="AQ225" s="27">
        <v>7</v>
      </c>
      <c r="AR225" s="27"/>
      <c r="AS225" s="27"/>
      <c r="AT225" s="27"/>
      <c r="AU225" s="27"/>
      <c r="AV225" s="27"/>
      <c r="AW225" s="26">
        <v>8</v>
      </c>
      <c r="AX225" s="26"/>
      <c r="AY225" s="26"/>
      <c r="AZ225" s="26"/>
      <c r="BA225" s="26"/>
      <c r="BB225" s="26"/>
      <c r="BC225" s="26"/>
      <c r="BD225" s="26"/>
      <c r="BE225" s="26">
        <v>9</v>
      </c>
      <c r="BF225" s="26"/>
      <c r="BG225" s="26"/>
      <c r="BH225" s="26"/>
      <c r="BI225" s="26"/>
      <c r="BJ225" s="26"/>
      <c r="BK225" s="26"/>
      <c r="BL225" s="26"/>
    </row>
    <row r="226" spans="1:79" s="1" customFormat="1" ht="18.75" hidden="1" customHeight="1">
      <c r="A226" s="26" t="s">
        <v>64</v>
      </c>
      <c r="B226" s="26"/>
      <c r="C226" s="26"/>
      <c r="D226" s="26"/>
      <c r="E226" s="26"/>
      <c r="F226" s="26"/>
      <c r="G226" s="61" t="s">
        <v>57</v>
      </c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30" t="s">
        <v>80</v>
      </c>
      <c r="U226" s="30"/>
      <c r="V226" s="30"/>
      <c r="W226" s="30"/>
      <c r="X226" s="30"/>
      <c r="Y226" s="30"/>
      <c r="Z226" s="30" t="s">
        <v>81</v>
      </c>
      <c r="AA226" s="30"/>
      <c r="AB226" s="30"/>
      <c r="AC226" s="30"/>
      <c r="AD226" s="30"/>
      <c r="AE226" s="30" t="s">
        <v>82</v>
      </c>
      <c r="AF226" s="30"/>
      <c r="AG226" s="30"/>
      <c r="AH226" s="30"/>
      <c r="AI226" s="30"/>
      <c r="AJ226" s="30"/>
      <c r="AK226" s="30" t="s">
        <v>83</v>
      </c>
      <c r="AL226" s="30"/>
      <c r="AM226" s="30"/>
      <c r="AN226" s="30"/>
      <c r="AO226" s="30"/>
      <c r="AP226" s="30"/>
      <c r="AQ226" s="30" t="s">
        <v>84</v>
      </c>
      <c r="AR226" s="30"/>
      <c r="AS226" s="30"/>
      <c r="AT226" s="30"/>
      <c r="AU226" s="30"/>
      <c r="AV226" s="30"/>
      <c r="AW226" s="61" t="s">
        <v>87</v>
      </c>
      <c r="AX226" s="61"/>
      <c r="AY226" s="61"/>
      <c r="AZ226" s="61"/>
      <c r="BA226" s="61"/>
      <c r="BB226" s="61"/>
      <c r="BC226" s="61"/>
      <c r="BD226" s="61"/>
      <c r="BE226" s="61" t="s">
        <v>88</v>
      </c>
      <c r="BF226" s="61"/>
      <c r="BG226" s="61"/>
      <c r="BH226" s="61"/>
      <c r="BI226" s="61"/>
      <c r="BJ226" s="61"/>
      <c r="BK226" s="61"/>
      <c r="BL226" s="61"/>
      <c r="CA226" s="1" t="s">
        <v>54</v>
      </c>
    </row>
    <row r="227" spans="1:79" s="6" customFormat="1" ht="12.75" customHeight="1">
      <c r="A227" s="85"/>
      <c r="B227" s="85"/>
      <c r="C227" s="85"/>
      <c r="D227" s="85"/>
      <c r="E227" s="85"/>
      <c r="F227" s="85"/>
      <c r="G227" s="124" t="s">
        <v>147</v>
      </c>
      <c r="H227" s="124"/>
      <c r="I227" s="124"/>
      <c r="J227" s="124"/>
      <c r="K227" s="124"/>
      <c r="L227" s="124"/>
      <c r="M227" s="124"/>
      <c r="N227" s="124"/>
      <c r="O227" s="124"/>
      <c r="P227" s="124"/>
      <c r="Q227" s="124"/>
      <c r="R227" s="124"/>
      <c r="S227" s="124"/>
      <c r="T227" s="118"/>
      <c r="U227" s="118"/>
      <c r="V227" s="118"/>
      <c r="W227" s="118"/>
      <c r="X227" s="118"/>
      <c r="Y227" s="118"/>
      <c r="Z227" s="118"/>
      <c r="AA227" s="118"/>
      <c r="AB227" s="118"/>
      <c r="AC227" s="118"/>
      <c r="AD227" s="118"/>
      <c r="AE227" s="118"/>
      <c r="AF227" s="118"/>
      <c r="AG227" s="118"/>
      <c r="AH227" s="118"/>
      <c r="AI227" s="118"/>
      <c r="AJ227" s="118"/>
      <c r="AK227" s="118"/>
      <c r="AL227" s="118"/>
      <c r="AM227" s="118"/>
      <c r="AN227" s="118"/>
      <c r="AO227" s="118"/>
      <c r="AP227" s="118"/>
      <c r="AQ227" s="118"/>
      <c r="AR227" s="118"/>
      <c r="AS227" s="118"/>
      <c r="AT227" s="118"/>
      <c r="AU227" s="118"/>
      <c r="AV227" s="118"/>
      <c r="AW227" s="124"/>
      <c r="AX227" s="124"/>
      <c r="AY227" s="124"/>
      <c r="AZ227" s="124"/>
      <c r="BA227" s="124"/>
      <c r="BB227" s="124"/>
      <c r="BC227" s="124"/>
      <c r="BD227" s="124"/>
      <c r="BE227" s="124"/>
      <c r="BF227" s="124"/>
      <c r="BG227" s="124"/>
      <c r="BH227" s="124"/>
      <c r="BI227" s="124"/>
      <c r="BJ227" s="124"/>
      <c r="BK227" s="124"/>
      <c r="BL227" s="124"/>
      <c r="CA227" s="6" t="s">
        <v>55</v>
      </c>
    </row>
    <row r="229" spans="1:79" ht="14.25" customHeight="1">
      <c r="A229" s="29" t="s">
        <v>247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</row>
    <row r="230" spans="1:79" ht="15" customHeight="1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  <c r="AG230" s="60"/>
      <c r="AH230" s="60"/>
      <c r="AI230" s="60"/>
      <c r="AJ230" s="60"/>
      <c r="AK230" s="60"/>
      <c r="AL230" s="60"/>
      <c r="AM230" s="60"/>
      <c r="AN230" s="60"/>
      <c r="AO230" s="60"/>
      <c r="AP230" s="60"/>
      <c r="AQ230" s="60"/>
      <c r="AR230" s="60"/>
      <c r="AS230" s="60"/>
      <c r="AT230" s="60"/>
      <c r="AU230" s="60"/>
      <c r="AV230" s="60"/>
      <c r="AW230" s="60"/>
      <c r="AX230" s="60"/>
      <c r="AY230" s="60"/>
      <c r="AZ230" s="60"/>
      <c r="BA230" s="60"/>
      <c r="BB230" s="60"/>
      <c r="BC230" s="60"/>
      <c r="BD230" s="60"/>
      <c r="BE230" s="60"/>
      <c r="BF230" s="60"/>
      <c r="BG230" s="60"/>
      <c r="BH230" s="60"/>
      <c r="BI230" s="60"/>
      <c r="BJ230" s="60"/>
      <c r="BK230" s="60"/>
      <c r="BL230" s="60"/>
    </row>
    <row r="231" spans="1:79" ht="1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</row>
    <row r="233" spans="1:79" ht="14.25">
      <c r="A233" s="29" t="s">
        <v>262</v>
      </c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</row>
    <row r="234" spans="1:79" ht="14.25">
      <c r="A234" s="29" t="s">
        <v>235</v>
      </c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</row>
    <row r="235" spans="1:79" ht="49.5" customHeight="1">
      <c r="A235" s="129" t="s">
        <v>217</v>
      </c>
      <c r="B235" s="130"/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  <c r="AA235" s="130"/>
      <c r="AB235" s="130"/>
      <c r="AC235" s="130"/>
      <c r="AD235" s="130"/>
      <c r="AE235" s="130"/>
      <c r="AF235" s="130"/>
      <c r="AG235" s="130"/>
      <c r="AH235" s="130"/>
      <c r="AI235" s="130"/>
      <c r="AJ235" s="130"/>
      <c r="AK235" s="130"/>
      <c r="AL235" s="130"/>
      <c r="AM235" s="130"/>
      <c r="AN235" s="130"/>
      <c r="AO235" s="130"/>
      <c r="AP235" s="130"/>
      <c r="AQ235" s="130"/>
      <c r="AR235" s="130"/>
      <c r="AS235" s="130"/>
      <c r="AT235" s="130"/>
      <c r="AU235" s="130"/>
      <c r="AV235" s="130"/>
      <c r="AW235" s="130"/>
      <c r="AX235" s="130"/>
      <c r="AY235" s="130"/>
      <c r="AZ235" s="130"/>
      <c r="BA235" s="130"/>
      <c r="BB235" s="130"/>
      <c r="BC235" s="130"/>
      <c r="BD235" s="130"/>
      <c r="BE235" s="130"/>
      <c r="BF235" s="130"/>
      <c r="BG235" s="130"/>
      <c r="BH235" s="130"/>
      <c r="BI235" s="130"/>
      <c r="BJ235" s="130"/>
      <c r="BK235" s="130"/>
      <c r="BL235" s="130"/>
    </row>
    <row r="236" spans="1:79" ht="1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</row>
    <row r="239" spans="1:79" ht="18.95" customHeight="1">
      <c r="A239" s="133" t="s">
        <v>220</v>
      </c>
      <c r="B239" s="130"/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  <c r="AA239" s="130"/>
      <c r="AB239" s="22"/>
      <c r="AC239" s="22"/>
      <c r="AD239" s="22"/>
      <c r="AE239" s="22"/>
      <c r="AF239" s="22"/>
      <c r="AG239" s="22"/>
      <c r="AH239" s="42"/>
      <c r="AI239" s="42"/>
      <c r="AJ239" s="42"/>
      <c r="AK239" s="42"/>
      <c r="AL239" s="42"/>
      <c r="AM239" s="42"/>
      <c r="AN239" s="42"/>
      <c r="AO239" s="42"/>
      <c r="AP239" s="42"/>
      <c r="AQ239" s="22"/>
      <c r="AR239" s="22"/>
      <c r="AS239" s="22"/>
      <c r="AT239" s="22"/>
      <c r="AU239" s="134" t="s">
        <v>222</v>
      </c>
      <c r="AV239" s="132"/>
      <c r="AW239" s="132"/>
      <c r="AX239" s="132"/>
      <c r="AY239" s="132"/>
      <c r="AZ239" s="132"/>
      <c r="BA239" s="132"/>
      <c r="BB239" s="132"/>
      <c r="BC239" s="132"/>
      <c r="BD239" s="132"/>
      <c r="BE239" s="132"/>
      <c r="BF239" s="132"/>
    </row>
    <row r="240" spans="1:79" ht="12.75" customHeight="1">
      <c r="AB240" s="23"/>
      <c r="AC240" s="23"/>
      <c r="AD240" s="23"/>
      <c r="AE240" s="23"/>
      <c r="AF240" s="23"/>
      <c r="AG240" s="23"/>
      <c r="AH240" s="28" t="s">
        <v>1</v>
      </c>
      <c r="AI240" s="28"/>
      <c r="AJ240" s="28"/>
      <c r="AK240" s="28"/>
      <c r="AL240" s="28"/>
      <c r="AM240" s="28"/>
      <c r="AN240" s="28"/>
      <c r="AO240" s="28"/>
      <c r="AP240" s="28"/>
      <c r="AQ240" s="23"/>
      <c r="AR240" s="23"/>
      <c r="AS240" s="23"/>
      <c r="AT240" s="23"/>
      <c r="AU240" s="28" t="s">
        <v>160</v>
      </c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</row>
    <row r="241" spans="1:58" ht="15">
      <c r="AB241" s="23"/>
      <c r="AC241" s="23"/>
      <c r="AD241" s="23"/>
      <c r="AE241" s="23"/>
      <c r="AF241" s="23"/>
      <c r="AG241" s="23"/>
      <c r="AH241" s="24"/>
      <c r="AI241" s="24"/>
      <c r="AJ241" s="24"/>
      <c r="AK241" s="24"/>
      <c r="AL241" s="24"/>
      <c r="AM241" s="24"/>
      <c r="AN241" s="24"/>
      <c r="AO241" s="24"/>
      <c r="AP241" s="24"/>
      <c r="AQ241" s="23"/>
      <c r="AR241" s="23"/>
      <c r="AS241" s="23"/>
      <c r="AT241" s="23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</row>
    <row r="242" spans="1:58" ht="18" customHeight="1">
      <c r="A242" s="133" t="s">
        <v>221</v>
      </c>
      <c r="B242" s="130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  <c r="AA242" s="130"/>
      <c r="AB242" s="23"/>
      <c r="AC242" s="23"/>
      <c r="AD242" s="23"/>
      <c r="AE242" s="23"/>
      <c r="AF242" s="23"/>
      <c r="AG242" s="23"/>
      <c r="AH242" s="43"/>
      <c r="AI242" s="43"/>
      <c r="AJ242" s="43"/>
      <c r="AK242" s="43"/>
      <c r="AL242" s="43"/>
      <c r="AM242" s="43"/>
      <c r="AN242" s="43"/>
      <c r="AO242" s="43"/>
      <c r="AP242" s="43"/>
      <c r="AQ242" s="23"/>
      <c r="AR242" s="23"/>
      <c r="AS242" s="23"/>
      <c r="AT242" s="23"/>
      <c r="AU242" s="135" t="s">
        <v>223</v>
      </c>
      <c r="AV242" s="132"/>
      <c r="AW242" s="132"/>
      <c r="AX242" s="132"/>
      <c r="AY242" s="132"/>
      <c r="AZ242" s="132"/>
      <c r="BA242" s="132"/>
      <c r="BB242" s="132"/>
      <c r="BC242" s="132"/>
      <c r="BD242" s="132"/>
      <c r="BE242" s="132"/>
      <c r="BF242" s="132"/>
    </row>
    <row r="243" spans="1:58" ht="12" customHeight="1">
      <c r="AB243" s="23"/>
      <c r="AC243" s="23"/>
      <c r="AD243" s="23"/>
      <c r="AE243" s="23"/>
      <c r="AF243" s="23"/>
      <c r="AG243" s="23"/>
      <c r="AH243" s="28" t="s">
        <v>1</v>
      </c>
      <c r="AI243" s="28"/>
      <c r="AJ243" s="28"/>
      <c r="AK243" s="28"/>
      <c r="AL243" s="28"/>
      <c r="AM243" s="28"/>
      <c r="AN243" s="28"/>
      <c r="AO243" s="28"/>
      <c r="AP243" s="28"/>
      <c r="AQ243" s="23"/>
      <c r="AR243" s="23"/>
      <c r="AS243" s="23"/>
      <c r="AT243" s="23"/>
      <c r="AU243" s="28" t="s">
        <v>160</v>
      </c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</row>
  </sheetData>
  <mergeCells count="1521">
    <mergeCell ref="AP187:AT187"/>
    <mergeCell ref="AU187:AY187"/>
    <mergeCell ref="AZ187:BD187"/>
    <mergeCell ref="AK186:AO186"/>
    <mergeCell ref="AP186:AT186"/>
    <mergeCell ref="AU186:AY186"/>
    <mergeCell ref="AZ186:BD186"/>
    <mergeCell ref="A187:F187"/>
    <mergeCell ref="G187:S187"/>
    <mergeCell ref="T187:Z187"/>
    <mergeCell ref="AA187:AE187"/>
    <mergeCell ref="AF187:AJ187"/>
    <mergeCell ref="AK187:AO187"/>
    <mergeCell ref="A186:F186"/>
    <mergeCell ref="G186:S186"/>
    <mergeCell ref="T186:Z186"/>
    <mergeCell ref="AA186:AE186"/>
    <mergeCell ref="AF186:AJ186"/>
    <mergeCell ref="BE177:BI177"/>
    <mergeCell ref="BJ177:BN177"/>
    <mergeCell ref="BO177:BS177"/>
    <mergeCell ref="BO176:BS176"/>
    <mergeCell ref="A177:F177"/>
    <mergeCell ref="G177:S177"/>
    <mergeCell ref="T177:Z177"/>
    <mergeCell ref="AA177:AE177"/>
    <mergeCell ref="AF177:AJ177"/>
    <mergeCell ref="AK177:AO177"/>
    <mergeCell ref="AP177:AT177"/>
    <mergeCell ref="AU177:AY177"/>
    <mergeCell ref="AZ177:BD177"/>
    <mergeCell ref="AK176:AO176"/>
    <mergeCell ref="AP176:AT176"/>
    <mergeCell ref="AU176:AY176"/>
    <mergeCell ref="AZ176:BD176"/>
    <mergeCell ref="BE176:BI176"/>
    <mergeCell ref="BJ176:BN176"/>
    <mergeCell ref="A176:F176"/>
    <mergeCell ref="G176:S176"/>
    <mergeCell ref="T176:Z176"/>
    <mergeCell ref="AA176:AE176"/>
    <mergeCell ref="AF176:AJ176"/>
    <mergeCell ref="AX165:AZ165"/>
    <mergeCell ref="BA165:BC165"/>
    <mergeCell ref="BD165:BF165"/>
    <mergeCell ref="BG165:BI165"/>
    <mergeCell ref="BJ165:BL165"/>
    <mergeCell ref="A165:C165"/>
    <mergeCell ref="D165:V165"/>
    <mergeCell ref="W165:Y165"/>
    <mergeCell ref="Z165:AB165"/>
    <mergeCell ref="AC165:AE165"/>
    <mergeCell ref="AF165:AH165"/>
    <mergeCell ref="AI165:AK165"/>
    <mergeCell ref="A155:T155"/>
    <mergeCell ref="U155:Y155"/>
    <mergeCell ref="Z155:AD155"/>
    <mergeCell ref="AE155:AI155"/>
    <mergeCell ref="AJ155:AN155"/>
    <mergeCell ref="AO155:AS155"/>
    <mergeCell ref="AT155:AX155"/>
    <mergeCell ref="AY155:BC155"/>
    <mergeCell ref="BD155:BH155"/>
    <mergeCell ref="BE146:BI146"/>
    <mergeCell ref="BE145:BI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BE144:BI144"/>
    <mergeCell ref="A145:C145"/>
    <mergeCell ref="D145:P145"/>
    <mergeCell ref="Q145:U145"/>
    <mergeCell ref="V145:AE145"/>
    <mergeCell ref="AF145:AJ145"/>
    <mergeCell ref="AK145:AO145"/>
    <mergeCell ref="AP145:AT145"/>
    <mergeCell ref="AU145:AY145"/>
    <mergeCell ref="AZ145:BD145"/>
    <mergeCell ref="BE143:BI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BE142:BI142"/>
    <mergeCell ref="A143:C143"/>
    <mergeCell ref="D143:P143"/>
    <mergeCell ref="Q143:U143"/>
    <mergeCell ref="V143:AE143"/>
    <mergeCell ref="AF143:AJ143"/>
    <mergeCell ref="AK143:AO143"/>
    <mergeCell ref="AP143:AT143"/>
    <mergeCell ref="AU143:AY143"/>
    <mergeCell ref="AZ143:BD143"/>
    <mergeCell ref="BE141:BI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BE140:BI140"/>
    <mergeCell ref="A141:C141"/>
    <mergeCell ref="D141:P141"/>
    <mergeCell ref="Q141:U141"/>
    <mergeCell ref="V141:AE141"/>
    <mergeCell ref="AF141:AJ141"/>
    <mergeCell ref="AK141:AO141"/>
    <mergeCell ref="AP141:AT141"/>
    <mergeCell ref="AU141:AY141"/>
    <mergeCell ref="AZ141:BD141"/>
    <mergeCell ref="BE139:BI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BE138:BI138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BE137:BI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BE136:BI136"/>
    <mergeCell ref="A137:C137"/>
    <mergeCell ref="D137:P137"/>
    <mergeCell ref="Q137:U137"/>
    <mergeCell ref="V137:AE137"/>
    <mergeCell ref="AF137:AJ137"/>
    <mergeCell ref="AK137:AO137"/>
    <mergeCell ref="AP137:AT137"/>
    <mergeCell ref="AU137:AY137"/>
    <mergeCell ref="AZ137:BD137"/>
    <mergeCell ref="BE135:BI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V135:AE135"/>
    <mergeCell ref="AF135:AJ135"/>
    <mergeCell ref="AK135:AO135"/>
    <mergeCell ref="AP135:AT135"/>
    <mergeCell ref="AU135:AY135"/>
    <mergeCell ref="AZ135:BD135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BE126:BI126"/>
    <mergeCell ref="BJ126:BN126"/>
    <mergeCell ref="BO126:BS126"/>
    <mergeCell ref="BT126:BX126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BD104:BH104"/>
    <mergeCell ref="Z104:AD104"/>
    <mergeCell ref="AE104:AI104"/>
    <mergeCell ref="AJ104:AN104"/>
    <mergeCell ref="AO104:AS104"/>
    <mergeCell ref="AT104:AX104"/>
    <mergeCell ref="AY104:BC104"/>
    <mergeCell ref="A103:C103"/>
    <mergeCell ref="D103:T103"/>
    <mergeCell ref="U103:Y103"/>
    <mergeCell ref="Z103:AD103"/>
    <mergeCell ref="AE103:AI103"/>
    <mergeCell ref="AJ103:AN103"/>
    <mergeCell ref="AO103:AS103"/>
    <mergeCell ref="AT103:AX103"/>
    <mergeCell ref="AY103:BC103"/>
    <mergeCell ref="BL94:BP94"/>
    <mergeCell ref="BQ94:BT94"/>
    <mergeCell ref="BU94:BY94"/>
    <mergeCell ref="AI94:AM94"/>
    <mergeCell ref="AN94:AR94"/>
    <mergeCell ref="AS94:AW94"/>
    <mergeCell ref="AX94:BA94"/>
    <mergeCell ref="BB94:BF94"/>
    <mergeCell ref="BG94:BK94"/>
    <mergeCell ref="BB93:BF93"/>
    <mergeCell ref="BG93:BK93"/>
    <mergeCell ref="BL93:BP93"/>
    <mergeCell ref="BQ93:BT93"/>
    <mergeCell ref="BU93:BY93"/>
    <mergeCell ref="A94:C94"/>
    <mergeCell ref="D94:T94"/>
    <mergeCell ref="U94:Y94"/>
    <mergeCell ref="Z94:AD94"/>
    <mergeCell ref="AE94:AH94"/>
    <mergeCell ref="A93:C93"/>
    <mergeCell ref="D93:T93"/>
    <mergeCell ref="U93:Y93"/>
    <mergeCell ref="Z93:AD93"/>
    <mergeCell ref="AE93:AH93"/>
    <mergeCell ref="AI93:AM93"/>
    <mergeCell ref="AN93:AR93"/>
    <mergeCell ref="AS93:AW93"/>
    <mergeCell ref="AX93:BA93"/>
    <mergeCell ref="BG74:BK74"/>
    <mergeCell ref="BG73:BK73"/>
    <mergeCell ref="A74:D74"/>
    <mergeCell ref="E74:W74"/>
    <mergeCell ref="X74:AB74"/>
    <mergeCell ref="AC74:AG74"/>
    <mergeCell ref="AH74:AL74"/>
    <mergeCell ref="AM74:AQ74"/>
    <mergeCell ref="AR74:AV74"/>
    <mergeCell ref="AW74:BA74"/>
    <mergeCell ref="BB74:BF74"/>
    <mergeCell ref="A73:D73"/>
    <mergeCell ref="E73:W73"/>
    <mergeCell ref="X73:AB73"/>
    <mergeCell ref="AC73:AG73"/>
    <mergeCell ref="AH73:AL73"/>
    <mergeCell ref="BL56:BP56"/>
    <mergeCell ref="BQ56:BT56"/>
    <mergeCell ref="BU56:BY56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42:AA242"/>
    <mergeCell ref="AH242:AP242"/>
    <mergeCell ref="AU242:BF242"/>
    <mergeCell ref="AH243:AP243"/>
    <mergeCell ref="AU243:BF243"/>
    <mergeCell ref="A31:D31"/>
    <mergeCell ref="E31:T31"/>
    <mergeCell ref="U31:Y31"/>
    <mergeCell ref="Z31:AD31"/>
    <mergeCell ref="AE31:AH31"/>
    <mergeCell ref="A235:BL235"/>
    <mergeCell ref="A239:AA239"/>
    <mergeCell ref="AH239:AP239"/>
    <mergeCell ref="AU239:BF239"/>
    <mergeCell ref="AH240:AP240"/>
    <mergeCell ref="AU240:BF240"/>
    <mergeCell ref="AW227:BD227"/>
    <mergeCell ref="BE227:BL227"/>
    <mergeCell ref="A229:BL229"/>
    <mergeCell ref="A230:BL230"/>
    <mergeCell ref="A233:BL233"/>
    <mergeCell ref="A234:BL234"/>
    <mergeCell ref="AQ226:AV226"/>
    <mergeCell ref="AW226:BD226"/>
    <mergeCell ref="BE226:BL226"/>
    <mergeCell ref="A227:F227"/>
    <mergeCell ref="G227:S227"/>
    <mergeCell ref="T227:Y227"/>
    <mergeCell ref="Z227:AD227"/>
    <mergeCell ref="AE227:AJ227"/>
    <mergeCell ref="AK227:AP227"/>
    <mergeCell ref="AQ227:AV227"/>
    <mergeCell ref="A226:F226"/>
    <mergeCell ref="G226:S226"/>
    <mergeCell ref="T226:Y226"/>
    <mergeCell ref="Z226:AD226"/>
    <mergeCell ref="AE226:AJ226"/>
    <mergeCell ref="AK226:AP226"/>
    <mergeCell ref="BE223:BL224"/>
    <mergeCell ref="A225:F225"/>
    <mergeCell ref="G225:S225"/>
    <mergeCell ref="T225:Y225"/>
    <mergeCell ref="Z225:AD225"/>
    <mergeCell ref="AE225:AJ225"/>
    <mergeCell ref="AK225:AP225"/>
    <mergeCell ref="AQ225:AV225"/>
    <mergeCell ref="AW225:BD225"/>
    <mergeCell ref="BE225:BL225"/>
    <mergeCell ref="A221:BL221"/>
    <mergeCell ref="A222:BL222"/>
    <mergeCell ref="A223:F224"/>
    <mergeCell ref="G223:S224"/>
    <mergeCell ref="T223:Y224"/>
    <mergeCell ref="Z223:AD224"/>
    <mergeCell ref="AE223:AJ224"/>
    <mergeCell ref="AK223:AP224"/>
    <mergeCell ref="AQ223:AV224"/>
    <mergeCell ref="AW223:BD224"/>
    <mergeCell ref="AJ219:AN219"/>
    <mergeCell ref="AO219:AS219"/>
    <mergeCell ref="AT219:AW219"/>
    <mergeCell ref="AX219:BB219"/>
    <mergeCell ref="BC219:BG219"/>
    <mergeCell ref="BH219:BL219"/>
    <mergeCell ref="A219:F219"/>
    <mergeCell ref="G219:P219"/>
    <mergeCell ref="Q219:U219"/>
    <mergeCell ref="V219:Y219"/>
    <mergeCell ref="Z219:AD219"/>
    <mergeCell ref="AE219:AI219"/>
    <mergeCell ref="AJ218:AN218"/>
    <mergeCell ref="AO218:AS218"/>
    <mergeCell ref="AT218:AW218"/>
    <mergeCell ref="AX218:BB218"/>
    <mergeCell ref="BC218:BG218"/>
    <mergeCell ref="BH218:BL218"/>
    <mergeCell ref="A218:F218"/>
    <mergeCell ref="G218:P218"/>
    <mergeCell ref="Q218:U218"/>
    <mergeCell ref="V218:Y218"/>
    <mergeCell ref="Z218:AD218"/>
    <mergeCell ref="AE218:AI218"/>
    <mergeCell ref="AJ217:AN217"/>
    <mergeCell ref="AO217:AS217"/>
    <mergeCell ref="AT217:AW217"/>
    <mergeCell ref="AX217:BB217"/>
    <mergeCell ref="BC217:BG217"/>
    <mergeCell ref="BH217:BL217"/>
    <mergeCell ref="A217:F217"/>
    <mergeCell ref="G217:P217"/>
    <mergeCell ref="Q217:U217"/>
    <mergeCell ref="V217:Y217"/>
    <mergeCell ref="Z217:AD217"/>
    <mergeCell ref="AE217:AI217"/>
    <mergeCell ref="AT215:AW216"/>
    <mergeCell ref="AX215:BG215"/>
    <mergeCell ref="BH215:BL216"/>
    <mergeCell ref="Z216:AD216"/>
    <mergeCell ref="AE216:AI216"/>
    <mergeCell ref="AX216:BB216"/>
    <mergeCell ref="BC216:BG216"/>
    <mergeCell ref="A213:BL213"/>
    <mergeCell ref="A214:F216"/>
    <mergeCell ref="G214:P216"/>
    <mergeCell ref="Q214:AN214"/>
    <mergeCell ref="AO214:BL214"/>
    <mergeCell ref="Q215:U216"/>
    <mergeCell ref="V215:Y216"/>
    <mergeCell ref="Z215:AI215"/>
    <mergeCell ref="AJ215:AN216"/>
    <mergeCell ref="AO215:AS216"/>
    <mergeCell ref="AK210:AP210"/>
    <mergeCell ref="AQ210:AV210"/>
    <mergeCell ref="AW210:BA210"/>
    <mergeCell ref="BB210:BF210"/>
    <mergeCell ref="BG210:BL210"/>
    <mergeCell ref="A212:BL212"/>
    <mergeCell ref="AK209:AP209"/>
    <mergeCell ref="AQ209:AV209"/>
    <mergeCell ref="AW209:BA209"/>
    <mergeCell ref="BB209:BF209"/>
    <mergeCell ref="BG209:BL209"/>
    <mergeCell ref="A210:F210"/>
    <mergeCell ref="G210:S210"/>
    <mergeCell ref="T210:Y210"/>
    <mergeCell ref="Z210:AD210"/>
    <mergeCell ref="AE210:AJ210"/>
    <mergeCell ref="AK208:AP208"/>
    <mergeCell ref="AQ208:AV208"/>
    <mergeCell ref="AW208:BA208"/>
    <mergeCell ref="BB208:BF208"/>
    <mergeCell ref="BG208:BL208"/>
    <mergeCell ref="A209:F209"/>
    <mergeCell ref="G209:S209"/>
    <mergeCell ref="T209:Y209"/>
    <mergeCell ref="Z209:AD209"/>
    <mergeCell ref="AE209:AJ209"/>
    <mergeCell ref="AQ206:AV207"/>
    <mergeCell ref="AW206:BF206"/>
    <mergeCell ref="BG206:BL207"/>
    <mergeCell ref="AW207:BA207"/>
    <mergeCell ref="BB207:BF207"/>
    <mergeCell ref="A208:F208"/>
    <mergeCell ref="G208:S208"/>
    <mergeCell ref="T208:Y208"/>
    <mergeCell ref="Z208:AD208"/>
    <mergeCell ref="AE208:AJ208"/>
    <mergeCell ref="A206:F207"/>
    <mergeCell ref="G206:S207"/>
    <mergeCell ref="T206:Y207"/>
    <mergeCell ref="Z206:AD207"/>
    <mergeCell ref="AE206:AJ207"/>
    <mergeCell ref="AK206:AP207"/>
    <mergeCell ref="BP196:BS196"/>
    <mergeCell ref="A199:BL199"/>
    <mergeCell ref="A200:BL200"/>
    <mergeCell ref="A203:BL203"/>
    <mergeCell ref="A204:BL204"/>
    <mergeCell ref="A205:BL205"/>
    <mergeCell ref="AO196:AR196"/>
    <mergeCell ref="AS196:AW196"/>
    <mergeCell ref="AX196:BA196"/>
    <mergeCell ref="BB196:BF196"/>
    <mergeCell ref="BG196:BJ196"/>
    <mergeCell ref="BK196:BO196"/>
    <mergeCell ref="BB195:BF195"/>
    <mergeCell ref="BG195:BJ195"/>
    <mergeCell ref="BK195:BO195"/>
    <mergeCell ref="BP195:BS195"/>
    <mergeCell ref="A196:M196"/>
    <mergeCell ref="N196:U196"/>
    <mergeCell ref="V196:Z196"/>
    <mergeCell ref="AA196:AE196"/>
    <mergeCell ref="AF196:AI196"/>
    <mergeCell ref="AJ196:AN196"/>
    <mergeCell ref="BP194:BS194"/>
    <mergeCell ref="A195:M195"/>
    <mergeCell ref="N195:U195"/>
    <mergeCell ref="V195:Z195"/>
    <mergeCell ref="AA195:AE195"/>
    <mergeCell ref="AF195:AI195"/>
    <mergeCell ref="AJ195:AN195"/>
    <mergeCell ref="AO195:AR195"/>
    <mergeCell ref="AS195:AW195"/>
    <mergeCell ref="AX195:BA195"/>
    <mergeCell ref="AO194:AR194"/>
    <mergeCell ref="AS194:AW194"/>
    <mergeCell ref="AX194:BA194"/>
    <mergeCell ref="BB194:BF194"/>
    <mergeCell ref="BG194:BJ194"/>
    <mergeCell ref="BK194:BO194"/>
    <mergeCell ref="BB193:BF193"/>
    <mergeCell ref="BG193:BJ193"/>
    <mergeCell ref="BK193:BO193"/>
    <mergeCell ref="BP193:BS193"/>
    <mergeCell ref="A194:M194"/>
    <mergeCell ref="N194:U194"/>
    <mergeCell ref="V194:Z194"/>
    <mergeCell ref="AA194:AE194"/>
    <mergeCell ref="AF194:AI194"/>
    <mergeCell ref="AJ194:AN194"/>
    <mergeCell ref="AA193:AE193"/>
    <mergeCell ref="AF193:AI193"/>
    <mergeCell ref="AJ193:AN193"/>
    <mergeCell ref="AO193:AR193"/>
    <mergeCell ref="AS193:AW193"/>
    <mergeCell ref="AX193:BA193"/>
    <mergeCell ref="A190:BL190"/>
    <mergeCell ref="A191:BM191"/>
    <mergeCell ref="A192:M193"/>
    <mergeCell ref="N192:U193"/>
    <mergeCell ref="V192:Z193"/>
    <mergeCell ref="AA192:AI192"/>
    <mergeCell ref="AJ192:AR192"/>
    <mergeCell ref="AS192:BA192"/>
    <mergeCell ref="BB192:BJ192"/>
    <mergeCell ref="BK192:BS192"/>
    <mergeCell ref="AZ184:BD184"/>
    <mergeCell ref="A185:F185"/>
    <mergeCell ref="G185:S185"/>
    <mergeCell ref="T185:Z185"/>
    <mergeCell ref="AA185:AE185"/>
    <mergeCell ref="AF185:AJ185"/>
    <mergeCell ref="AK185:AO185"/>
    <mergeCell ref="AP185:AT185"/>
    <mergeCell ref="AU185:AY185"/>
    <mergeCell ref="AZ185:BD185"/>
    <mergeCell ref="AU183:AY183"/>
    <mergeCell ref="AZ183:BD183"/>
    <mergeCell ref="A184:F184"/>
    <mergeCell ref="G184:S184"/>
    <mergeCell ref="T184:Z184"/>
    <mergeCell ref="AA184:AE184"/>
    <mergeCell ref="AF184:AJ184"/>
    <mergeCell ref="AK184:AO184"/>
    <mergeCell ref="AP184:AT184"/>
    <mergeCell ref="AU184:AY184"/>
    <mergeCell ref="AP182:AT182"/>
    <mergeCell ref="AU182:AY182"/>
    <mergeCell ref="AZ182:BD182"/>
    <mergeCell ref="A183:F183"/>
    <mergeCell ref="G183:S183"/>
    <mergeCell ref="T183:Z183"/>
    <mergeCell ref="AA183:AE183"/>
    <mergeCell ref="AF183:AJ183"/>
    <mergeCell ref="AK183:AO183"/>
    <mergeCell ref="AP183:AT183"/>
    <mergeCell ref="A179:BL179"/>
    <mergeCell ref="A180:BD180"/>
    <mergeCell ref="A181:F182"/>
    <mergeCell ref="G181:S182"/>
    <mergeCell ref="T181:Z182"/>
    <mergeCell ref="AA181:AO181"/>
    <mergeCell ref="AP181:BD181"/>
    <mergeCell ref="AA182:AE182"/>
    <mergeCell ref="AF182:AJ182"/>
    <mergeCell ref="AK182:AO182"/>
    <mergeCell ref="AP175:AT175"/>
    <mergeCell ref="AU175:AY175"/>
    <mergeCell ref="AZ175:BD175"/>
    <mergeCell ref="BE175:BI175"/>
    <mergeCell ref="BJ175:BN175"/>
    <mergeCell ref="BO175:BS175"/>
    <mergeCell ref="A175:F175"/>
    <mergeCell ref="G175:S175"/>
    <mergeCell ref="T175:Z175"/>
    <mergeCell ref="AA175:AE175"/>
    <mergeCell ref="AF175:AJ175"/>
    <mergeCell ref="AK175:AO175"/>
    <mergeCell ref="AP174:AT174"/>
    <mergeCell ref="AU174:AY174"/>
    <mergeCell ref="AZ174:BD174"/>
    <mergeCell ref="BE174:BI174"/>
    <mergeCell ref="BJ174:BN174"/>
    <mergeCell ref="BO174:BS174"/>
    <mergeCell ref="A174:F174"/>
    <mergeCell ref="G174:S174"/>
    <mergeCell ref="T174:Z174"/>
    <mergeCell ref="AA174:AE174"/>
    <mergeCell ref="AF174:AJ174"/>
    <mergeCell ref="AK174:AO174"/>
    <mergeCell ref="AP173:AT173"/>
    <mergeCell ref="AU173:AY173"/>
    <mergeCell ref="AZ173:BD173"/>
    <mergeCell ref="BE173:BI173"/>
    <mergeCell ref="BJ173:BN173"/>
    <mergeCell ref="BO173:BS173"/>
    <mergeCell ref="A173:F173"/>
    <mergeCell ref="G173:S173"/>
    <mergeCell ref="T173:Z173"/>
    <mergeCell ref="AA173:AE173"/>
    <mergeCell ref="AF173:AJ173"/>
    <mergeCell ref="AK173:AO173"/>
    <mergeCell ref="AP172:AT172"/>
    <mergeCell ref="AU172:AY172"/>
    <mergeCell ref="AZ172:BD172"/>
    <mergeCell ref="BE172:BI172"/>
    <mergeCell ref="BJ172:BN172"/>
    <mergeCell ref="BO172:BS172"/>
    <mergeCell ref="A170:BS170"/>
    <mergeCell ref="A171:F172"/>
    <mergeCell ref="G171:S172"/>
    <mergeCell ref="T171:Z172"/>
    <mergeCell ref="AA171:AO171"/>
    <mergeCell ref="AP171:BD171"/>
    <mergeCell ref="BE171:BS171"/>
    <mergeCell ref="AA172:AE172"/>
    <mergeCell ref="AF172:AJ172"/>
    <mergeCell ref="AK172:AO172"/>
    <mergeCell ref="BA164:BC164"/>
    <mergeCell ref="BD164:BF164"/>
    <mergeCell ref="BG164:BI164"/>
    <mergeCell ref="BJ164:BL164"/>
    <mergeCell ref="A168:BL168"/>
    <mergeCell ref="A169:BS169"/>
    <mergeCell ref="AL165:AN165"/>
    <mergeCell ref="AO165:AQ165"/>
    <mergeCell ref="AR165:AT165"/>
    <mergeCell ref="AU165:AW165"/>
    <mergeCell ref="AI164:AK164"/>
    <mergeCell ref="AL164:AN164"/>
    <mergeCell ref="AO164:AQ164"/>
    <mergeCell ref="AR164:AT164"/>
    <mergeCell ref="AU164:AW164"/>
    <mergeCell ref="AX164:AZ164"/>
    <mergeCell ref="BA163:BC163"/>
    <mergeCell ref="BD163:BF163"/>
    <mergeCell ref="BG163:BI163"/>
    <mergeCell ref="BJ163:BL163"/>
    <mergeCell ref="A164:C164"/>
    <mergeCell ref="D164:V164"/>
    <mergeCell ref="W164:Y164"/>
    <mergeCell ref="Z164:AB164"/>
    <mergeCell ref="AC164:AE164"/>
    <mergeCell ref="AF164:AH164"/>
    <mergeCell ref="AI163:AK163"/>
    <mergeCell ref="AL163:AN163"/>
    <mergeCell ref="AO163:AQ163"/>
    <mergeCell ref="AR163:AT163"/>
    <mergeCell ref="AU163:AW163"/>
    <mergeCell ref="AX163:AZ163"/>
    <mergeCell ref="BA162:BC162"/>
    <mergeCell ref="BD162:BF162"/>
    <mergeCell ref="BG162:BI162"/>
    <mergeCell ref="BJ162:BL162"/>
    <mergeCell ref="A163:C163"/>
    <mergeCell ref="D163:V163"/>
    <mergeCell ref="W163:Y163"/>
    <mergeCell ref="Z163:AB163"/>
    <mergeCell ref="AC163:AE163"/>
    <mergeCell ref="AF163:AH163"/>
    <mergeCell ref="AI162:AK162"/>
    <mergeCell ref="AL162:AN162"/>
    <mergeCell ref="AO162:AQ162"/>
    <mergeCell ref="AR162:AT162"/>
    <mergeCell ref="AU162:AW162"/>
    <mergeCell ref="AX162:AZ162"/>
    <mergeCell ref="A162:C162"/>
    <mergeCell ref="D162:V162"/>
    <mergeCell ref="W162:Y162"/>
    <mergeCell ref="Z162:AB162"/>
    <mergeCell ref="AC162:AE162"/>
    <mergeCell ref="AF162:AH162"/>
    <mergeCell ref="BJ160:BL161"/>
    <mergeCell ref="W161:Y161"/>
    <mergeCell ref="Z161:AB161"/>
    <mergeCell ref="AC161:AE161"/>
    <mergeCell ref="AF161:AH161"/>
    <mergeCell ref="AI161:AK161"/>
    <mergeCell ref="AL161:AN161"/>
    <mergeCell ref="AO161:AQ161"/>
    <mergeCell ref="AR161:AT161"/>
    <mergeCell ref="BG159:BL159"/>
    <mergeCell ref="W160:AB160"/>
    <mergeCell ref="AC160:AH160"/>
    <mergeCell ref="AI160:AN160"/>
    <mergeCell ref="AO160:AT160"/>
    <mergeCell ref="AU160:AW161"/>
    <mergeCell ref="AX160:AZ161"/>
    <mergeCell ref="BA160:BC161"/>
    <mergeCell ref="BD160:BF161"/>
    <mergeCell ref="BG160:BI161"/>
    <mergeCell ref="A159:C161"/>
    <mergeCell ref="D159:V161"/>
    <mergeCell ref="W159:AH159"/>
    <mergeCell ref="AI159:AT159"/>
    <mergeCell ref="AU159:AZ159"/>
    <mergeCell ref="BA159:BF159"/>
    <mergeCell ref="AT154:AX154"/>
    <mergeCell ref="AY154:BC154"/>
    <mergeCell ref="BD154:BH154"/>
    <mergeCell ref="BI154:BM154"/>
    <mergeCell ref="BN154:BR154"/>
    <mergeCell ref="A158:BL158"/>
    <mergeCell ref="BI155:BM155"/>
    <mergeCell ref="BN155:BR155"/>
    <mergeCell ref="A154:T154"/>
    <mergeCell ref="U154:Y154"/>
    <mergeCell ref="Z154:AD154"/>
    <mergeCell ref="AE154:AI154"/>
    <mergeCell ref="AJ154:AN154"/>
    <mergeCell ref="AO154:AS154"/>
    <mergeCell ref="AO153:AS153"/>
    <mergeCell ref="AT153:AX153"/>
    <mergeCell ref="AY153:BC153"/>
    <mergeCell ref="BD153:BH153"/>
    <mergeCell ref="BI153:BM153"/>
    <mergeCell ref="BN153:BR153"/>
    <mergeCell ref="AT152:AX152"/>
    <mergeCell ref="AY152:BC152"/>
    <mergeCell ref="BD152:BH152"/>
    <mergeCell ref="BI152:BM152"/>
    <mergeCell ref="BN152:BR152"/>
    <mergeCell ref="A153:T153"/>
    <mergeCell ref="U153:Y153"/>
    <mergeCell ref="Z153:AD153"/>
    <mergeCell ref="AE153:AI153"/>
    <mergeCell ref="AJ153:AN153"/>
    <mergeCell ref="A152:T152"/>
    <mergeCell ref="U152:Y152"/>
    <mergeCell ref="Z152:AD152"/>
    <mergeCell ref="AE152:AI152"/>
    <mergeCell ref="AJ152:AN152"/>
    <mergeCell ref="AO152:AS152"/>
    <mergeCell ref="AO151:AS151"/>
    <mergeCell ref="AT151:AX151"/>
    <mergeCell ref="AY151:BC151"/>
    <mergeCell ref="BD151:BH151"/>
    <mergeCell ref="BI151:BM151"/>
    <mergeCell ref="BN151:BR151"/>
    <mergeCell ref="A150:T151"/>
    <mergeCell ref="U150:AD150"/>
    <mergeCell ref="AE150:AN150"/>
    <mergeCell ref="AO150:AX150"/>
    <mergeCell ref="AY150:BH150"/>
    <mergeCell ref="BI150:BR150"/>
    <mergeCell ref="U151:Y151"/>
    <mergeCell ref="Z151:AD151"/>
    <mergeCell ref="AE151:AI151"/>
    <mergeCell ref="AJ151:AN151"/>
    <mergeCell ref="AP133:AT133"/>
    <mergeCell ref="AU133:AY133"/>
    <mergeCell ref="AZ133:BD133"/>
    <mergeCell ref="BE133:BI133"/>
    <mergeCell ref="A148:BL148"/>
    <mergeCell ref="A149:BR149"/>
    <mergeCell ref="BE134:BI134"/>
    <mergeCell ref="A135:C135"/>
    <mergeCell ref="D135:P135"/>
    <mergeCell ref="Q135:U135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BT113:BX113"/>
    <mergeCell ref="A128:BL128"/>
    <mergeCell ref="A129:C130"/>
    <mergeCell ref="D129:P130"/>
    <mergeCell ref="Q129:U130"/>
    <mergeCell ref="V129:AE130"/>
    <mergeCell ref="AF129:AT129"/>
    <mergeCell ref="AU129:BI129"/>
    <mergeCell ref="AF130:AJ130"/>
    <mergeCell ref="AK130:AO130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A111:C111"/>
    <mergeCell ref="D111:P111"/>
    <mergeCell ref="Q111:U111"/>
    <mergeCell ref="V111:AE111"/>
    <mergeCell ref="AF111:AJ111"/>
    <mergeCell ref="AK111:AO111"/>
    <mergeCell ref="BJ109:BX109"/>
    <mergeCell ref="AF110:AJ110"/>
    <mergeCell ref="AK110:AO110"/>
    <mergeCell ref="AP110:AT110"/>
    <mergeCell ref="AU110:AY110"/>
    <mergeCell ref="AZ110:BD110"/>
    <mergeCell ref="BE110:BI110"/>
    <mergeCell ref="BJ110:BN110"/>
    <mergeCell ref="BO110:BS110"/>
    <mergeCell ref="BT110:BX110"/>
    <mergeCell ref="A109:C110"/>
    <mergeCell ref="D109:P110"/>
    <mergeCell ref="Q109:U110"/>
    <mergeCell ref="V109:AE110"/>
    <mergeCell ref="AF109:AT109"/>
    <mergeCell ref="AU109:BI109"/>
    <mergeCell ref="AO102:AS102"/>
    <mergeCell ref="AT102:AX102"/>
    <mergeCell ref="AY102:BC102"/>
    <mergeCell ref="BD102:BH102"/>
    <mergeCell ref="A107:BL107"/>
    <mergeCell ref="A108:BL108"/>
    <mergeCell ref="BD103:BH103"/>
    <mergeCell ref="A104:C104"/>
    <mergeCell ref="D104:T104"/>
    <mergeCell ref="U104:Y104"/>
    <mergeCell ref="AO101:AS101"/>
    <mergeCell ref="AT101:AX101"/>
    <mergeCell ref="AY101:BC101"/>
    <mergeCell ref="BD101:BH101"/>
    <mergeCell ref="A102:C102"/>
    <mergeCell ref="D102:T102"/>
    <mergeCell ref="U102:Y102"/>
    <mergeCell ref="Z102:AD102"/>
    <mergeCell ref="AE102:AI102"/>
    <mergeCell ref="AJ102:AN102"/>
    <mergeCell ref="AO100:AS100"/>
    <mergeCell ref="AT100:AX100"/>
    <mergeCell ref="AY100:BC100"/>
    <mergeCell ref="BD100:BH100"/>
    <mergeCell ref="A101:C101"/>
    <mergeCell ref="D101:T101"/>
    <mergeCell ref="U101:Y101"/>
    <mergeCell ref="Z101:AD101"/>
    <mergeCell ref="AE101:AI101"/>
    <mergeCell ref="AJ101:AN101"/>
    <mergeCell ref="A100:C100"/>
    <mergeCell ref="D100:T100"/>
    <mergeCell ref="U100:Y100"/>
    <mergeCell ref="Z100:AD100"/>
    <mergeCell ref="AE100:AI100"/>
    <mergeCell ref="AJ100:AN100"/>
    <mergeCell ref="AE99:AI99"/>
    <mergeCell ref="AJ99:AN99"/>
    <mergeCell ref="AO99:AS99"/>
    <mergeCell ref="AT99:AX99"/>
    <mergeCell ref="AY99:BC99"/>
    <mergeCell ref="BD99:BH99"/>
    <mergeCell ref="BQ92:BT92"/>
    <mergeCell ref="BU92:BY92"/>
    <mergeCell ref="A96:BL96"/>
    <mergeCell ref="A97:BH97"/>
    <mergeCell ref="A98:C99"/>
    <mergeCell ref="D98:T99"/>
    <mergeCell ref="U98:AN98"/>
    <mergeCell ref="AO98:BH98"/>
    <mergeCell ref="U99:Y99"/>
    <mergeCell ref="Z99:AD99"/>
    <mergeCell ref="AN92:AR92"/>
    <mergeCell ref="AS92:AW92"/>
    <mergeCell ref="AX92:BA92"/>
    <mergeCell ref="BB92:BF92"/>
    <mergeCell ref="BG92:BK92"/>
    <mergeCell ref="BL92:BP92"/>
    <mergeCell ref="A92:C92"/>
    <mergeCell ref="D92:T92"/>
    <mergeCell ref="U92:Y92"/>
    <mergeCell ref="Z92:AD92"/>
    <mergeCell ref="AE92:AH92"/>
    <mergeCell ref="AI92:AM92"/>
    <mergeCell ref="AX91:BA91"/>
    <mergeCell ref="BB91:BF91"/>
    <mergeCell ref="BG91:BK91"/>
    <mergeCell ref="BL91:BP91"/>
    <mergeCell ref="BQ91:BT91"/>
    <mergeCell ref="BU91:BY91"/>
    <mergeCell ref="BQ90:BT90"/>
    <mergeCell ref="BU90:BY90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U89:Y89"/>
    <mergeCell ref="Z89:AD89"/>
    <mergeCell ref="AE89:AH89"/>
    <mergeCell ref="AI89:AM89"/>
    <mergeCell ref="AN89:AR89"/>
    <mergeCell ref="AS89:AW89"/>
    <mergeCell ref="BB82:BF82"/>
    <mergeCell ref="BG82:BK82"/>
    <mergeCell ref="A85:BL85"/>
    <mergeCell ref="A86:BL86"/>
    <mergeCell ref="A87:BY87"/>
    <mergeCell ref="A88:C89"/>
    <mergeCell ref="D88:T89"/>
    <mergeCell ref="U88:AM88"/>
    <mergeCell ref="AN88:BF88"/>
    <mergeCell ref="BG88:BY88"/>
    <mergeCell ref="BB81:BF81"/>
    <mergeCell ref="BG81:BK81"/>
    <mergeCell ref="A82:E82"/>
    <mergeCell ref="F82:W82"/>
    <mergeCell ref="X82:AB82"/>
    <mergeCell ref="AC82:AG82"/>
    <mergeCell ref="AH82:AL82"/>
    <mergeCell ref="AM82:AQ82"/>
    <mergeCell ref="AR82:AV82"/>
    <mergeCell ref="AW82:BA82"/>
    <mergeCell ref="BB80:BF80"/>
    <mergeCell ref="BG80:BK80"/>
    <mergeCell ref="A81:E81"/>
    <mergeCell ref="F81:W81"/>
    <mergeCell ref="X81:AB81"/>
    <mergeCell ref="AC81:AG81"/>
    <mergeCell ref="AH81:AL81"/>
    <mergeCell ref="AM81:AQ81"/>
    <mergeCell ref="AR81:AV81"/>
    <mergeCell ref="AW81:BA81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A78:E79"/>
    <mergeCell ref="F78:W79"/>
    <mergeCell ref="X78:AQ78"/>
    <mergeCell ref="AR78:BK78"/>
    <mergeCell ref="X79:AB79"/>
    <mergeCell ref="AC79:AG79"/>
    <mergeCell ref="AH79:AL79"/>
    <mergeCell ref="AM79:AQ79"/>
    <mergeCell ref="AR79:AV79"/>
    <mergeCell ref="AW79:BA79"/>
    <mergeCell ref="AR72:AV72"/>
    <mergeCell ref="AW72:BA72"/>
    <mergeCell ref="BB72:BF72"/>
    <mergeCell ref="BG72:BK72"/>
    <mergeCell ref="A76:BL76"/>
    <mergeCell ref="A77:BK77"/>
    <mergeCell ref="AM73:AQ73"/>
    <mergeCell ref="AR73:AV73"/>
    <mergeCell ref="AW73:BA73"/>
    <mergeCell ref="BB73:BF73"/>
    <mergeCell ref="AR71:AV71"/>
    <mergeCell ref="AW71:BA71"/>
    <mergeCell ref="BB71:BF71"/>
    <mergeCell ref="BG71:BK71"/>
    <mergeCell ref="A72:D72"/>
    <mergeCell ref="E72:W72"/>
    <mergeCell ref="X72:AB72"/>
    <mergeCell ref="AC72:AG72"/>
    <mergeCell ref="AH72:AL72"/>
    <mergeCell ref="AM72:AQ72"/>
    <mergeCell ref="AR70:AV70"/>
    <mergeCell ref="AW70:BA70"/>
    <mergeCell ref="BB70:BF70"/>
    <mergeCell ref="BG70:BK70"/>
    <mergeCell ref="A71:D71"/>
    <mergeCell ref="E71:W71"/>
    <mergeCell ref="X71:AB71"/>
    <mergeCell ref="AC71:AG71"/>
    <mergeCell ref="AH71:AL71"/>
    <mergeCell ref="AM71:AQ71"/>
    <mergeCell ref="A70:D70"/>
    <mergeCell ref="E70:W70"/>
    <mergeCell ref="X70:AB70"/>
    <mergeCell ref="AC70:AG70"/>
    <mergeCell ref="AH70:AL70"/>
    <mergeCell ref="AM70:AQ70"/>
    <mergeCell ref="AH69:AL69"/>
    <mergeCell ref="AM69:AQ69"/>
    <mergeCell ref="AR69:AV69"/>
    <mergeCell ref="AW69:BA69"/>
    <mergeCell ref="BB69:BF69"/>
    <mergeCell ref="BG69:BK69"/>
    <mergeCell ref="BQ64:BT64"/>
    <mergeCell ref="BU64:BY64"/>
    <mergeCell ref="A66:BL66"/>
    <mergeCell ref="A67:BK67"/>
    <mergeCell ref="A68:D69"/>
    <mergeCell ref="E68:W69"/>
    <mergeCell ref="X68:AQ68"/>
    <mergeCell ref="AR68:BK68"/>
    <mergeCell ref="X69:AB69"/>
    <mergeCell ref="AC69:AG69"/>
    <mergeCell ref="AN64:AR64"/>
    <mergeCell ref="AS64:AW64"/>
    <mergeCell ref="AX64:BA64"/>
    <mergeCell ref="BB64:BF64"/>
    <mergeCell ref="BG64:BK64"/>
    <mergeCell ref="BL64:BP64"/>
    <mergeCell ref="A64:E64"/>
    <mergeCell ref="F64:T64"/>
    <mergeCell ref="U64:Y64"/>
    <mergeCell ref="Z64:AD64"/>
    <mergeCell ref="AE64:AH64"/>
    <mergeCell ref="AI64:AM64"/>
    <mergeCell ref="AX63:BA63"/>
    <mergeCell ref="BB63:BF63"/>
    <mergeCell ref="BG63:BK63"/>
    <mergeCell ref="BL63:BP63"/>
    <mergeCell ref="BQ63:BT63"/>
    <mergeCell ref="BU63:BY63"/>
    <mergeCell ref="BQ62:BT62"/>
    <mergeCell ref="BU62:BY62"/>
    <mergeCell ref="A63:E63"/>
    <mergeCell ref="F63:T63"/>
    <mergeCell ref="U63:Y63"/>
    <mergeCell ref="Z63:AD63"/>
    <mergeCell ref="AE63:AH63"/>
    <mergeCell ref="AI63:AM63"/>
    <mergeCell ref="AN63:AR63"/>
    <mergeCell ref="AS63:AW63"/>
    <mergeCell ref="AN62:AR62"/>
    <mergeCell ref="AS62:AW62"/>
    <mergeCell ref="AX62:BA62"/>
    <mergeCell ref="BB62:BF62"/>
    <mergeCell ref="BG62:BK62"/>
    <mergeCell ref="BL62:BP62"/>
    <mergeCell ref="BG61:BK61"/>
    <mergeCell ref="BL61:BP61"/>
    <mergeCell ref="BQ61:BT61"/>
    <mergeCell ref="BU61:BY61"/>
    <mergeCell ref="A62:E62"/>
    <mergeCell ref="F62:T62"/>
    <mergeCell ref="U62:Y62"/>
    <mergeCell ref="Z62:AD62"/>
    <mergeCell ref="AE62:AH62"/>
    <mergeCell ref="AI62:AM62"/>
    <mergeCell ref="AE61:AH61"/>
    <mergeCell ref="AI61:AM61"/>
    <mergeCell ref="AN61:AR61"/>
    <mergeCell ref="AS61:AW61"/>
    <mergeCell ref="AX61:BA61"/>
    <mergeCell ref="BB61:BF61"/>
    <mergeCell ref="BU54:BY54"/>
    <mergeCell ref="A58:BL58"/>
    <mergeCell ref="A59:BY59"/>
    <mergeCell ref="A60:E61"/>
    <mergeCell ref="F60:T61"/>
    <mergeCell ref="U60:AM60"/>
    <mergeCell ref="AN60:BF60"/>
    <mergeCell ref="BG60:BY60"/>
    <mergeCell ref="U61:Y61"/>
    <mergeCell ref="Z61:AD61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2:A94 A102:A104 A164:A165">
    <cfRule type="cellIs" dxfId="3" priority="3" stopIfTrue="1" operator="equal">
      <formula>A91</formula>
    </cfRule>
  </conditionalFormatting>
  <conditionalFormatting sqref="A113:C126 A133:C146">
    <cfRule type="cellIs" dxfId="2" priority="1" stopIfTrue="1" operator="equal">
      <formula>A112</formula>
    </cfRule>
    <cfRule type="cellIs" dxfId="1" priority="2" stopIfTrue="1" operator="equal">
      <formula>0</formula>
    </cfRule>
  </conditionalFormatting>
  <conditionalFormatting sqref="A105">
    <cfRule type="cellIs" dxfId="0" priority="5" stopIfTrue="1" operator="equal">
      <formula>A102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КПК1218311</vt:lpstr>
      <vt:lpstr>'Додаток2 КПК1218311'!Область_печати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2021-12-14T13:39:04Z</cp:lastPrinted>
  <dcterms:created xsi:type="dcterms:W3CDTF">2016-07-02T12:27:50Z</dcterms:created>
  <dcterms:modified xsi:type="dcterms:W3CDTF">2021-12-14T13:41:15Z</dcterms:modified>
</cp:coreProperties>
</file>