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8340" sheetId="6" r:id="rId1"/>
  </sheets>
  <definedNames>
    <definedName name="_xlnm.Print_Area" localSheetId="0">'Додаток2 КПК1218340'!$A$1:$BY$268</definedName>
  </definedNames>
  <calcPr calcId="125725"/>
</workbook>
</file>

<file path=xl/calcChain.xml><?xml version="1.0" encoding="utf-8"?>
<calcChain xmlns="http://schemas.openxmlformats.org/spreadsheetml/2006/main">
  <c r="BH245" i="6"/>
  <c r="AT245"/>
  <c r="AJ245"/>
  <c r="BG236"/>
  <c r="AQ236"/>
  <c r="AZ215"/>
  <c r="AK215"/>
  <c r="AZ214"/>
  <c r="AK214"/>
  <c r="AZ213"/>
  <c r="AK213"/>
  <c r="BO205"/>
  <c r="AZ205"/>
  <c r="AK205"/>
  <c r="BO204"/>
  <c r="AZ204"/>
  <c r="AK204"/>
  <c r="BO203"/>
  <c r="AZ203"/>
  <c r="AK203"/>
  <c r="BD108"/>
  <c r="AJ108"/>
  <c r="BD107"/>
  <c r="AJ107"/>
  <c r="BD106"/>
  <c r="AJ106"/>
  <c r="BD105"/>
  <c r="AJ105"/>
  <c r="BD104"/>
  <c r="AJ104"/>
  <c r="BD103"/>
  <c r="AJ103"/>
  <c r="BU95"/>
  <c r="BB95"/>
  <c r="AI95"/>
  <c r="BU94"/>
  <c r="BB94"/>
  <c r="AI94"/>
  <c r="BU93"/>
  <c r="BB93"/>
  <c r="AI93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U62"/>
  <c r="BB62"/>
  <c r="AI62"/>
  <c r="BU54"/>
  <c r="BB54"/>
  <c r="AI54"/>
  <c r="BU53"/>
  <c r="BB53"/>
  <c r="AI53"/>
  <c r="BU52"/>
  <c r="BB52"/>
  <c r="AI52"/>
  <c r="BG42"/>
  <c r="AM42"/>
  <c r="BG41"/>
  <c r="AM41"/>
  <c r="BG40"/>
  <c r="AM40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<sst xmlns="http://schemas.openxmlformats.org/spreadsheetml/2006/main" count="805" uniqueCount="293">
  <si>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</si>
  <si>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</si>
  <si>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</si>
  <si>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</si>
  <si>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</si>
  <si>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</si>
  <si>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</si>
  <si>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</si>
  <si>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</si>
  <si>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</si>
  <si>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</si>
  <si>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</si>
  <si>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</si>
  <si>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</si>
  <si>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</si>
  <si>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</si>
  <si>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</si>
  <si>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</si>
  <si>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</si>
  <si>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</si>
  <si>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</si>
  <si>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</si>
  <si>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</si>
  <si>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</si>
  <si>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</si>
  <si>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</si>
  <si>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</si>
  <si>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</si>
  <si>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</si>
  <si>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</si>
  <si>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</si>
  <si>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</si>
  <si>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</si>
  <si>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</si>
  <si>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</si>
  <si>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</si>
  <si>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</si>
  <si>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</si>
  <si>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</si>
  <si>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</si>
  <si>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</si>
  <si>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</si>
  <si>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</si>
  <si>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</si>
  <si>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</si>
  <si>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</si>
  <si>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</si>
  <si>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</si>
  <si>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</si>
  <si>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</si>
  <si>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</si>
  <si>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</si>
  <si>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</si>
  <si>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</si>
  <si>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</si>
  <si>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</si>
  <si>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</si>
  <si>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</si>
  <si>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</si>
  <si>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</si>
  <si>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</si>
  <si>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</si>
  <si>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</si>
  <si>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</si>
  <si>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</si>
  <si>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</si>
  <si>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</si>
  <si>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</si>
  <si>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</si>
  <si>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</si>
  <si>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</si>
  <si>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</si>
  <si>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</si>
  <si>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</si>
  <si>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</si>
  <si>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</si>
  <si>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</si>
  <si>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</si>
  <si>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</si>
  <si>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</si>
  <si>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</si>
  <si>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</si>
  <si>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</si>
  <si>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</si>
  <si>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</si>
  <si>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</si>
  <si>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</si>
  <si>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</si>
  <si>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</si>
  <si>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</si>
  <si>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</si>
  <si>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</si>
  <si>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</si>
  <si>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</si>
  <si>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</si>
  <si>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</si>
  <si>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</si>
  <si>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</si>
  <si>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</si>
  <si>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</si>
  <si>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</si>
  <si>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</si>
  <si>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</si>
  <si>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</si>
  <si>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</si>
  <si>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</si>
  <si>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</si>
  <si>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</si>
  <si>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</si>
  <si>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</si>
  <si>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</si>
  <si>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</si>
  <si>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</si>
  <si>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</si>
  <si>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</si>
  <si>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</si>
  <si>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</si>
  <si>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</si>
  <si>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</si>
  <si>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</si>
  <si>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</si>
  <si>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</si>
  <si>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</si>
  <si>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</si>
  <si>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</si>
  <si>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</si>
  <si>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</si>
  <si>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</si>
  <si>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</si>
  <si>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</si>
  <si>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</si>
  <si>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</si>
  <si>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</si>
  <si>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</si>
  <si>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</si>
  <si>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</si>
  <si>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</si>
  <si>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</si>
  <si>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</si>
  <si>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</si>
  <si>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</si>
  <si>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</si>
  <si>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</si>
  <si>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</si>
  <si>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</si>
  <si>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</si>
  <si>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</si>
  <si>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</si>
  <si>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</si>
  <si>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</si>
  <si>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</si>
  <si>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</si>
  <si>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</si>
  <si>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</si>
  <si>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</si>
  <si>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</si>
  <si>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</si>
  <si>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</si>
  <si>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</si>
  <si>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</si>
  <si>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</si>
  <si>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</si>
  <si>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</si>
  <si>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</si>
  <si>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</si>
  <si>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</si>
  <si>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</si>
  <si>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</si>
  <si>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</si>
  <si>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</si>
  <si>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</si>
  <si>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</si>
  <si>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</si>
  <si>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</si>
  <si>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</si>
  <si>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послуг (крім комунальних)</t>
  </si>
  <si>
    <t>Капітальний ремонт інших об`єктів</t>
  </si>
  <si>
    <t>Поточний ремонт майданчиків ТПВ</t>
  </si>
  <si>
    <t>Визначення норм надання послуг з вивезення побутових відходів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</si>
  <si>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</si>
  <si>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</si>
  <si>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Розробка проєктно-кошторисної документації на реконструкцію трубопроводу водопостачання</t>
  </si>
  <si>
    <t>затрат</t>
  </si>
  <si>
    <t xml:space="preserve">formula=RC[-16]+RC[-8]                          </t>
  </si>
  <si>
    <t>Обсяг видатків на проведення поточного ремонту майданчиків для збору ТПВ</t>
  </si>
  <si>
    <t>грн.</t>
  </si>
  <si>
    <t>Звіт УДКСУ за 2020 р., кошторис на 2021 р.</t>
  </si>
  <si>
    <t>Загальна площа території міста, яка підлягає санітарній очистці міста</t>
  </si>
  <si>
    <t>га.</t>
  </si>
  <si>
    <t>Генеральний план міста (умовно)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</si>
  <si>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</si>
  <si>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</si>
  <si>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</si>
  <si>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проєкт по відновленню гідрогеологічного режиму р. Вовча</t>
  </si>
  <si>
    <t>Кошторис  на 2021 рік</t>
  </si>
  <si>
    <t>Обсяг видатків на проведення реконструкції трубопроводу водопостачання</t>
  </si>
  <si>
    <t>Обсяг видатків на проведення робіт по відновленню гідрологічного режиму шляхом розчищення русла р. Вовча</t>
  </si>
  <si>
    <t>Пропозиції до прогнозу міського бюджету на 2022-2024 рр.</t>
  </si>
  <si>
    <t>Обсяг видатків на проведення робіт з біологічної меліорації р. Вовча</t>
  </si>
  <si>
    <t>Пропозиції до прогнозу міського бюджету на 2022-2023 рр.</t>
  </si>
  <si>
    <t>продукту</t>
  </si>
  <si>
    <t>Кількість майданчиків для збору твердих побутових відходів, які планується відремонтувати</t>
  </si>
  <si>
    <t>од.</t>
  </si>
  <si>
    <t>Розрахунок до кошторису за 2020-2021  рр.,</t>
  </si>
  <si>
    <t>Кількість об`єктів  для проведення реконструкції трубопроводу водопостачання</t>
  </si>
  <si>
    <t>Затверджений титульний список КПК 1218340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</si>
  <si>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</si>
  <si>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</si>
  <si>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Розрахунково (відношення суми коштів до кількості майданчиків які планується відремонтувати)</t>
  </si>
  <si>
    <t>Середні витрати на розробку схеми санітарної очистки для 1 га території міста</t>
  </si>
  <si>
    <t>Розрахунково (відношення суми коштів до загальної площі міста, яка підлягає санітарній очистці міста)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</si>
  <si>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</si>
  <si>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</si>
  <si>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</si>
  <si>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до протяжності річки в районі пляжу)</t>
  </si>
  <si>
    <t>Середні витрати на 1 об`єкт для виконання реконструкції трубопроводу водопостачання</t>
  </si>
  <si>
    <t>Розрахунково (відношення суми коштів до кількості проєктів, які необхідно розробити)</t>
  </si>
  <si>
    <t>Середні витрати на розробку проєкту по відновленню гідрологічного режиму шляхом розчищення русла р. Вовча</t>
  </si>
  <si>
    <t>Розрахунково (відношення кошторисних пиризначень до кількості проєктів до виконання)</t>
  </si>
  <si>
    <t>Середні витрати на проведення робіт з біологічної меліорації р. Вовча</t>
  </si>
  <si>
    <t>Розрахунково (відношення суми коштів до кількості об'єктів на яких необхідно провести роботи з меліорації)</t>
  </si>
  <si>
    <t>якості</t>
  </si>
  <si>
    <t>Рівень готовності об`єктів</t>
  </si>
  <si>
    <t>відс.</t>
  </si>
  <si>
    <t>Наявність актів виконаних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</si>
  <si>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</si>
  <si>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відремонтованих в минулому році)</t>
  </si>
  <si>
    <t>Рівень готовності обгрунтування</t>
  </si>
  <si>
    <t>Рівень готовності об`єкту.</t>
  </si>
  <si>
    <t>Рівень готовності об`єктів реконструкції</t>
  </si>
  <si>
    <t>Рівень готовності проведення робіт з меліорації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</si>
  <si>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</si>
  <si>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</si>
  <si>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</si>
  <si>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охорони навколишнього природного середовища м. Павлоград на 2019-2021 роки</t>
  </si>
  <si>
    <t>рішення міської ради від 07.08.2018 р. №1281-38/VII</t>
  </si>
  <si>
    <t>Програма охорони навколишнього природного середовища м. Павлоград на 2022-2024 роки</t>
  </si>
  <si>
    <t>рішення міської ради від 27.07.2021 р. № 332-11/VIII</t>
  </si>
  <si>
    <t>Виконання робіт та заходів направлених на охорону та раціональне використання природних ресурсів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</si>
  <si>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14.12.2001 р. №  574 "Про затвердження Інструкції про виконавців бюджетних програм та особливості їх участі у бюджетному процесі"._x000D_
5. Наказ МФУ  від 20.09.2017 р. № 793 "Про затвердження складових програмної класифікації видатків та кредитування місцевих бюджетів"._x000D_
6. Рішення міської ради від 07.08.2018 р. № 1281-38/VII "Про завтердження Програми охорони навколишнього природного середовища м. Павлоград на 2019-2021 роки"._x000D_
7. Лист фінансового управління Павлоградської міської ради від 24.09.2021 р. № 02/01-329 "Щодо підготовки бюджетного запиту на 2022-2024 роки".</t>
  </si>
  <si>
    <t>В 2020  році за рахунок коштів фонду охорони навколишнього природного середовища виконані роботи по поточному ремонту 21 майданчиків для збору ТПВ. В 2021 році за рахунок коштів охорони навколишнього природного середовища заплановано виконання поточного ремонту 6 майданчиків для збору ТПВ з метою дотримання санітарних норм довкілля. Також планується розробка проєкту по відновленню гідрогеологічного режиму р. Вовча та проведення робіт  по розчищенню річки в районі міського пляжу. _x000D_
В 2022-2024 роках кошти природоохоронних фондів будуть направлені на  виконання заходів по розчистці річки Вовча та проведенні меліорації річки Вовча._x000D_
При реалізації проведених заходів очікується зниження рівня забруднення природного середовища, зниження обсягів викидів забруднюючих речовин від стаціонарних джерел і скидів у водні об'єкти, збільшення обсягів переробки відходів та поліпшення санітарно-гігієнічного стану р. Вовча.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</si>
  <si>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</si>
  <si>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</si>
  <si>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</si>
  <si>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</si>
  <si>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</si>
  <si>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</si>
  <si>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</si>
  <si>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</si>
  <si>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</si>
  <si>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</si>
  <si>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</si>
  <si>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</si>
  <si>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</si>
  <si>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</si>
  <si>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</si>
  <si>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</si>
  <si>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</si>
  <si>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</si>
  <si>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</si>
  <si>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</si>
  <si>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</si>
  <si>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</si>
  <si>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</si>
  <si>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</si>
  <si>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</si>
  <si>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</si>
  <si>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</si>
  <si>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</si>
  <si>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</si>
  <si>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</si>
  <si>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</si>
  <si>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</si>
  <si>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</si>
  <si>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</si>
  <si>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</si>
  <si>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</si>
  <si>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</si>
  <si>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</si>
  <si>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</si>
  <si>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</si>
  <si>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</si>
  <si>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</si>
  <si>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</si>
  <si>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</si>
  <si>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</si>
  <si>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(1)(2)(1)(8)(3)(4)(0)</t>
  </si>
  <si>
    <t>(8)(3)(4)(0)</t>
  </si>
  <si>
    <t>(0)(5)(4)(0)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</si>
  <si>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</si>
  <si>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</si>
  <si>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(1)(2)(1)</t>
  </si>
  <si>
    <t>Охорона та раціональне використання природних ресурсів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</si>
</sst>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69"/>
  <sheetViews>
    <sheetView tabSelected="1" topLeftCell="A227" zoomScaleNormal="100" workbookViewId="0">
      <selection activeCell="BR237" sqref="BR23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1" t="s">
        <v>242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8"/>
      <c r="AH4" s="35" t="s">
        <v>241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6" t="s">
        <v>247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1" t="s">
        <v>290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8"/>
      <c r="AH7" s="35" t="s">
        <v>291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6" t="s">
        <v>247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9" spans="1:79" ht="7.5" customHeight="1"/>
    <row r="10" spans="1:79" ht="14.25" customHeight="1">
      <c r="A10" s="11" t="s">
        <v>164</v>
      </c>
      <c r="B10" s="35" t="s">
        <v>286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287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288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7" t="s">
        <v>289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6" t="s">
        <v>248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2" spans="1:79" ht="6.75" customHeight="1"/>
    <row r="13" spans="1:79" ht="14.25" customHeight="1">
      <c r="A13" s="29" t="s">
        <v>274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29" t="s">
        <v>292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9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29" t="s">
        <v>238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9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05" customHeight="1">
      <c r="A21" s="129" t="s">
        <v>239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8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259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249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250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253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260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25.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659005.38</v>
      </c>
      <c r="AA30" s="95"/>
      <c r="AB30" s="95"/>
      <c r="AC30" s="95"/>
      <c r="AD30" s="95"/>
      <c r="AE30" s="96">
        <v>0</v>
      </c>
      <c r="AF30" s="97"/>
      <c r="AG30" s="97"/>
      <c r="AH30" s="98"/>
      <c r="AI30" s="96">
        <f>IF(ISNUMBER(U30),U30,0)+IF(ISNUMBER(Z30),Z30,0)</f>
        <v>659005.38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1044223.01</v>
      </c>
      <c r="AT30" s="97"/>
      <c r="AU30" s="97"/>
      <c r="AV30" s="97"/>
      <c r="AW30" s="98"/>
      <c r="AX30" s="96">
        <v>0</v>
      </c>
      <c r="AY30" s="97"/>
      <c r="AZ30" s="97"/>
      <c r="BA30" s="98"/>
      <c r="BB30" s="96">
        <f>IF(ISNUMBER(AN30),AN30,0)+IF(ISNUMBER(AS30),AS30,0)</f>
        <v>1044223.01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715000</v>
      </c>
      <c r="BM30" s="97"/>
      <c r="BN30" s="97"/>
      <c r="BO30" s="97"/>
      <c r="BP30" s="98"/>
      <c r="BQ30" s="96">
        <v>0</v>
      </c>
      <c r="BR30" s="97"/>
      <c r="BS30" s="97"/>
      <c r="BT30" s="98"/>
      <c r="BU30" s="96">
        <f>IF(ISNUMBER(BG30),BG30,0)+IF(ISNUMBER(BL30),BL30,0)</f>
        <v>715000</v>
      </c>
      <c r="BV30" s="97"/>
      <c r="BW30" s="97"/>
      <c r="BX30" s="97"/>
      <c r="BY30" s="98"/>
      <c r="CA30" s="99" t="s">
        <v>22</v>
      </c>
    </row>
    <row r="31" spans="1:79" s="99" customFormat="1" ht="63.75" customHeight="1">
      <c r="A31" s="89">
        <v>19010100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659005.38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659005.38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1044223.01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1044223.01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715000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715000</v>
      </c>
      <c r="BV31" s="97"/>
      <c r="BW31" s="97"/>
      <c r="BX31" s="97"/>
      <c r="BY31" s="98"/>
    </row>
    <row r="32" spans="1:79" s="6" customFormat="1" ht="12.75" customHeight="1">
      <c r="A32" s="86"/>
      <c r="B32" s="87"/>
      <c r="C32" s="87"/>
      <c r="D32" s="88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659005.38</v>
      </c>
      <c r="AA32" s="103"/>
      <c r="AB32" s="103"/>
      <c r="AC32" s="103"/>
      <c r="AD32" s="103"/>
      <c r="AE32" s="104">
        <v>0</v>
      </c>
      <c r="AF32" s="105"/>
      <c r="AG32" s="105"/>
      <c r="AH32" s="106"/>
      <c r="AI32" s="104">
        <f>IF(ISNUMBER(U32),U32,0)+IF(ISNUMBER(Z32),Z32,0)</f>
        <v>659005.38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1044223.01</v>
      </c>
      <c r="AT32" s="105"/>
      <c r="AU32" s="105"/>
      <c r="AV32" s="105"/>
      <c r="AW32" s="106"/>
      <c r="AX32" s="104">
        <v>0</v>
      </c>
      <c r="AY32" s="105"/>
      <c r="AZ32" s="105"/>
      <c r="BA32" s="106"/>
      <c r="BB32" s="104">
        <f>IF(ISNUMBER(AN32),AN32,0)+IF(ISNUMBER(AS32),AS32,0)</f>
        <v>1044223.01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715000</v>
      </c>
      <c r="BM32" s="105"/>
      <c r="BN32" s="105"/>
      <c r="BO32" s="105"/>
      <c r="BP32" s="106"/>
      <c r="BQ32" s="104">
        <v>0</v>
      </c>
      <c r="BR32" s="105"/>
      <c r="BS32" s="105"/>
      <c r="BT32" s="106"/>
      <c r="BU32" s="104">
        <f>IF(ISNUMBER(BG32),BG32,0)+IF(ISNUMBER(BL32),BL32,0)</f>
        <v>715000</v>
      </c>
      <c r="BV32" s="105"/>
      <c r="BW32" s="105"/>
      <c r="BX32" s="105"/>
      <c r="BY32" s="106"/>
    </row>
    <row r="34" spans="1:79" ht="14.25" customHeight="1">
      <c r="A34" s="79" t="s">
        <v>275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" customHeight="1">
      <c r="A35" s="44" t="s">
        <v>249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</row>
    <row r="36" spans="1:79" ht="22.5" customHeight="1">
      <c r="A36" s="54" t="s">
        <v>2</v>
      </c>
      <c r="B36" s="55"/>
      <c r="C36" s="55"/>
      <c r="D36" s="56"/>
      <c r="E36" s="54" t="s">
        <v>19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6"/>
      <c r="X36" s="36" t="s">
        <v>271</v>
      </c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  <c r="AR36" s="27" t="s">
        <v>276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</row>
    <row r="37" spans="1:79" ht="36" customHeight="1">
      <c r="A37" s="57"/>
      <c r="B37" s="58"/>
      <c r="C37" s="58"/>
      <c r="D37" s="59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9"/>
      <c r="X37" s="27" t="s">
        <v>4</v>
      </c>
      <c r="Y37" s="27"/>
      <c r="Z37" s="27"/>
      <c r="AA37" s="27"/>
      <c r="AB37" s="27"/>
      <c r="AC37" s="27" t="s">
        <v>3</v>
      </c>
      <c r="AD37" s="27"/>
      <c r="AE37" s="27"/>
      <c r="AF37" s="27"/>
      <c r="AG37" s="27"/>
      <c r="AH37" s="51" t="s">
        <v>116</v>
      </c>
      <c r="AI37" s="52"/>
      <c r="AJ37" s="52"/>
      <c r="AK37" s="52"/>
      <c r="AL37" s="53"/>
      <c r="AM37" s="36" t="s">
        <v>5</v>
      </c>
      <c r="AN37" s="37"/>
      <c r="AO37" s="37"/>
      <c r="AP37" s="37"/>
      <c r="AQ37" s="38"/>
      <c r="AR37" s="36" t="s">
        <v>4</v>
      </c>
      <c r="AS37" s="37"/>
      <c r="AT37" s="37"/>
      <c r="AU37" s="37"/>
      <c r="AV37" s="38"/>
      <c r="AW37" s="36" t="s">
        <v>3</v>
      </c>
      <c r="AX37" s="37"/>
      <c r="AY37" s="37"/>
      <c r="AZ37" s="37"/>
      <c r="BA37" s="38"/>
      <c r="BB37" s="51" t="s">
        <v>116</v>
      </c>
      <c r="BC37" s="52"/>
      <c r="BD37" s="52"/>
      <c r="BE37" s="52"/>
      <c r="BF37" s="53"/>
      <c r="BG37" s="36" t="s">
        <v>96</v>
      </c>
      <c r="BH37" s="37"/>
      <c r="BI37" s="37"/>
      <c r="BJ37" s="37"/>
      <c r="BK37" s="38"/>
    </row>
    <row r="38" spans="1:79" ht="15" customHeight="1">
      <c r="A38" s="36">
        <v>1</v>
      </c>
      <c r="B38" s="37"/>
      <c r="C38" s="37"/>
      <c r="D38" s="38"/>
      <c r="E38" s="36">
        <v>2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8"/>
      <c r="X38" s="27">
        <v>3</v>
      </c>
      <c r="Y38" s="27"/>
      <c r="Z38" s="27"/>
      <c r="AA38" s="27"/>
      <c r="AB38" s="27"/>
      <c r="AC38" s="27">
        <v>4</v>
      </c>
      <c r="AD38" s="27"/>
      <c r="AE38" s="27"/>
      <c r="AF38" s="27"/>
      <c r="AG38" s="27"/>
      <c r="AH38" s="27">
        <v>5</v>
      </c>
      <c r="AI38" s="27"/>
      <c r="AJ38" s="27"/>
      <c r="AK38" s="27"/>
      <c r="AL38" s="27"/>
      <c r="AM38" s="27">
        <v>6</v>
      </c>
      <c r="AN38" s="27"/>
      <c r="AO38" s="27"/>
      <c r="AP38" s="27"/>
      <c r="AQ38" s="27"/>
      <c r="AR38" s="36">
        <v>7</v>
      </c>
      <c r="AS38" s="37"/>
      <c r="AT38" s="37"/>
      <c r="AU38" s="37"/>
      <c r="AV38" s="38"/>
      <c r="AW38" s="36">
        <v>8</v>
      </c>
      <c r="AX38" s="37"/>
      <c r="AY38" s="37"/>
      <c r="AZ38" s="37"/>
      <c r="BA38" s="38"/>
      <c r="BB38" s="36">
        <v>9</v>
      </c>
      <c r="BC38" s="37"/>
      <c r="BD38" s="37"/>
      <c r="BE38" s="37"/>
      <c r="BF38" s="38"/>
      <c r="BG38" s="36">
        <v>10</v>
      </c>
      <c r="BH38" s="37"/>
      <c r="BI38" s="37"/>
      <c r="BJ38" s="37"/>
      <c r="BK38" s="38"/>
    </row>
    <row r="39" spans="1:79" ht="20.25" hidden="1" customHeight="1">
      <c r="A39" s="39" t="s">
        <v>56</v>
      </c>
      <c r="B39" s="40"/>
      <c r="C39" s="40"/>
      <c r="D39" s="41"/>
      <c r="E39" s="39" t="s">
        <v>57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26" t="s">
        <v>60</v>
      </c>
      <c r="Y39" s="26"/>
      <c r="Z39" s="26"/>
      <c r="AA39" s="26"/>
      <c r="AB39" s="26"/>
      <c r="AC39" s="26" t="s">
        <v>61</v>
      </c>
      <c r="AD39" s="26"/>
      <c r="AE39" s="26"/>
      <c r="AF39" s="26"/>
      <c r="AG39" s="26"/>
      <c r="AH39" s="39" t="s">
        <v>94</v>
      </c>
      <c r="AI39" s="40"/>
      <c r="AJ39" s="40"/>
      <c r="AK39" s="40"/>
      <c r="AL39" s="41"/>
      <c r="AM39" s="47" t="s">
        <v>171</v>
      </c>
      <c r="AN39" s="48"/>
      <c r="AO39" s="48"/>
      <c r="AP39" s="48"/>
      <c r="AQ39" s="49"/>
      <c r="AR39" s="39" t="s">
        <v>62</v>
      </c>
      <c r="AS39" s="40"/>
      <c r="AT39" s="40"/>
      <c r="AU39" s="40"/>
      <c r="AV39" s="41"/>
      <c r="AW39" s="39" t="s">
        <v>63</v>
      </c>
      <c r="AX39" s="40"/>
      <c r="AY39" s="40"/>
      <c r="AZ39" s="40"/>
      <c r="BA39" s="41"/>
      <c r="BB39" s="39" t="s">
        <v>95</v>
      </c>
      <c r="BC39" s="40"/>
      <c r="BD39" s="40"/>
      <c r="BE39" s="40"/>
      <c r="BF39" s="41"/>
      <c r="BG39" s="47" t="s">
        <v>171</v>
      </c>
      <c r="BH39" s="48"/>
      <c r="BI39" s="48"/>
      <c r="BJ39" s="48"/>
      <c r="BK39" s="49"/>
      <c r="CA39" t="s">
        <v>23</v>
      </c>
    </row>
    <row r="40" spans="1:79" s="99" customFormat="1" ht="25.5" customHeight="1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657500</v>
      </c>
      <c r="AD40" s="97"/>
      <c r="AE40" s="97"/>
      <c r="AF40" s="97"/>
      <c r="AG40" s="98"/>
      <c r="AH40" s="96">
        <v>0</v>
      </c>
      <c r="AI40" s="97"/>
      <c r="AJ40" s="97"/>
      <c r="AK40" s="97"/>
      <c r="AL40" s="98"/>
      <c r="AM40" s="96">
        <f>IF(ISNUMBER(X40),X40,0)+IF(ISNUMBER(AC40),AC40,0)</f>
        <v>657500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660000</v>
      </c>
      <c r="AX40" s="97"/>
      <c r="AY40" s="97"/>
      <c r="AZ40" s="97"/>
      <c r="BA40" s="98"/>
      <c r="BB40" s="96">
        <v>0</v>
      </c>
      <c r="BC40" s="97"/>
      <c r="BD40" s="97"/>
      <c r="BE40" s="97"/>
      <c r="BF40" s="98"/>
      <c r="BG40" s="95">
        <f>IF(ISNUMBER(AR40),AR40,0)+IF(ISNUMBER(AW40),AW40,0)</f>
        <v>660000</v>
      </c>
      <c r="BH40" s="95"/>
      <c r="BI40" s="95"/>
      <c r="BJ40" s="95"/>
      <c r="BK40" s="95"/>
      <c r="CA40" s="99" t="s">
        <v>24</v>
      </c>
    </row>
    <row r="41" spans="1:79" s="99" customFormat="1" ht="51" customHeight="1">
      <c r="A41" s="89">
        <v>19010100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657500</v>
      </c>
      <c r="AD41" s="97"/>
      <c r="AE41" s="97"/>
      <c r="AF41" s="97"/>
      <c r="AG41" s="98"/>
      <c r="AH41" s="96">
        <v>0</v>
      </c>
      <c r="AI41" s="97"/>
      <c r="AJ41" s="97"/>
      <c r="AK41" s="97"/>
      <c r="AL41" s="98"/>
      <c r="AM41" s="96">
        <f>IF(ISNUMBER(X41),X41,0)+IF(ISNUMBER(AC41),AC41,0)</f>
        <v>657500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660000</v>
      </c>
      <c r="AX41" s="97"/>
      <c r="AY41" s="97"/>
      <c r="AZ41" s="97"/>
      <c r="BA41" s="98"/>
      <c r="BB41" s="96">
        <v>0</v>
      </c>
      <c r="BC41" s="97"/>
      <c r="BD41" s="97"/>
      <c r="BE41" s="97"/>
      <c r="BF41" s="98"/>
      <c r="BG41" s="95">
        <f>IF(ISNUMBER(AR41),AR41,0)+IF(ISNUMBER(AW41),AW41,0)</f>
        <v>660000</v>
      </c>
      <c r="BH41" s="95"/>
      <c r="BI41" s="95"/>
      <c r="BJ41" s="95"/>
      <c r="BK41" s="95"/>
    </row>
    <row r="42" spans="1:79" s="6" customFormat="1" ht="12.75" customHeight="1">
      <c r="A42" s="86"/>
      <c r="B42" s="87"/>
      <c r="C42" s="87"/>
      <c r="D42" s="88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657500</v>
      </c>
      <c r="AD42" s="105"/>
      <c r="AE42" s="105"/>
      <c r="AF42" s="105"/>
      <c r="AG42" s="106"/>
      <c r="AH42" s="104">
        <v>0</v>
      </c>
      <c r="AI42" s="105"/>
      <c r="AJ42" s="105"/>
      <c r="AK42" s="105"/>
      <c r="AL42" s="106"/>
      <c r="AM42" s="104">
        <f>IF(ISNUMBER(X42),X42,0)+IF(ISNUMBER(AC42),AC42,0)</f>
        <v>657500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660000</v>
      </c>
      <c r="AX42" s="105"/>
      <c r="AY42" s="105"/>
      <c r="AZ42" s="105"/>
      <c r="BA42" s="106"/>
      <c r="BB42" s="104">
        <v>0</v>
      </c>
      <c r="BC42" s="105"/>
      <c r="BD42" s="105"/>
      <c r="BE42" s="105"/>
      <c r="BF42" s="106"/>
      <c r="BG42" s="103">
        <f>IF(ISNUMBER(AR42),AR42,0)+IF(ISNUMBER(AW42),AW42,0)</f>
        <v>660000</v>
      </c>
      <c r="BH42" s="103"/>
      <c r="BI42" s="103"/>
      <c r="BJ42" s="103"/>
      <c r="BK42" s="103"/>
    </row>
    <row r="43" spans="1:79" s="4" customFormat="1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>
      <c r="A45" s="29" t="s">
        <v>117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9"/>
    </row>
    <row r="46" spans="1:79" ht="14.25" customHeight="1">
      <c r="A46" s="29" t="s">
        <v>261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</row>
    <row r="47" spans="1:79" ht="15" customHeight="1">
      <c r="A47" s="31" t="s">
        <v>249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</row>
    <row r="48" spans="1:79" ht="23.1" customHeight="1">
      <c r="A48" s="62" t="s">
        <v>118</v>
      </c>
      <c r="B48" s="63"/>
      <c r="C48" s="63"/>
      <c r="D48" s="64"/>
      <c r="E48" s="27" t="s">
        <v>19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36" t="s">
        <v>250</v>
      </c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8"/>
      <c r="AN48" s="36" t="s">
        <v>253</v>
      </c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8"/>
      <c r="BG48" s="36" t="s">
        <v>260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8"/>
    </row>
    <row r="49" spans="1:79" ht="48.75" customHeight="1">
      <c r="A49" s="65"/>
      <c r="B49" s="66"/>
      <c r="C49" s="66"/>
      <c r="D49" s="6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36" t="s">
        <v>4</v>
      </c>
      <c r="V49" s="37"/>
      <c r="W49" s="37"/>
      <c r="X49" s="37"/>
      <c r="Y49" s="38"/>
      <c r="Z49" s="36" t="s">
        <v>3</v>
      </c>
      <c r="AA49" s="37"/>
      <c r="AB49" s="37"/>
      <c r="AC49" s="37"/>
      <c r="AD49" s="38"/>
      <c r="AE49" s="51" t="s">
        <v>116</v>
      </c>
      <c r="AF49" s="52"/>
      <c r="AG49" s="52"/>
      <c r="AH49" s="53"/>
      <c r="AI49" s="36" t="s">
        <v>5</v>
      </c>
      <c r="AJ49" s="37"/>
      <c r="AK49" s="37"/>
      <c r="AL49" s="37"/>
      <c r="AM49" s="38"/>
      <c r="AN49" s="36" t="s">
        <v>4</v>
      </c>
      <c r="AO49" s="37"/>
      <c r="AP49" s="37"/>
      <c r="AQ49" s="37"/>
      <c r="AR49" s="38"/>
      <c r="AS49" s="36" t="s">
        <v>3</v>
      </c>
      <c r="AT49" s="37"/>
      <c r="AU49" s="37"/>
      <c r="AV49" s="37"/>
      <c r="AW49" s="38"/>
      <c r="AX49" s="51" t="s">
        <v>116</v>
      </c>
      <c r="AY49" s="52"/>
      <c r="AZ49" s="52"/>
      <c r="BA49" s="53"/>
      <c r="BB49" s="36" t="s">
        <v>96</v>
      </c>
      <c r="BC49" s="37"/>
      <c r="BD49" s="37"/>
      <c r="BE49" s="37"/>
      <c r="BF49" s="38"/>
      <c r="BG49" s="36" t="s">
        <v>4</v>
      </c>
      <c r="BH49" s="37"/>
      <c r="BI49" s="37"/>
      <c r="BJ49" s="37"/>
      <c r="BK49" s="38"/>
      <c r="BL49" s="36" t="s">
        <v>3</v>
      </c>
      <c r="BM49" s="37"/>
      <c r="BN49" s="37"/>
      <c r="BO49" s="37"/>
      <c r="BP49" s="38"/>
      <c r="BQ49" s="51" t="s">
        <v>116</v>
      </c>
      <c r="BR49" s="52"/>
      <c r="BS49" s="52"/>
      <c r="BT49" s="53"/>
      <c r="BU49" s="36" t="s">
        <v>97</v>
      </c>
      <c r="BV49" s="37"/>
      <c r="BW49" s="37"/>
      <c r="BX49" s="37"/>
      <c r="BY49" s="38"/>
    </row>
    <row r="50" spans="1:79" ht="15" customHeight="1">
      <c r="A50" s="36">
        <v>1</v>
      </c>
      <c r="B50" s="37"/>
      <c r="C50" s="37"/>
      <c r="D50" s="38"/>
      <c r="E50" s="36">
        <v>2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8"/>
      <c r="U50" s="36">
        <v>3</v>
      </c>
      <c r="V50" s="37"/>
      <c r="W50" s="37"/>
      <c r="X50" s="37"/>
      <c r="Y50" s="38"/>
      <c r="Z50" s="36">
        <v>4</v>
      </c>
      <c r="AA50" s="37"/>
      <c r="AB50" s="37"/>
      <c r="AC50" s="37"/>
      <c r="AD50" s="38"/>
      <c r="AE50" s="36">
        <v>5</v>
      </c>
      <c r="AF50" s="37"/>
      <c r="AG50" s="37"/>
      <c r="AH50" s="38"/>
      <c r="AI50" s="36">
        <v>6</v>
      </c>
      <c r="AJ50" s="37"/>
      <c r="AK50" s="37"/>
      <c r="AL50" s="37"/>
      <c r="AM50" s="38"/>
      <c r="AN50" s="36">
        <v>7</v>
      </c>
      <c r="AO50" s="37"/>
      <c r="AP50" s="37"/>
      <c r="AQ50" s="37"/>
      <c r="AR50" s="38"/>
      <c r="AS50" s="36">
        <v>8</v>
      </c>
      <c r="AT50" s="37"/>
      <c r="AU50" s="37"/>
      <c r="AV50" s="37"/>
      <c r="AW50" s="38"/>
      <c r="AX50" s="36">
        <v>9</v>
      </c>
      <c r="AY50" s="37"/>
      <c r="AZ50" s="37"/>
      <c r="BA50" s="38"/>
      <c r="BB50" s="36">
        <v>10</v>
      </c>
      <c r="BC50" s="37"/>
      <c r="BD50" s="37"/>
      <c r="BE50" s="37"/>
      <c r="BF50" s="38"/>
      <c r="BG50" s="36">
        <v>11</v>
      </c>
      <c r="BH50" s="37"/>
      <c r="BI50" s="37"/>
      <c r="BJ50" s="37"/>
      <c r="BK50" s="38"/>
      <c r="BL50" s="36">
        <v>12</v>
      </c>
      <c r="BM50" s="37"/>
      <c r="BN50" s="37"/>
      <c r="BO50" s="37"/>
      <c r="BP50" s="38"/>
      <c r="BQ50" s="36">
        <v>13</v>
      </c>
      <c r="BR50" s="37"/>
      <c r="BS50" s="37"/>
      <c r="BT50" s="38"/>
      <c r="BU50" s="36">
        <v>14</v>
      </c>
      <c r="BV50" s="37"/>
      <c r="BW50" s="37"/>
      <c r="BX50" s="37"/>
      <c r="BY50" s="38"/>
    </row>
    <row r="51" spans="1:79" s="1" customFormat="1" ht="12.75" hidden="1" customHeight="1">
      <c r="A51" s="39" t="s">
        <v>64</v>
      </c>
      <c r="B51" s="40"/>
      <c r="C51" s="40"/>
      <c r="D51" s="41"/>
      <c r="E51" s="39" t="s">
        <v>57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1"/>
      <c r="U51" s="39" t="s">
        <v>65</v>
      </c>
      <c r="V51" s="40"/>
      <c r="W51" s="40"/>
      <c r="X51" s="40"/>
      <c r="Y51" s="41"/>
      <c r="Z51" s="39" t="s">
        <v>66</v>
      </c>
      <c r="AA51" s="40"/>
      <c r="AB51" s="40"/>
      <c r="AC51" s="40"/>
      <c r="AD51" s="41"/>
      <c r="AE51" s="39" t="s">
        <v>91</v>
      </c>
      <c r="AF51" s="40"/>
      <c r="AG51" s="40"/>
      <c r="AH51" s="41"/>
      <c r="AI51" s="47" t="s">
        <v>170</v>
      </c>
      <c r="AJ51" s="48"/>
      <c r="AK51" s="48"/>
      <c r="AL51" s="48"/>
      <c r="AM51" s="49"/>
      <c r="AN51" s="39" t="s">
        <v>67</v>
      </c>
      <c r="AO51" s="40"/>
      <c r="AP51" s="40"/>
      <c r="AQ51" s="40"/>
      <c r="AR51" s="41"/>
      <c r="AS51" s="39" t="s">
        <v>68</v>
      </c>
      <c r="AT51" s="40"/>
      <c r="AU51" s="40"/>
      <c r="AV51" s="40"/>
      <c r="AW51" s="41"/>
      <c r="AX51" s="39" t="s">
        <v>92</v>
      </c>
      <c r="AY51" s="40"/>
      <c r="AZ51" s="40"/>
      <c r="BA51" s="41"/>
      <c r="BB51" s="47" t="s">
        <v>170</v>
      </c>
      <c r="BC51" s="48"/>
      <c r="BD51" s="48"/>
      <c r="BE51" s="48"/>
      <c r="BF51" s="49"/>
      <c r="BG51" s="39" t="s">
        <v>58</v>
      </c>
      <c r="BH51" s="40"/>
      <c r="BI51" s="40"/>
      <c r="BJ51" s="40"/>
      <c r="BK51" s="41"/>
      <c r="BL51" s="39" t="s">
        <v>59</v>
      </c>
      <c r="BM51" s="40"/>
      <c r="BN51" s="40"/>
      <c r="BO51" s="40"/>
      <c r="BP51" s="41"/>
      <c r="BQ51" s="39" t="s">
        <v>93</v>
      </c>
      <c r="BR51" s="40"/>
      <c r="BS51" s="40"/>
      <c r="BT51" s="41"/>
      <c r="BU51" s="47" t="s">
        <v>170</v>
      </c>
      <c r="BV51" s="48"/>
      <c r="BW51" s="48"/>
      <c r="BX51" s="48"/>
      <c r="BY51" s="49"/>
      <c r="CA51" t="s">
        <v>25</v>
      </c>
    </row>
    <row r="52" spans="1:79" s="99" customFormat="1" ht="12.75" customHeight="1">
      <c r="A52" s="89">
        <v>2240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659005.38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659005.38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330000</v>
      </c>
      <c r="AT52" s="97"/>
      <c r="AU52" s="97"/>
      <c r="AV52" s="97"/>
      <c r="AW52" s="98"/>
      <c r="AX52" s="96">
        <v>0</v>
      </c>
      <c r="AY52" s="97"/>
      <c r="AZ52" s="97"/>
      <c r="BA52" s="98"/>
      <c r="BB52" s="96">
        <f>IF(ISNUMBER(AN52),AN52,0)+IF(ISNUMBER(AS52),AS52,0)</f>
        <v>330000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100000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100000</v>
      </c>
      <c r="BV52" s="97"/>
      <c r="BW52" s="97"/>
      <c r="BX52" s="97"/>
      <c r="BY52" s="98"/>
      <c r="CA52" s="99" t="s">
        <v>26</v>
      </c>
    </row>
    <row r="53" spans="1:79" s="99" customFormat="1" ht="12.75" customHeight="1">
      <c r="A53" s="89">
        <v>3132</v>
      </c>
      <c r="B53" s="90"/>
      <c r="C53" s="90"/>
      <c r="D53" s="91"/>
      <c r="E53" s="92" t="s">
        <v>176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6">
        <v>0</v>
      </c>
      <c r="V53" s="97"/>
      <c r="W53" s="97"/>
      <c r="X53" s="97"/>
      <c r="Y53" s="98"/>
      <c r="Z53" s="96">
        <v>0</v>
      </c>
      <c r="AA53" s="97"/>
      <c r="AB53" s="97"/>
      <c r="AC53" s="97"/>
      <c r="AD53" s="98"/>
      <c r="AE53" s="96">
        <v>0</v>
      </c>
      <c r="AF53" s="97"/>
      <c r="AG53" s="97"/>
      <c r="AH53" s="98"/>
      <c r="AI53" s="96">
        <f>IF(ISNUMBER(U53),U53,0)+IF(ISNUMBER(Z53),Z53,0)</f>
        <v>0</v>
      </c>
      <c r="AJ53" s="97"/>
      <c r="AK53" s="97"/>
      <c r="AL53" s="97"/>
      <c r="AM53" s="98"/>
      <c r="AN53" s="96">
        <v>0</v>
      </c>
      <c r="AO53" s="97"/>
      <c r="AP53" s="97"/>
      <c r="AQ53" s="97"/>
      <c r="AR53" s="98"/>
      <c r="AS53" s="96">
        <v>714223.01</v>
      </c>
      <c r="AT53" s="97"/>
      <c r="AU53" s="97"/>
      <c r="AV53" s="97"/>
      <c r="AW53" s="98"/>
      <c r="AX53" s="96">
        <v>0</v>
      </c>
      <c r="AY53" s="97"/>
      <c r="AZ53" s="97"/>
      <c r="BA53" s="98"/>
      <c r="BB53" s="96">
        <f>IF(ISNUMBER(AN53),AN53,0)+IF(ISNUMBER(AS53),AS53,0)</f>
        <v>714223.01</v>
      </c>
      <c r="BC53" s="97"/>
      <c r="BD53" s="97"/>
      <c r="BE53" s="97"/>
      <c r="BF53" s="98"/>
      <c r="BG53" s="96">
        <v>0</v>
      </c>
      <c r="BH53" s="97"/>
      <c r="BI53" s="97"/>
      <c r="BJ53" s="97"/>
      <c r="BK53" s="98"/>
      <c r="BL53" s="96">
        <v>615000</v>
      </c>
      <c r="BM53" s="97"/>
      <c r="BN53" s="97"/>
      <c r="BO53" s="97"/>
      <c r="BP53" s="98"/>
      <c r="BQ53" s="96">
        <v>0</v>
      </c>
      <c r="BR53" s="97"/>
      <c r="BS53" s="97"/>
      <c r="BT53" s="98"/>
      <c r="BU53" s="96">
        <f>IF(ISNUMBER(BG53),BG53,0)+IF(ISNUMBER(BL53),BL53,0)</f>
        <v>615000</v>
      </c>
      <c r="BV53" s="97"/>
      <c r="BW53" s="97"/>
      <c r="BX53" s="97"/>
      <c r="BY53" s="98"/>
    </row>
    <row r="54" spans="1:79" s="6" customFormat="1" ht="12.75" customHeight="1">
      <c r="A54" s="86"/>
      <c r="B54" s="87"/>
      <c r="C54" s="87"/>
      <c r="D54" s="88"/>
      <c r="E54" s="100" t="s">
        <v>147</v>
      </c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2"/>
      <c r="U54" s="104">
        <v>0</v>
      </c>
      <c r="V54" s="105"/>
      <c r="W54" s="105"/>
      <c r="X54" s="105"/>
      <c r="Y54" s="106"/>
      <c r="Z54" s="104">
        <v>659005.38</v>
      </c>
      <c r="AA54" s="105"/>
      <c r="AB54" s="105"/>
      <c r="AC54" s="105"/>
      <c r="AD54" s="106"/>
      <c r="AE54" s="104">
        <v>0</v>
      </c>
      <c r="AF54" s="105"/>
      <c r="AG54" s="105"/>
      <c r="AH54" s="106"/>
      <c r="AI54" s="104">
        <f>IF(ISNUMBER(U54),U54,0)+IF(ISNUMBER(Z54),Z54,0)</f>
        <v>659005.38</v>
      </c>
      <c r="AJ54" s="105"/>
      <c r="AK54" s="105"/>
      <c r="AL54" s="105"/>
      <c r="AM54" s="106"/>
      <c r="AN54" s="104">
        <v>0</v>
      </c>
      <c r="AO54" s="105"/>
      <c r="AP54" s="105"/>
      <c r="AQ54" s="105"/>
      <c r="AR54" s="106"/>
      <c r="AS54" s="104">
        <v>1044223.01</v>
      </c>
      <c r="AT54" s="105"/>
      <c r="AU54" s="105"/>
      <c r="AV54" s="105"/>
      <c r="AW54" s="106"/>
      <c r="AX54" s="104">
        <v>0</v>
      </c>
      <c r="AY54" s="105"/>
      <c r="AZ54" s="105"/>
      <c r="BA54" s="106"/>
      <c r="BB54" s="104">
        <f>IF(ISNUMBER(AN54),AN54,0)+IF(ISNUMBER(AS54),AS54,0)</f>
        <v>1044223.01</v>
      </c>
      <c r="BC54" s="105"/>
      <c r="BD54" s="105"/>
      <c r="BE54" s="105"/>
      <c r="BF54" s="106"/>
      <c r="BG54" s="104">
        <v>0</v>
      </c>
      <c r="BH54" s="105"/>
      <c r="BI54" s="105"/>
      <c r="BJ54" s="105"/>
      <c r="BK54" s="106"/>
      <c r="BL54" s="104">
        <v>715000</v>
      </c>
      <c r="BM54" s="105"/>
      <c r="BN54" s="105"/>
      <c r="BO54" s="105"/>
      <c r="BP54" s="106"/>
      <c r="BQ54" s="104">
        <v>0</v>
      </c>
      <c r="BR54" s="105"/>
      <c r="BS54" s="105"/>
      <c r="BT54" s="106"/>
      <c r="BU54" s="104">
        <f>IF(ISNUMBER(BG54),BG54,0)+IF(ISNUMBER(BL54),BL54,0)</f>
        <v>715000</v>
      </c>
      <c r="BV54" s="105"/>
      <c r="BW54" s="105"/>
      <c r="BX54" s="105"/>
      <c r="BY54" s="106"/>
    </row>
    <row r="56" spans="1:79" ht="14.25" customHeight="1">
      <c r="A56" s="29" t="s">
        <v>262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</row>
    <row r="57" spans="1:79" ht="15" customHeight="1">
      <c r="A57" s="44" t="s">
        <v>249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</row>
    <row r="58" spans="1:79" ht="23.1" customHeight="1">
      <c r="A58" s="62" t="s">
        <v>119</v>
      </c>
      <c r="B58" s="63"/>
      <c r="C58" s="63"/>
      <c r="D58" s="63"/>
      <c r="E58" s="64"/>
      <c r="F58" s="27" t="s">
        <v>19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6" t="s">
        <v>250</v>
      </c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8"/>
      <c r="AN58" s="36" t="s">
        <v>253</v>
      </c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8"/>
      <c r="BG58" s="36" t="s">
        <v>260</v>
      </c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8"/>
    </row>
    <row r="59" spans="1:79" ht="51.75" customHeight="1">
      <c r="A59" s="65"/>
      <c r="B59" s="66"/>
      <c r="C59" s="66"/>
      <c r="D59" s="66"/>
      <c r="E59" s="6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36" t="s">
        <v>4</v>
      </c>
      <c r="V59" s="37"/>
      <c r="W59" s="37"/>
      <c r="X59" s="37"/>
      <c r="Y59" s="38"/>
      <c r="Z59" s="36" t="s">
        <v>3</v>
      </c>
      <c r="AA59" s="37"/>
      <c r="AB59" s="37"/>
      <c r="AC59" s="37"/>
      <c r="AD59" s="38"/>
      <c r="AE59" s="51" t="s">
        <v>116</v>
      </c>
      <c r="AF59" s="52"/>
      <c r="AG59" s="52"/>
      <c r="AH59" s="53"/>
      <c r="AI59" s="36" t="s">
        <v>5</v>
      </c>
      <c r="AJ59" s="37"/>
      <c r="AK59" s="37"/>
      <c r="AL59" s="37"/>
      <c r="AM59" s="38"/>
      <c r="AN59" s="36" t="s">
        <v>4</v>
      </c>
      <c r="AO59" s="37"/>
      <c r="AP59" s="37"/>
      <c r="AQ59" s="37"/>
      <c r="AR59" s="38"/>
      <c r="AS59" s="36" t="s">
        <v>3</v>
      </c>
      <c r="AT59" s="37"/>
      <c r="AU59" s="37"/>
      <c r="AV59" s="37"/>
      <c r="AW59" s="38"/>
      <c r="AX59" s="51" t="s">
        <v>116</v>
      </c>
      <c r="AY59" s="52"/>
      <c r="AZ59" s="52"/>
      <c r="BA59" s="53"/>
      <c r="BB59" s="36" t="s">
        <v>96</v>
      </c>
      <c r="BC59" s="37"/>
      <c r="BD59" s="37"/>
      <c r="BE59" s="37"/>
      <c r="BF59" s="38"/>
      <c r="BG59" s="36" t="s">
        <v>4</v>
      </c>
      <c r="BH59" s="37"/>
      <c r="BI59" s="37"/>
      <c r="BJ59" s="37"/>
      <c r="BK59" s="38"/>
      <c r="BL59" s="36" t="s">
        <v>3</v>
      </c>
      <c r="BM59" s="37"/>
      <c r="BN59" s="37"/>
      <c r="BO59" s="37"/>
      <c r="BP59" s="38"/>
      <c r="BQ59" s="51" t="s">
        <v>116</v>
      </c>
      <c r="BR59" s="52"/>
      <c r="BS59" s="52"/>
      <c r="BT59" s="53"/>
      <c r="BU59" s="27" t="s">
        <v>97</v>
      </c>
      <c r="BV59" s="27"/>
      <c r="BW59" s="27"/>
      <c r="BX59" s="27"/>
      <c r="BY59" s="27"/>
    </row>
    <row r="60" spans="1:79" ht="15" customHeight="1">
      <c r="A60" s="36">
        <v>1</v>
      </c>
      <c r="B60" s="37"/>
      <c r="C60" s="37"/>
      <c r="D60" s="37"/>
      <c r="E60" s="38"/>
      <c r="F60" s="36">
        <v>2</v>
      </c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8"/>
      <c r="U60" s="36">
        <v>3</v>
      </c>
      <c r="V60" s="37"/>
      <c r="W60" s="37"/>
      <c r="X60" s="37"/>
      <c r="Y60" s="38"/>
      <c r="Z60" s="36">
        <v>4</v>
      </c>
      <c r="AA60" s="37"/>
      <c r="AB60" s="37"/>
      <c r="AC60" s="37"/>
      <c r="AD60" s="38"/>
      <c r="AE60" s="36">
        <v>5</v>
      </c>
      <c r="AF60" s="37"/>
      <c r="AG60" s="37"/>
      <c r="AH60" s="38"/>
      <c r="AI60" s="36">
        <v>6</v>
      </c>
      <c r="AJ60" s="37"/>
      <c r="AK60" s="37"/>
      <c r="AL60" s="37"/>
      <c r="AM60" s="38"/>
      <c r="AN60" s="36">
        <v>7</v>
      </c>
      <c r="AO60" s="37"/>
      <c r="AP60" s="37"/>
      <c r="AQ60" s="37"/>
      <c r="AR60" s="38"/>
      <c r="AS60" s="36">
        <v>8</v>
      </c>
      <c r="AT60" s="37"/>
      <c r="AU60" s="37"/>
      <c r="AV60" s="37"/>
      <c r="AW60" s="38"/>
      <c r="AX60" s="36">
        <v>9</v>
      </c>
      <c r="AY60" s="37"/>
      <c r="AZ60" s="37"/>
      <c r="BA60" s="38"/>
      <c r="BB60" s="36">
        <v>10</v>
      </c>
      <c r="BC60" s="37"/>
      <c r="BD60" s="37"/>
      <c r="BE60" s="37"/>
      <c r="BF60" s="38"/>
      <c r="BG60" s="36">
        <v>11</v>
      </c>
      <c r="BH60" s="37"/>
      <c r="BI60" s="37"/>
      <c r="BJ60" s="37"/>
      <c r="BK60" s="38"/>
      <c r="BL60" s="36">
        <v>12</v>
      </c>
      <c r="BM60" s="37"/>
      <c r="BN60" s="37"/>
      <c r="BO60" s="37"/>
      <c r="BP60" s="38"/>
      <c r="BQ60" s="36">
        <v>13</v>
      </c>
      <c r="BR60" s="37"/>
      <c r="BS60" s="37"/>
      <c r="BT60" s="38"/>
      <c r="BU60" s="27">
        <v>14</v>
      </c>
      <c r="BV60" s="27"/>
      <c r="BW60" s="27"/>
      <c r="BX60" s="27"/>
      <c r="BY60" s="27"/>
    </row>
    <row r="61" spans="1:79" s="1" customFormat="1" ht="13.5" hidden="1" customHeight="1">
      <c r="A61" s="39" t="s">
        <v>64</v>
      </c>
      <c r="B61" s="40"/>
      <c r="C61" s="40"/>
      <c r="D61" s="40"/>
      <c r="E61" s="41"/>
      <c r="F61" s="39" t="s">
        <v>57</v>
      </c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1"/>
      <c r="U61" s="39" t="s">
        <v>65</v>
      </c>
      <c r="V61" s="40"/>
      <c r="W61" s="40"/>
      <c r="X61" s="40"/>
      <c r="Y61" s="41"/>
      <c r="Z61" s="39" t="s">
        <v>66</v>
      </c>
      <c r="AA61" s="40"/>
      <c r="AB61" s="40"/>
      <c r="AC61" s="40"/>
      <c r="AD61" s="41"/>
      <c r="AE61" s="39" t="s">
        <v>91</v>
      </c>
      <c r="AF61" s="40"/>
      <c r="AG61" s="40"/>
      <c r="AH61" s="41"/>
      <c r="AI61" s="47" t="s">
        <v>170</v>
      </c>
      <c r="AJ61" s="48"/>
      <c r="AK61" s="48"/>
      <c r="AL61" s="48"/>
      <c r="AM61" s="49"/>
      <c r="AN61" s="39" t="s">
        <v>67</v>
      </c>
      <c r="AO61" s="40"/>
      <c r="AP61" s="40"/>
      <c r="AQ61" s="40"/>
      <c r="AR61" s="41"/>
      <c r="AS61" s="39" t="s">
        <v>68</v>
      </c>
      <c r="AT61" s="40"/>
      <c r="AU61" s="40"/>
      <c r="AV61" s="40"/>
      <c r="AW61" s="41"/>
      <c r="AX61" s="39" t="s">
        <v>92</v>
      </c>
      <c r="AY61" s="40"/>
      <c r="AZ61" s="40"/>
      <c r="BA61" s="41"/>
      <c r="BB61" s="47" t="s">
        <v>170</v>
      </c>
      <c r="BC61" s="48"/>
      <c r="BD61" s="48"/>
      <c r="BE61" s="48"/>
      <c r="BF61" s="49"/>
      <c r="BG61" s="39" t="s">
        <v>58</v>
      </c>
      <c r="BH61" s="40"/>
      <c r="BI61" s="40"/>
      <c r="BJ61" s="40"/>
      <c r="BK61" s="41"/>
      <c r="BL61" s="39" t="s">
        <v>59</v>
      </c>
      <c r="BM61" s="40"/>
      <c r="BN61" s="40"/>
      <c r="BO61" s="40"/>
      <c r="BP61" s="41"/>
      <c r="BQ61" s="39" t="s">
        <v>93</v>
      </c>
      <c r="BR61" s="40"/>
      <c r="BS61" s="40"/>
      <c r="BT61" s="41"/>
      <c r="BU61" s="50" t="s">
        <v>170</v>
      </c>
      <c r="BV61" s="50"/>
      <c r="BW61" s="50"/>
      <c r="BX61" s="50"/>
      <c r="BY61" s="50"/>
      <c r="CA61" t="s">
        <v>27</v>
      </c>
    </row>
    <row r="62" spans="1:79" s="6" customFormat="1" ht="12.75" customHeight="1">
      <c r="A62" s="86"/>
      <c r="B62" s="87"/>
      <c r="C62" s="87"/>
      <c r="D62" s="87"/>
      <c r="E62" s="88"/>
      <c r="F62" s="86" t="s">
        <v>147</v>
      </c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8"/>
      <c r="U62" s="104"/>
      <c r="V62" s="105"/>
      <c r="W62" s="105"/>
      <c r="X62" s="105"/>
      <c r="Y62" s="106"/>
      <c r="Z62" s="104"/>
      <c r="AA62" s="105"/>
      <c r="AB62" s="105"/>
      <c r="AC62" s="105"/>
      <c r="AD62" s="106"/>
      <c r="AE62" s="104"/>
      <c r="AF62" s="105"/>
      <c r="AG62" s="105"/>
      <c r="AH62" s="106"/>
      <c r="AI62" s="104">
        <f>IF(ISNUMBER(U62),U62,0)+IF(ISNUMBER(Z62),Z62,0)</f>
        <v>0</v>
      </c>
      <c r="AJ62" s="105"/>
      <c r="AK62" s="105"/>
      <c r="AL62" s="105"/>
      <c r="AM62" s="106"/>
      <c r="AN62" s="104"/>
      <c r="AO62" s="105"/>
      <c r="AP62" s="105"/>
      <c r="AQ62" s="105"/>
      <c r="AR62" s="106"/>
      <c r="AS62" s="104"/>
      <c r="AT62" s="105"/>
      <c r="AU62" s="105"/>
      <c r="AV62" s="105"/>
      <c r="AW62" s="106"/>
      <c r="AX62" s="104"/>
      <c r="AY62" s="105"/>
      <c r="AZ62" s="105"/>
      <c r="BA62" s="106"/>
      <c r="BB62" s="104">
        <f>IF(ISNUMBER(AN62),AN62,0)+IF(ISNUMBER(AS62),AS62,0)</f>
        <v>0</v>
      </c>
      <c r="BC62" s="105"/>
      <c r="BD62" s="105"/>
      <c r="BE62" s="105"/>
      <c r="BF62" s="106"/>
      <c r="BG62" s="104"/>
      <c r="BH62" s="105"/>
      <c r="BI62" s="105"/>
      <c r="BJ62" s="105"/>
      <c r="BK62" s="106"/>
      <c r="BL62" s="104"/>
      <c r="BM62" s="105"/>
      <c r="BN62" s="105"/>
      <c r="BO62" s="105"/>
      <c r="BP62" s="106"/>
      <c r="BQ62" s="104"/>
      <c r="BR62" s="105"/>
      <c r="BS62" s="105"/>
      <c r="BT62" s="106"/>
      <c r="BU62" s="104">
        <f>IF(ISNUMBER(BG62),BG62,0)+IF(ISNUMBER(BL62),BL62,0)</f>
        <v>0</v>
      </c>
      <c r="BV62" s="105"/>
      <c r="BW62" s="105"/>
      <c r="BX62" s="105"/>
      <c r="BY62" s="106"/>
      <c r="CA62" s="6" t="s">
        <v>28</v>
      </c>
    </row>
    <row r="64" spans="1:79" ht="14.25" customHeight="1">
      <c r="A64" s="29" t="s">
        <v>277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</row>
    <row r="65" spans="1:79" ht="15" customHeight="1">
      <c r="A65" s="44" t="s">
        <v>249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</row>
    <row r="66" spans="1:79" ht="23.1" customHeight="1">
      <c r="A66" s="62" t="s">
        <v>118</v>
      </c>
      <c r="B66" s="63"/>
      <c r="C66" s="63"/>
      <c r="D66" s="64"/>
      <c r="E66" s="54" t="s">
        <v>19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6"/>
      <c r="X66" s="36" t="s">
        <v>271</v>
      </c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8"/>
      <c r="AR66" s="27" t="s">
        <v>276</v>
      </c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</row>
    <row r="67" spans="1:79" ht="48.75" customHeight="1">
      <c r="A67" s="65"/>
      <c r="B67" s="66"/>
      <c r="C67" s="66"/>
      <c r="D67" s="67"/>
      <c r="E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9"/>
      <c r="X67" s="54" t="s">
        <v>4</v>
      </c>
      <c r="Y67" s="55"/>
      <c r="Z67" s="55"/>
      <c r="AA67" s="55"/>
      <c r="AB67" s="56"/>
      <c r="AC67" s="54" t="s">
        <v>3</v>
      </c>
      <c r="AD67" s="55"/>
      <c r="AE67" s="55"/>
      <c r="AF67" s="55"/>
      <c r="AG67" s="56"/>
      <c r="AH67" s="51" t="s">
        <v>116</v>
      </c>
      <c r="AI67" s="52"/>
      <c r="AJ67" s="52"/>
      <c r="AK67" s="52"/>
      <c r="AL67" s="53"/>
      <c r="AM67" s="36" t="s">
        <v>5</v>
      </c>
      <c r="AN67" s="37"/>
      <c r="AO67" s="37"/>
      <c r="AP67" s="37"/>
      <c r="AQ67" s="38"/>
      <c r="AR67" s="36" t="s">
        <v>4</v>
      </c>
      <c r="AS67" s="37"/>
      <c r="AT67" s="37"/>
      <c r="AU67" s="37"/>
      <c r="AV67" s="38"/>
      <c r="AW67" s="36" t="s">
        <v>3</v>
      </c>
      <c r="AX67" s="37"/>
      <c r="AY67" s="37"/>
      <c r="AZ67" s="37"/>
      <c r="BA67" s="38"/>
      <c r="BB67" s="51" t="s">
        <v>116</v>
      </c>
      <c r="BC67" s="52"/>
      <c r="BD67" s="52"/>
      <c r="BE67" s="52"/>
      <c r="BF67" s="53"/>
      <c r="BG67" s="36" t="s">
        <v>96</v>
      </c>
      <c r="BH67" s="37"/>
      <c r="BI67" s="37"/>
      <c r="BJ67" s="37"/>
      <c r="BK67" s="38"/>
    </row>
    <row r="68" spans="1:79" ht="12.75" customHeight="1">
      <c r="A68" s="36">
        <v>1</v>
      </c>
      <c r="B68" s="37"/>
      <c r="C68" s="37"/>
      <c r="D68" s="38"/>
      <c r="E68" s="36">
        <v>2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8"/>
      <c r="X68" s="36">
        <v>3</v>
      </c>
      <c r="Y68" s="37"/>
      <c r="Z68" s="37"/>
      <c r="AA68" s="37"/>
      <c r="AB68" s="38"/>
      <c r="AC68" s="36">
        <v>4</v>
      </c>
      <c r="AD68" s="37"/>
      <c r="AE68" s="37"/>
      <c r="AF68" s="37"/>
      <c r="AG68" s="38"/>
      <c r="AH68" s="36">
        <v>5</v>
      </c>
      <c r="AI68" s="37"/>
      <c r="AJ68" s="37"/>
      <c r="AK68" s="37"/>
      <c r="AL68" s="38"/>
      <c r="AM68" s="36">
        <v>6</v>
      </c>
      <c r="AN68" s="37"/>
      <c r="AO68" s="37"/>
      <c r="AP68" s="37"/>
      <c r="AQ68" s="38"/>
      <c r="AR68" s="36">
        <v>7</v>
      </c>
      <c r="AS68" s="37"/>
      <c r="AT68" s="37"/>
      <c r="AU68" s="37"/>
      <c r="AV68" s="38"/>
      <c r="AW68" s="36">
        <v>8</v>
      </c>
      <c r="AX68" s="37"/>
      <c r="AY68" s="37"/>
      <c r="AZ68" s="37"/>
      <c r="BA68" s="38"/>
      <c r="BB68" s="36">
        <v>9</v>
      </c>
      <c r="BC68" s="37"/>
      <c r="BD68" s="37"/>
      <c r="BE68" s="37"/>
      <c r="BF68" s="38"/>
      <c r="BG68" s="36">
        <v>10</v>
      </c>
      <c r="BH68" s="37"/>
      <c r="BI68" s="37"/>
      <c r="BJ68" s="37"/>
      <c r="BK68" s="38"/>
    </row>
    <row r="69" spans="1:79" s="1" customFormat="1" ht="12.75" hidden="1" customHeight="1">
      <c r="A69" s="39" t="s">
        <v>64</v>
      </c>
      <c r="B69" s="40"/>
      <c r="C69" s="40"/>
      <c r="D69" s="41"/>
      <c r="E69" s="39" t="s">
        <v>57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/>
      <c r="X69" s="68" t="s">
        <v>60</v>
      </c>
      <c r="Y69" s="69"/>
      <c r="Z69" s="69"/>
      <c r="AA69" s="69"/>
      <c r="AB69" s="70"/>
      <c r="AC69" s="68" t="s">
        <v>61</v>
      </c>
      <c r="AD69" s="69"/>
      <c r="AE69" s="69"/>
      <c r="AF69" s="69"/>
      <c r="AG69" s="70"/>
      <c r="AH69" s="39" t="s">
        <v>94</v>
      </c>
      <c r="AI69" s="40"/>
      <c r="AJ69" s="40"/>
      <c r="AK69" s="40"/>
      <c r="AL69" s="41"/>
      <c r="AM69" s="47" t="s">
        <v>171</v>
      </c>
      <c r="AN69" s="48"/>
      <c r="AO69" s="48"/>
      <c r="AP69" s="48"/>
      <c r="AQ69" s="49"/>
      <c r="AR69" s="39" t="s">
        <v>62</v>
      </c>
      <c r="AS69" s="40"/>
      <c r="AT69" s="40"/>
      <c r="AU69" s="40"/>
      <c r="AV69" s="41"/>
      <c r="AW69" s="39" t="s">
        <v>63</v>
      </c>
      <c r="AX69" s="40"/>
      <c r="AY69" s="40"/>
      <c r="AZ69" s="40"/>
      <c r="BA69" s="41"/>
      <c r="BB69" s="39" t="s">
        <v>95</v>
      </c>
      <c r="BC69" s="40"/>
      <c r="BD69" s="40"/>
      <c r="BE69" s="40"/>
      <c r="BF69" s="41"/>
      <c r="BG69" s="47" t="s">
        <v>171</v>
      </c>
      <c r="BH69" s="48"/>
      <c r="BI69" s="48"/>
      <c r="BJ69" s="48"/>
      <c r="BK69" s="49"/>
      <c r="CA69" t="s">
        <v>29</v>
      </c>
    </row>
    <row r="70" spans="1:79" s="99" customFormat="1" ht="12.75" customHeight="1">
      <c r="A70" s="89">
        <v>2240</v>
      </c>
      <c r="B70" s="90"/>
      <c r="C70" s="90"/>
      <c r="D70" s="91"/>
      <c r="E70" s="92" t="s">
        <v>175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4"/>
      <c r="X70" s="96">
        <v>0</v>
      </c>
      <c r="Y70" s="97"/>
      <c r="Z70" s="97"/>
      <c r="AA70" s="97"/>
      <c r="AB70" s="98"/>
      <c r="AC70" s="96">
        <v>100000</v>
      </c>
      <c r="AD70" s="97"/>
      <c r="AE70" s="97"/>
      <c r="AF70" s="97"/>
      <c r="AG70" s="98"/>
      <c r="AH70" s="96">
        <v>0</v>
      </c>
      <c r="AI70" s="97"/>
      <c r="AJ70" s="97"/>
      <c r="AK70" s="97"/>
      <c r="AL70" s="98"/>
      <c r="AM70" s="96">
        <f>IF(ISNUMBER(X70),X70,0)+IF(ISNUMBER(AC70),AC70,0)</f>
        <v>100000</v>
      </c>
      <c r="AN70" s="97"/>
      <c r="AO70" s="97"/>
      <c r="AP70" s="97"/>
      <c r="AQ70" s="98"/>
      <c r="AR70" s="96">
        <v>0</v>
      </c>
      <c r="AS70" s="97"/>
      <c r="AT70" s="97"/>
      <c r="AU70" s="97"/>
      <c r="AV70" s="98"/>
      <c r="AW70" s="96">
        <v>0</v>
      </c>
      <c r="AX70" s="97"/>
      <c r="AY70" s="97"/>
      <c r="AZ70" s="97"/>
      <c r="BA70" s="98"/>
      <c r="BB70" s="96">
        <v>0</v>
      </c>
      <c r="BC70" s="97"/>
      <c r="BD70" s="97"/>
      <c r="BE70" s="97"/>
      <c r="BF70" s="98"/>
      <c r="BG70" s="95">
        <f>IF(ISNUMBER(AR70),AR70,0)+IF(ISNUMBER(AW70),AW70,0)</f>
        <v>0</v>
      </c>
      <c r="BH70" s="95"/>
      <c r="BI70" s="95"/>
      <c r="BJ70" s="95"/>
      <c r="BK70" s="95"/>
      <c r="CA70" s="99" t="s">
        <v>30</v>
      </c>
    </row>
    <row r="71" spans="1:79" s="99" customFormat="1" ht="12.75" customHeight="1">
      <c r="A71" s="89">
        <v>3132</v>
      </c>
      <c r="B71" s="90"/>
      <c r="C71" s="90"/>
      <c r="D71" s="91"/>
      <c r="E71" s="92" t="s">
        <v>176</v>
      </c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4"/>
      <c r="X71" s="96">
        <v>0</v>
      </c>
      <c r="Y71" s="97"/>
      <c r="Z71" s="97"/>
      <c r="AA71" s="97"/>
      <c r="AB71" s="98"/>
      <c r="AC71" s="96">
        <v>557500</v>
      </c>
      <c r="AD71" s="97"/>
      <c r="AE71" s="97"/>
      <c r="AF71" s="97"/>
      <c r="AG71" s="98"/>
      <c r="AH71" s="96">
        <v>0</v>
      </c>
      <c r="AI71" s="97"/>
      <c r="AJ71" s="97"/>
      <c r="AK71" s="97"/>
      <c r="AL71" s="98"/>
      <c r="AM71" s="96">
        <f>IF(ISNUMBER(X71),X71,0)+IF(ISNUMBER(AC71),AC71,0)</f>
        <v>557500</v>
      </c>
      <c r="AN71" s="97"/>
      <c r="AO71" s="97"/>
      <c r="AP71" s="97"/>
      <c r="AQ71" s="98"/>
      <c r="AR71" s="96">
        <v>0</v>
      </c>
      <c r="AS71" s="97"/>
      <c r="AT71" s="97"/>
      <c r="AU71" s="97"/>
      <c r="AV71" s="98"/>
      <c r="AW71" s="96">
        <v>660000</v>
      </c>
      <c r="AX71" s="97"/>
      <c r="AY71" s="97"/>
      <c r="AZ71" s="97"/>
      <c r="BA71" s="98"/>
      <c r="BB71" s="96">
        <v>0</v>
      </c>
      <c r="BC71" s="97"/>
      <c r="BD71" s="97"/>
      <c r="BE71" s="97"/>
      <c r="BF71" s="98"/>
      <c r="BG71" s="95">
        <f>IF(ISNUMBER(AR71),AR71,0)+IF(ISNUMBER(AW71),AW71,0)</f>
        <v>660000</v>
      </c>
      <c r="BH71" s="95"/>
      <c r="BI71" s="95"/>
      <c r="BJ71" s="95"/>
      <c r="BK71" s="95"/>
    </row>
    <row r="72" spans="1:79" s="6" customFormat="1" ht="12.75" customHeight="1">
      <c r="A72" s="86"/>
      <c r="B72" s="87"/>
      <c r="C72" s="87"/>
      <c r="D72" s="88"/>
      <c r="E72" s="100" t="s">
        <v>147</v>
      </c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2"/>
      <c r="X72" s="104">
        <v>0</v>
      </c>
      <c r="Y72" s="105"/>
      <c r="Z72" s="105"/>
      <c r="AA72" s="105"/>
      <c r="AB72" s="106"/>
      <c r="AC72" s="104">
        <v>657500</v>
      </c>
      <c r="AD72" s="105"/>
      <c r="AE72" s="105"/>
      <c r="AF72" s="105"/>
      <c r="AG72" s="106"/>
      <c r="AH72" s="104">
        <v>0</v>
      </c>
      <c r="AI72" s="105"/>
      <c r="AJ72" s="105"/>
      <c r="AK72" s="105"/>
      <c r="AL72" s="106"/>
      <c r="AM72" s="104">
        <f>IF(ISNUMBER(X72),X72,0)+IF(ISNUMBER(AC72),AC72,0)</f>
        <v>657500</v>
      </c>
      <c r="AN72" s="105"/>
      <c r="AO72" s="105"/>
      <c r="AP72" s="105"/>
      <c r="AQ72" s="106"/>
      <c r="AR72" s="104">
        <v>0</v>
      </c>
      <c r="AS72" s="105"/>
      <c r="AT72" s="105"/>
      <c r="AU72" s="105"/>
      <c r="AV72" s="106"/>
      <c r="AW72" s="104">
        <v>660000</v>
      </c>
      <c r="AX72" s="105"/>
      <c r="AY72" s="105"/>
      <c r="AZ72" s="105"/>
      <c r="BA72" s="106"/>
      <c r="BB72" s="104">
        <v>0</v>
      </c>
      <c r="BC72" s="105"/>
      <c r="BD72" s="105"/>
      <c r="BE72" s="105"/>
      <c r="BF72" s="106"/>
      <c r="BG72" s="103">
        <f>IF(ISNUMBER(AR72),AR72,0)+IF(ISNUMBER(AW72),AW72,0)</f>
        <v>660000</v>
      </c>
      <c r="BH72" s="103"/>
      <c r="BI72" s="103"/>
      <c r="BJ72" s="103"/>
      <c r="BK72" s="103"/>
    </row>
    <row r="74" spans="1:79" ht="14.25" customHeight="1">
      <c r="A74" s="29" t="s">
        <v>278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</row>
    <row r="75" spans="1:79" ht="15" customHeight="1">
      <c r="A75" s="44" t="s">
        <v>249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</row>
    <row r="76" spans="1:79" ht="23.1" customHeight="1">
      <c r="A76" s="62" t="s">
        <v>119</v>
      </c>
      <c r="B76" s="63"/>
      <c r="C76" s="63"/>
      <c r="D76" s="63"/>
      <c r="E76" s="64"/>
      <c r="F76" s="54" t="s">
        <v>19</v>
      </c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6"/>
      <c r="X76" s="27" t="s">
        <v>271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36" t="s">
        <v>276</v>
      </c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8"/>
    </row>
    <row r="77" spans="1:79" ht="53.25" customHeight="1">
      <c r="A77" s="65"/>
      <c r="B77" s="66"/>
      <c r="C77" s="66"/>
      <c r="D77" s="66"/>
      <c r="E77" s="67"/>
      <c r="F77" s="57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9"/>
      <c r="X77" s="36" t="s">
        <v>4</v>
      </c>
      <c r="Y77" s="37"/>
      <c r="Z77" s="37"/>
      <c r="AA77" s="37"/>
      <c r="AB77" s="38"/>
      <c r="AC77" s="36" t="s">
        <v>3</v>
      </c>
      <c r="AD77" s="37"/>
      <c r="AE77" s="37"/>
      <c r="AF77" s="37"/>
      <c r="AG77" s="38"/>
      <c r="AH77" s="51" t="s">
        <v>116</v>
      </c>
      <c r="AI77" s="52"/>
      <c r="AJ77" s="52"/>
      <c r="AK77" s="52"/>
      <c r="AL77" s="53"/>
      <c r="AM77" s="36" t="s">
        <v>5</v>
      </c>
      <c r="AN77" s="37"/>
      <c r="AO77" s="37"/>
      <c r="AP77" s="37"/>
      <c r="AQ77" s="38"/>
      <c r="AR77" s="36" t="s">
        <v>4</v>
      </c>
      <c r="AS77" s="37"/>
      <c r="AT77" s="37"/>
      <c r="AU77" s="37"/>
      <c r="AV77" s="38"/>
      <c r="AW77" s="36" t="s">
        <v>3</v>
      </c>
      <c r="AX77" s="37"/>
      <c r="AY77" s="37"/>
      <c r="AZ77" s="37"/>
      <c r="BA77" s="38"/>
      <c r="BB77" s="74" t="s">
        <v>116</v>
      </c>
      <c r="BC77" s="74"/>
      <c r="BD77" s="74"/>
      <c r="BE77" s="74"/>
      <c r="BF77" s="74"/>
      <c r="BG77" s="36" t="s">
        <v>96</v>
      </c>
      <c r="BH77" s="37"/>
      <c r="BI77" s="37"/>
      <c r="BJ77" s="37"/>
      <c r="BK77" s="38"/>
    </row>
    <row r="78" spans="1:79" ht="15" customHeight="1">
      <c r="A78" s="36">
        <v>1</v>
      </c>
      <c r="B78" s="37"/>
      <c r="C78" s="37"/>
      <c r="D78" s="37"/>
      <c r="E78" s="38"/>
      <c r="F78" s="36">
        <v>2</v>
      </c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8"/>
      <c r="X78" s="36">
        <v>3</v>
      </c>
      <c r="Y78" s="37"/>
      <c r="Z78" s="37"/>
      <c r="AA78" s="37"/>
      <c r="AB78" s="38"/>
      <c r="AC78" s="36">
        <v>4</v>
      </c>
      <c r="AD78" s="37"/>
      <c r="AE78" s="37"/>
      <c r="AF78" s="37"/>
      <c r="AG78" s="38"/>
      <c r="AH78" s="36">
        <v>5</v>
      </c>
      <c r="AI78" s="37"/>
      <c r="AJ78" s="37"/>
      <c r="AK78" s="37"/>
      <c r="AL78" s="38"/>
      <c r="AM78" s="36">
        <v>6</v>
      </c>
      <c r="AN78" s="37"/>
      <c r="AO78" s="37"/>
      <c r="AP78" s="37"/>
      <c r="AQ78" s="38"/>
      <c r="AR78" s="36">
        <v>7</v>
      </c>
      <c r="AS78" s="37"/>
      <c r="AT78" s="37"/>
      <c r="AU78" s="37"/>
      <c r="AV78" s="38"/>
      <c r="AW78" s="36">
        <v>8</v>
      </c>
      <c r="AX78" s="37"/>
      <c r="AY78" s="37"/>
      <c r="AZ78" s="37"/>
      <c r="BA78" s="38"/>
      <c r="BB78" s="36">
        <v>9</v>
      </c>
      <c r="BC78" s="37"/>
      <c r="BD78" s="37"/>
      <c r="BE78" s="37"/>
      <c r="BF78" s="38"/>
      <c r="BG78" s="36">
        <v>10</v>
      </c>
      <c r="BH78" s="37"/>
      <c r="BI78" s="37"/>
      <c r="BJ78" s="37"/>
      <c r="BK78" s="38"/>
    </row>
    <row r="79" spans="1:79" s="1" customFormat="1" ht="15" hidden="1" customHeight="1">
      <c r="A79" s="39" t="s">
        <v>64</v>
      </c>
      <c r="B79" s="40"/>
      <c r="C79" s="40"/>
      <c r="D79" s="40"/>
      <c r="E79" s="41"/>
      <c r="F79" s="39" t="s">
        <v>57</v>
      </c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1"/>
      <c r="X79" s="39" t="s">
        <v>60</v>
      </c>
      <c r="Y79" s="40"/>
      <c r="Z79" s="40"/>
      <c r="AA79" s="40"/>
      <c r="AB79" s="41"/>
      <c r="AC79" s="39" t="s">
        <v>61</v>
      </c>
      <c r="AD79" s="40"/>
      <c r="AE79" s="40"/>
      <c r="AF79" s="40"/>
      <c r="AG79" s="41"/>
      <c r="AH79" s="39" t="s">
        <v>94</v>
      </c>
      <c r="AI79" s="40"/>
      <c r="AJ79" s="40"/>
      <c r="AK79" s="40"/>
      <c r="AL79" s="41"/>
      <c r="AM79" s="47" t="s">
        <v>171</v>
      </c>
      <c r="AN79" s="48"/>
      <c r="AO79" s="48"/>
      <c r="AP79" s="48"/>
      <c r="AQ79" s="49"/>
      <c r="AR79" s="39" t="s">
        <v>62</v>
      </c>
      <c r="AS79" s="40"/>
      <c r="AT79" s="40"/>
      <c r="AU79" s="40"/>
      <c r="AV79" s="41"/>
      <c r="AW79" s="39" t="s">
        <v>63</v>
      </c>
      <c r="AX79" s="40"/>
      <c r="AY79" s="40"/>
      <c r="AZ79" s="40"/>
      <c r="BA79" s="41"/>
      <c r="BB79" s="39" t="s">
        <v>95</v>
      </c>
      <c r="BC79" s="40"/>
      <c r="BD79" s="40"/>
      <c r="BE79" s="40"/>
      <c r="BF79" s="41"/>
      <c r="BG79" s="47" t="s">
        <v>171</v>
      </c>
      <c r="BH79" s="48"/>
      <c r="BI79" s="48"/>
      <c r="BJ79" s="48"/>
      <c r="BK79" s="49"/>
      <c r="CA79" t="s">
        <v>31</v>
      </c>
    </row>
    <row r="80" spans="1:79" s="6" customFormat="1" ht="12.75" customHeight="1">
      <c r="A80" s="86"/>
      <c r="B80" s="87"/>
      <c r="C80" s="87"/>
      <c r="D80" s="87"/>
      <c r="E80" s="88"/>
      <c r="F80" s="86" t="s">
        <v>147</v>
      </c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8"/>
      <c r="X80" s="107"/>
      <c r="Y80" s="108"/>
      <c r="Z80" s="108"/>
      <c r="AA80" s="108"/>
      <c r="AB80" s="109"/>
      <c r="AC80" s="107"/>
      <c r="AD80" s="108"/>
      <c r="AE80" s="108"/>
      <c r="AF80" s="108"/>
      <c r="AG80" s="109"/>
      <c r="AH80" s="103"/>
      <c r="AI80" s="103"/>
      <c r="AJ80" s="103"/>
      <c r="AK80" s="103"/>
      <c r="AL80" s="103"/>
      <c r="AM80" s="103">
        <f>IF(ISNUMBER(X80),X80,0)+IF(ISNUMBER(AC80),AC80,0)</f>
        <v>0</v>
      </c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>
        <f>IF(ISNUMBER(AR80),AR80,0)+IF(ISNUMBER(AW80),AW80,0)</f>
        <v>0</v>
      </c>
      <c r="BH80" s="103"/>
      <c r="BI80" s="103"/>
      <c r="BJ80" s="103"/>
      <c r="BK80" s="103"/>
      <c r="CA80" s="6" t="s">
        <v>32</v>
      </c>
    </row>
    <row r="82" spans="1:79" ht="120" customHeight="1"/>
    <row r="83" spans="1:79" ht="14.25" customHeight="1">
      <c r="A83" s="29" t="s">
        <v>120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</row>
    <row r="84" spans="1:79" ht="14.25" customHeight="1">
      <c r="A84" s="29" t="s">
        <v>263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</row>
    <row r="85" spans="1:79" ht="15" customHeight="1">
      <c r="A85" s="44" t="s">
        <v>249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</row>
    <row r="86" spans="1:79" ht="23.1" customHeight="1">
      <c r="A86" s="54" t="s">
        <v>6</v>
      </c>
      <c r="B86" s="55"/>
      <c r="C86" s="55"/>
      <c r="D86" s="54" t="s">
        <v>121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6"/>
      <c r="U86" s="36" t="s">
        <v>250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8"/>
      <c r="AN86" s="36" t="s">
        <v>253</v>
      </c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8"/>
      <c r="BG86" s="27" t="s">
        <v>260</v>
      </c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</row>
    <row r="87" spans="1:79" ht="52.5" customHeight="1">
      <c r="A87" s="57"/>
      <c r="B87" s="58"/>
      <c r="C87" s="58"/>
      <c r="D87" s="57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9"/>
      <c r="U87" s="36" t="s">
        <v>4</v>
      </c>
      <c r="V87" s="37"/>
      <c r="W87" s="37"/>
      <c r="X87" s="37"/>
      <c r="Y87" s="38"/>
      <c r="Z87" s="36" t="s">
        <v>3</v>
      </c>
      <c r="AA87" s="37"/>
      <c r="AB87" s="37"/>
      <c r="AC87" s="37"/>
      <c r="AD87" s="38"/>
      <c r="AE87" s="51" t="s">
        <v>116</v>
      </c>
      <c r="AF87" s="52"/>
      <c r="AG87" s="52"/>
      <c r="AH87" s="53"/>
      <c r="AI87" s="36" t="s">
        <v>5</v>
      </c>
      <c r="AJ87" s="37"/>
      <c r="AK87" s="37"/>
      <c r="AL87" s="37"/>
      <c r="AM87" s="38"/>
      <c r="AN87" s="36" t="s">
        <v>4</v>
      </c>
      <c r="AO87" s="37"/>
      <c r="AP87" s="37"/>
      <c r="AQ87" s="37"/>
      <c r="AR87" s="38"/>
      <c r="AS87" s="36" t="s">
        <v>3</v>
      </c>
      <c r="AT87" s="37"/>
      <c r="AU87" s="37"/>
      <c r="AV87" s="37"/>
      <c r="AW87" s="38"/>
      <c r="AX87" s="51" t="s">
        <v>116</v>
      </c>
      <c r="AY87" s="52"/>
      <c r="AZ87" s="52"/>
      <c r="BA87" s="53"/>
      <c r="BB87" s="36" t="s">
        <v>96</v>
      </c>
      <c r="BC87" s="37"/>
      <c r="BD87" s="37"/>
      <c r="BE87" s="37"/>
      <c r="BF87" s="38"/>
      <c r="BG87" s="36" t="s">
        <v>4</v>
      </c>
      <c r="BH87" s="37"/>
      <c r="BI87" s="37"/>
      <c r="BJ87" s="37"/>
      <c r="BK87" s="38"/>
      <c r="BL87" s="27" t="s">
        <v>3</v>
      </c>
      <c r="BM87" s="27"/>
      <c r="BN87" s="27"/>
      <c r="BO87" s="27"/>
      <c r="BP87" s="27"/>
      <c r="BQ87" s="74" t="s">
        <v>116</v>
      </c>
      <c r="BR87" s="74"/>
      <c r="BS87" s="74"/>
      <c r="BT87" s="74"/>
      <c r="BU87" s="36" t="s">
        <v>97</v>
      </c>
      <c r="BV87" s="37"/>
      <c r="BW87" s="37"/>
      <c r="BX87" s="37"/>
      <c r="BY87" s="38"/>
    </row>
    <row r="88" spans="1:79" ht="15" customHeight="1">
      <c r="A88" s="36">
        <v>1</v>
      </c>
      <c r="B88" s="37"/>
      <c r="C88" s="37"/>
      <c r="D88" s="36">
        <v>2</v>
      </c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8"/>
      <c r="U88" s="36">
        <v>3</v>
      </c>
      <c r="V88" s="37"/>
      <c r="W88" s="37"/>
      <c r="X88" s="37"/>
      <c r="Y88" s="38"/>
      <c r="Z88" s="36">
        <v>4</v>
      </c>
      <c r="AA88" s="37"/>
      <c r="AB88" s="37"/>
      <c r="AC88" s="37"/>
      <c r="AD88" s="38"/>
      <c r="AE88" s="36">
        <v>5</v>
      </c>
      <c r="AF88" s="37"/>
      <c r="AG88" s="37"/>
      <c r="AH88" s="38"/>
      <c r="AI88" s="36">
        <v>6</v>
      </c>
      <c r="AJ88" s="37"/>
      <c r="AK88" s="37"/>
      <c r="AL88" s="37"/>
      <c r="AM88" s="38"/>
      <c r="AN88" s="36">
        <v>7</v>
      </c>
      <c r="AO88" s="37"/>
      <c r="AP88" s="37"/>
      <c r="AQ88" s="37"/>
      <c r="AR88" s="38"/>
      <c r="AS88" s="36">
        <v>8</v>
      </c>
      <c r="AT88" s="37"/>
      <c r="AU88" s="37"/>
      <c r="AV88" s="37"/>
      <c r="AW88" s="38"/>
      <c r="AX88" s="27">
        <v>9</v>
      </c>
      <c r="AY88" s="27"/>
      <c r="AZ88" s="27"/>
      <c r="BA88" s="27"/>
      <c r="BB88" s="36">
        <v>10</v>
      </c>
      <c r="BC88" s="37"/>
      <c r="BD88" s="37"/>
      <c r="BE88" s="37"/>
      <c r="BF88" s="38"/>
      <c r="BG88" s="36">
        <v>11</v>
      </c>
      <c r="BH88" s="37"/>
      <c r="BI88" s="37"/>
      <c r="BJ88" s="37"/>
      <c r="BK88" s="38"/>
      <c r="BL88" s="27">
        <v>12</v>
      </c>
      <c r="BM88" s="27"/>
      <c r="BN88" s="27"/>
      <c r="BO88" s="27"/>
      <c r="BP88" s="27"/>
      <c r="BQ88" s="36">
        <v>13</v>
      </c>
      <c r="BR88" s="37"/>
      <c r="BS88" s="37"/>
      <c r="BT88" s="38"/>
      <c r="BU88" s="36">
        <v>14</v>
      </c>
      <c r="BV88" s="37"/>
      <c r="BW88" s="37"/>
      <c r="BX88" s="37"/>
      <c r="BY88" s="38"/>
    </row>
    <row r="89" spans="1:79" s="1" customFormat="1" ht="14.25" hidden="1" customHeight="1">
      <c r="A89" s="39" t="s">
        <v>69</v>
      </c>
      <c r="B89" s="40"/>
      <c r="C89" s="40"/>
      <c r="D89" s="39" t="s">
        <v>57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1"/>
      <c r="U89" s="26" t="s">
        <v>65</v>
      </c>
      <c r="V89" s="26"/>
      <c r="W89" s="26"/>
      <c r="X89" s="26"/>
      <c r="Y89" s="26"/>
      <c r="Z89" s="26" t="s">
        <v>66</v>
      </c>
      <c r="AA89" s="26"/>
      <c r="AB89" s="26"/>
      <c r="AC89" s="26"/>
      <c r="AD89" s="26"/>
      <c r="AE89" s="26" t="s">
        <v>91</v>
      </c>
      <c r="AF89" s="26"/>
      <c r="AG89" s="26"/>
      <c r="AH89" s="26"/>
      <c r="AI89" s="50" t="s">
        <v>170</v>
      </c>
      <c r="AJ89" s="50"/>
      <c r="AK89" s="50"/>
      <c r="AL89" s="50"/>
      <c r="AM89" s="50"/>
      <c r="AN89" s="26" t="s">
        <v>67</v>
      </c>
      <c r="AO89" s="26"/>
      <c r="AP89" s="26"/>
      <c r="AQ89" s="26"/>
      <c r="AR89" s="26"/>
      <c r="AS89" s="26" t="s">
        <v>68</v>
      </c>
      <c r="AT89" s="26"/>
      <c r="AU89" s="26"/>
      <c r="AV89" s="26"/>
      <c r="AW89" s="26"/>
      <c r="AX89" s="26" t="s">
        <v>92</v>
      </c>
      <c r="AY89" s="26"/>
      <c r="AZ89" s="26"/>
      <c r="BA89" s="26"/>
      <c r="BB89" s="50" t="s">
        <v>170</v>
      </c>
      <c r="BC89" s="50"/>
      <c r="BD89" s="50"/>
      <c r="BE89" s="50"/>
      <c r="BF89" s="50"/>
      <c r="BG89" s="26" t="s">
        <v>58</v>
      </c>
      <c r="BH89" s="26"/>
      <c r="BI89" s="26"/>
      <c r="BJ89" s="26"/>
      <c r="BK89" s="26"/>
      <c r="BL89" s="26" t="s">
        <v>59</v>
      </c>
      <c r="BM89" s="26"/>
      <c r="BN89" s="26"/>
      <c r="BO89" s="26"/>
      <c r="BP89" s="26"/>
      <c r="BQ89" s="26" t="s">
        <v>93</v>
      </c>
      <c r="BR89" s="26"/>
      <c r="BS89" s="26"/>
      <c r="BT89" s="26"/>
      <c r="BU89" s="50" t="s">
        <v>170</v>
      </c>
      <c r="BV89" s="50"/>
      <c r="BW89" s="50"/>
      <c r="BX89" s="50"/>
      <c r="BY89" s="50"/>
      <c r="CA89" t="s">
        <v>33</v>
      </c>
    </row>
    <row r="90" spans="1:79" s="99" customFormat="1" ht="12.75" customHeight="1">
      <c r="A90" s="89">
        <v>1</v>
      </c>
      <c r="B90" s="90"/>
      <c r="C90" s="90"/>
      <c r="D90" s="92" t="s">
        <v>177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6">
        <v>0</v>
      </c>
      <c r="V90" s="97"/>
      <c r="W90" s="97"/>
      <c r="X90" s="97"/>
      <c r="Y90" s="98"/>
      <c r="Z90" s="96">
        <v>659005.38</v>
      </c>
      <c r="AA90" s="97"/>
      <c r="AB90" s="97"/>
      <c r="AC90" s="97"/>
      <c r="AD90" s="98"/>
      <c r="AE90" s="96">
        <v>0</v>
      </c>
      <c r="AF90" s="97"/>
      <c r="AG90" s="97"/>
      <c r="AH90" s="98"/>
      <c r="AI90" s="96">
        <f>IF(ISNUMBER(U90),U90,0)+IF(ISNUMBER(Z90),Z90,0)</f>
        <v>659005.38</v>
      </c>
      <c r="AJ90" s="97"/>
      <c r="AK90" s="97"/>
      <c r="AL90" s="97"/>
      <c r="AM90" s="98"/>
      <c r="AN90" s="96">
        <v>0</v>
      </c>
      <c r="AO90" s="97"/>
      <c r="AP90" s="97"/>
      <c r="AQ90" s="97"/>
      <c r="AR90" s="98"/>
      <c r="AS90" s="96">
        <v>182000</v>
      </c>
      <c r="AT90" s="97"/>
      <c r="AU90" s="97"/>
      <c r="AV90" s="97"/>
      <c r="AW90" s="98"/>
      <c r="AX90" s="96">
        <v>0</v>
      </c>
      <c r="AY90" s="97"/>
      <c r="AZ90" s="97"/>
      <c r="BA90" s="98"/>
      <c r="BB90" s="96">
        <f>IF(ISNUMBER(AN90),AN90,0)+IF(ISNUMBER(AS90),AS90,0)</f>
        <v>182000</v>
      </c>
      <c r="BC90" s="97"/>
      <c r="BD90" s="97"/>
      <c r="BE90" s="97"/>
      <c r="BF90" s="98"/>
      <c r="BG90" s="96">
        <v>0</v>
      </c>
      <c r="BH90" s="97"/>
      <c r="BI90" s="97"/>
      <c r="BJ90" s="97"/>
      <c r="BK90" s="98"/>
      <c r="BL90" s="96">
        <v>0</v>
      </c>
      <c r="BM90" s="97"/>
      <c r="BN90" s="97"/>
      <c r="BO90" s="97"/>
      <c r="BP90" s="98"/>
      <c r="BQ90" s="96">
        <v>0</v>
      </c>
      <c r="BR90" s="97"/>
      <c r="BS90" s="97"/>
      <c r="BT90" s="98"/>
      <c r="BU90" s="96">
        <f>IF(ISNUMBER(BG90),BG90,0)+IF(ISNUMBER(BL90),BL90,0)</f>
        <v>0</v>
      </c>
      <c r="BV90" s="97"/>
      <c r="BW90" s="97"/>
      <c r="BX90" s="97"/>
      <c r="BY90" s="98"/>
      <c r="CA90" s="99" t="s">
        <v>34</v>
      </c>
    </row>
    <row r="91" spans="1:79" s="99" customFormat="1" ht="25.5" customHeight="1">
      <c r="A91" s="89">
        <v>2</v>
      </c>
      <c r="B91" s="90"/>
      <c r="C91" s="90"/>
      <c r="D91" s="92" t="s">
        <v>178</v>
      </c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4"/>
      <c r="U91" s="96">
        <v>0</v>
      </c>
      <c r="V91" s="97"/>
      <c r="W91" s="97"/>
      <c r="X91" s="97"/>
      <c r="Y91" s="98"/>
      <c r="Z91" s="96">
        <v>0</v>
      </c>
      <c r="AA91" s="97"/>
      <c r="AB91" s="97"/>
      <c r="AC91" s="97"/>
      <c r="AD91" s="98"/>
      <c r="AE91" s="96">
        <v>0</v>
      </c>
      <c r="AF91" s="97"/>
      <c r="AG91" s="97"/>
      <c r="AH91" s="98"/>
      <c r="AI91" s="96">
        <f>IF(ISNUMBER(U91),U91,0)+IF(ISNUMBER(Z91),Z91,0)</f>
        <v>0</v>
      </c>
      <c r="AJ91" s="97"/>
      <c r="AK91" s="97"/>
      <c r="AL91" s="97"/>
      <c r="AM91" s="98"/>
      <c r="AN91" s="96">
        <v>0</v>
      </c>
      <c r="AO91" s="97"/>
      <c r="AP91" s="97"/>
      <c r="AQ91" s="97"/>
      <c r="AR91" s="98"/>
      <c r="AS91" s="96">
        <v>148000</v>
      </c>
      <c r="AT91" s="97"/>
      <c r="AU91" s="97"/>
      <c r="AV91" s="97"/>
      <c r="AW91" s="98"/>
      <c r="AX91" s="96">
        <v>0</v>
      </c>
      <c r="AY91" s="97"/>
      <c r="AZ91" s="97"/>
      <c r="BA91" s="98"/>
      <c r="BB91" s="96">
        <f>IF(ISNUMBER(AN91),AN91,0)+IF(ISNUMBER(AS91),AS91,0)</f>
        <v>148000</v>
      </c>
      <c r="BC91" s="97"/>
      <c r="BD91" s="97"/>
      <c r="BE91" s="97"/>
      <c r="BF91" s="98"/>
      <c r="BG91" s="96">
        <v>0</v>
      </c>
      <c r="BH91" s="97"/>
      <c r="BI91" s="97"/>
      <c r="BJ91" s="97"/>
      <c r="BK91" s="98"/>
      <c r="BL91" s="96">
        <v>0</v>
      </c>
      <c r="BM91" s="97"/>
      <c r="BN91" s="97"/>
      <c r="BO91" s="97"/>
      <c r="BP91" s="98"/>
      <c r="BQ91" s="96">
        <v>0</v>
      </c>
      <c r="BR91" s="97"/>
      <c r="BS91" s="97"/>
      <c r="BT91" s="98"/>
      <c r="BU91" s="96">
        <f>IF(ISNUMBER(BG91),BG91,0)+IF(ISNUMBER(BL91),BL91,0)</f>
        <v>0</v>
      </c>
      <c r="BV91" s="97"/>
      <c r="BW91" s="97"/>
      <c r="BX91" s="97"/>
      <c r="BY91" s="98"/>
    </row>
    <row r="92" spans="1:79" s="99" customFormat="1" ht="38.25" customHeight="1">
      <c r="A92" s="89">
        <v>3</v>
      </c>
      <c r="B92" s="90"/>
      <c r="C92" s="90"/>
      <c r="D92" s="92" t="s">
        <v>179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96">
        <v>0</v>
      </c>
      <c r="V92" s="97"/>
      <c r="W92" s="97"/>
      <c r="X92" s="97"/>
      <c r="Y92" s="98"/>
      <c r="Z92" s="96">
        <v>0</v>
      </c>
      <c r="AA92" s="97"/>
      <c r="AB92" s="97"/>
      <c r="AC92" s="97"/>
      <c r="AD92" s="98"/>
      <c r="AE92" s="96">
        <v>0</v>
      </c>
      <c r="AF92" s="97"/>
      <c r="AG92" s="97"/>
      <c r="AH92" s="98"/>
      <c r="AI92" s="96">
        <f>IF(ISNUMBER(U92),U92,0)+IF(ISNUMBER(Z92),Z92,0)</f>
        <v>0</v>
      </c>
      <c r="AJ92" s="97"/>
      <c r="AK92" s="97"/>
      <c r="AL92" s="97"/>
      <c r="AM92" s="98"/>
      <c r="AN92" s="96">
        <v>0</v>
      </c>
      <c r="AO92" s="97"/>
      <c r="AP92" s="97"/>
      <c r="AQ92" s="97"/>
      <c r="AR92" s="98"/>
      <c r="AS92" s="96">
        <v>400000</v>
      </c>
      <c r="AT92" s="97"/>
      <c r="AU92" s="97"/>
      <c r="AV92" s="97"/>
      <c r="AW92" s="98"/>
      <c r="AX92" s="96">
        <v>0</v>
      </c>
      <c r="AY92" s="97"/>
      <c r="AZ92" s="97"/>
      <c r="BA92" s="98"/>
      <c r="BB92" s="96">
        <f>IF(ISNUMBER(AN92),AN92,0)+IF(ISNUMBER(AS92),AS92,0)</f>
        <v>400000</v>
      </c>
      <c r="BC92" s="97"/>
      <c r="BD92" s="97"/>
      <c r="BE92" s="97"/>
      <c r="BF92" s="98"/>
      <c r="BG92" s="96">
        <v>0</v>
      </c>
      <c r="BH92" s="97"/>
      <c r="BI92" s="97"/>
      <c r="BJ92" s="97"/>
      <c r="BK92" s="98"/>
      <c r="BL92" s="96">
        <v>615000</v>
      </c>
      <c r="BM92" s="97"/>
      <c r="BN92" s="97"/>
      <c r="BO92" s="97"/>
      <c r="BP92" s="98"/>
      <c r="BQ92" s="96">
        <v>0</v>
      </c>
      <c r="BR92" s="97"/>
      <c r="BS92" s="97"/>
      <c r="BT92" s="98"/>
      <c r="BU92" s="96">
        <f>IF(ISNUMBER(BG92),BG92,0)+IF(ISNUMBER(BL92),BL92,0)</f>
        <v>615000</v>
      </c>
      <c r="BV92" s="97"/>
      <c r="BW92" s="97"/>
      <c r="BX92" s="97"/>
      <c r="BY92" s="98"/>
    </row>
    <row r="93" spans="1:79" s="99" customFormat="1" ht="25.5" customHeight="1">
      <c r="A93" s="89">
        <v>4</v>
      </c>
      <c r="B93" s="90"/>
      <c r="C93" s="90"/>
      <c r="D93" s="92" t="s">
        <v>180</v>
      </c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4"/>
      <c r="U93" s="96">
        <v>0</v>
      </c>
      <c r="V93" s="97"/>
      <c r="W93" s="97"/>
      <c r="X93" s="97"/>
      <c r="Y93" s="98"/>
      <c r="Z93" s="96">
        <v>0</v>
      </c>
      <c r="AA93" s="97"/>
      <c r="AB93" s="97"/>
      <c r="AC93" s="97"/>
      <c r="AD93" s="98"/>
      <c r="AE93" s="96">
        <v>0</v>
      </c>
      <c r="AF93" s="97"/>
      <c r="AG93" s="97"/>
      <c r="AH93" s="98"/>
      <c r="AI93" s="96">
        <f>IF(ISNUMBER(U93),U93,0)+IF(ISNUMBER(Z93),Z93,0)</f>
        <v>0</v>
      </c>
      <c r="AJ93" s="97"/>
      <c r="AK93" s="97"/>
      <c r="AL93" s="97"/>
      <c r="AM93" s="98"/>
      <c r="AN93" s="96">
        <v>0</v>
      </c>
      <c r="AO93" s="97"/>
      <c r="AP93" s="97"/>
      <c r="AQ93" s="97"/>
      <c r="AR93" s="98"/>
      <c r="AS93" s="96">
        <v>0</v>
      </c>
      <c r="AT93" s="97"/>
      <c r="AU93" s="97"/>
      <c r="AV93" s="97"/>
      <c r="AW93" s="98"/>
      <c r="AX93" s="96">
        <v>0</v>
      </c>
      <c r="AY93" s="97"/>
      <c r="AZ93" s="97"/>
      <c r="BA93" s="98"/>
      <c r="BB93" s="96">
        <f>IF(ISNUMBER(AN93),AN93,0)+IF(ISNUMBER(AS93),AS93,0)</f>
        <v>0</v>
      </c>
      <c r="BC93" s="97"/>
      <c r="BD93" s="97"/>
      <c r="BE93" s="97"/>
      <c r="BF93" s="98"/>
      <c r="BG93" s="96">
        <v>0</v>
      </c>
      <c r="BH93" s="97"/>
      <c r="BI93" s="97"/>
      <c r="BJ93" s="97"/>
      <c r="BK93" s="98"/>
      <c r="BL93" s="96">
        <v>100000</v>
      </c>
      <c r="BM93" s="97"/>
      <c r="BN93" s="97"/>
      <c r="BO93" s="97"/>
      <c r="BP93" s="98"/>
      <c r="BQ93" s="96">
        <v>0</v>
      </c>
      <c r="BR93" s="97"/>
      <c r="BS93" s="97"/>
      <c r="BT93" s="98"/>
      <c r="BU93" s="96">
        <f>IF(ISNUMBER(BG93),BG93,0)+IF(ISNUMBER(BL93),BL93,0)</f>
        <v>100000</v>
      </c>
      <c r="BV93" s="97"/>
      <c r="BW93" s="97"/>
      <c r="BX93" s="97"/>
      <c r="BY93" s="98"/>
    </row>
    <row r="94" spans="1:79" s="99" customFormat="1" ht="25.5" customHeight="1">
      <c r="A94" s="89">
        <v>5</v>
      </c>
      <c r="B94" s="90"/>
      <c r="C94" s="90"/>
      <c r="D94" s="92" t="s">
        <v>181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4"/>
      <c r="U94" s="96">
        <v>0</v>
      </c>
      <c r="V94" s="97"/>
      <c r="W94" s="97"/>
      <c r="X94" s="97"/>
      <c r="Y94" s="98"/>
      <c r="Z94" s="96">
        <v>0</v>
      </c>
      <c r="AA94" s="97"/>
      <c r="AB94" s="97"/>
      <c r="AC94" s="97"/>
      <c r="AD94" s="98"/>
      <c r="AE94" s="96">
        <v>0</v>
      </c>
      <c r="AF94" s="97"/>
      <c r="AG94" s="97"/>
      <c r="AH94" s="98"/>
      <c r="AI94" s="96">
        <f>IF(ISNUMBER(U94),U94,0)+IF(ISNUMBER(Z94),Z94,0)</f>
        <v>0</v>
      </c>
      <c r="AJ94" s="97"/>
      <c r="AK94" s="97"/>
      <c r="AL94" s="97"/>
      <c r="AM94" s="98"/>
      <c r="AN94" s="96">
        <v>0</v>
      </c>
      <c r="AO94" s="97"/>
      <c r="AP94" s="97"/>
      <c r="AQ94" s="97"/>
      <c r="AR94" s="98"/>
      <c r="AS94" s="96">
        <v>314223.01</v>
      </c>
      <c r="AT94" s="97"/>
      <c r="AU94" s="97"/>
      <c r="AV94" s="97"/>
      <c r="AW94" s="98"/>
      <c r="AX94" s="96">
        <v>0</v>
      </c>
      <c r="AY94" s="97"/>
      <c r="AZ94" s="97"/>
      <c r="BA94" s="98"/>
      <c r="BB94" s="96">
        <f>IF(ISNUMBER(AN94),AN94,0)+IF(ISNUMBER(AS94),AS94,0)</f>
        <v>314223.01</v>
      </c>
      <c r="BC94" s="97"/>
      <c r="BD94" s="97"/>
      <c r="BE94" s="97"/>
      <c r="BF94" s="98"/>
      <c r="BG94" s="96">
        <v>0</v>
      </c>
      <c r="BH94" s="97"/>
      <c r="BI94" s="97"/>
      <c r="BJ94" s="97"/>
      <c r="BK94" s="98"/>
      <c r="BL94" s="96">
        <v>0</v>
      </c>
      <c r="BM94" s="97"/>
      <c r="BN94" s="97"/>
      <c r="BO94" s="97"/>
      <c r="BP94" s="98"/>
      <c r="BQ94" s="96">
        <v>0</v>
      </c>
      <c r="BR94" s="97"/>
      <c r="BS94" s="97"/>
      <c r="BT94" s="98"/>
      <c r="BU94" s="96">
        <f>IF(ISNUMBER(BG94),BG94,0)+IF(ISNUMBER(BL94),BL94,0)</f>
        <v>0</v>
      </c>
      <c r="BV94" s="97"/>
      <c r="BW94" s="97"/>
      <c r="BX94" s="97"/>
      <c r="BY94" s="98"/>
    </row>
    <row r="95" spans="1:79" s="6" customFormat="1" ht="12.75" customHeight="1">
      <c r="A95" s="86"/>
      <c r="B95" s="87"/>
      <c r="C95" s="87"/>
      <c r="D95" s="100" t="s">
        <v>147</v>
      </c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2"/>
      <c r="U95" s="104">
        <v>0</v>
      </c>
      <c r="V95" s="105"/>
      <c r="W95" s="105"/>
      <c r="X95" s="105"/>
      <c r="Y95" s="106"/>
      <c r="Z95" s="104">
        <v>659005.38</v>
      </c>
      <c r="AA95" s="105"/>
      <c r="AB95" s="105"/>
      <c r="AC95" s="105"/>
      <c r="AD95" s="106"/>
      <c r="AE95" s="104">
        <v>0</v>
      </c>
      <c r="AF95" s="105"/>
      <c r="AG95" s="105"/>
      <c r="AH95" s="106"/>
      <c r="AI95" s="104">
        <f>IF(ISNUMBER(U95),U95,0)+IF(ISNUMBER(Z95),Z95,0)</f>
        <v>659005.38</v>
      </c>
      <c r="AJ95" s="105"/>
      <c r="AK95" s="105"/>
      <c r="AL95" s="105"/>
      <c r="AM95" s="106"/>
      <c r="AN95" s="104">
        <v>0</v>
      </c>
      <c r="AO95" s="105"/>
      <c r="AP95" s="105"/>
      <c r="AQ95" s="105"/>
      <c r="AR95" s="106"/>
      <c r="AS95" s="104">
        <v>1044223.01</v>
      </c>
      <c r="AT95" s="105"/>
      <c r="AU95" s="105"/>
      <c r="AV95" s="105"/>
      <c r="AW95" s="106"/>
      <c r="AX95" s="104">
        <v>0</v>
      </c>
      <c r="AY95" s="105"/>
      <c r="AZ95" s="105"/>
      <c r="BA95" s="106"/>
      <c r="BB95" s="104">
        <f>IF(ISNUMBER(AN95),AN95,0)+IF(ISNUMBER(AS95),AS95,0)</f>
        <v>1044223.01</v>
      </c>
      <c r="BC95" s="105"/>
      <c r="BD95" s="105"/>
      <c r="BE95" s="105"/>
      <c r="BF95" s="106"/>
      <c r="BG95" s="104">
        <v>0</v>
      </c>
      <c r="BH95" s="105"/>
      <c r="BI95" s="105"/>
      <c r="BJ95" s="105"/>
      <c r="BK95" s="106"/>
      <c r="BL95" s="104">
        <v>715000</v>
      </c>
      <c r="BM95" s="105"/>
      <c r="BN95" s="105"/>
      <c r="BO95" s="105"/>
      <c r="BP95" s="106"/>
      <c r="BQ95" s="104">
        <v>0</v>
      </c>
      <c r="BR95" s="105"/>
      <c r="BS95" s="105"/>
      <c r="BT95" s="106"/>
      <c r="BU95" s="104">
        <f>IF(ISNUMBER(BG95),BG95,0)+IF(ISNUMBER(BL95),BL95,0)</f>
        <v>715000</v>
      </c>
      <c r="BV95" s="105"/>
      <c r="BW95" s="105"/>
      <c r="BX95" s="105"/>
      <c r="BY95" s="106"/>
    </row>
    <row r="97" spans="1:79" ht="14.25" customHeight="1">
      <c r="A97" s="29" t="s">
        <v>279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spans="1:79" ht="15" customHeight="1">
      <c r="A98" s="75" t="s">
        <v>249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</row>
    <row r="99" spans="1:79" ht="23.1" customHeight="1">
      <c r="A99" s="54" t="s">
        <v>6</v>
      </c>
      <c r="B99" s="55"/>
      <c r="C99" s="55"/>
      <c r="D99" s="54" t="s">
        <v>121</v>
      </c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6"/>
      <c r="U99" s="27" t="s">
        <v>271</v>
      </c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 t="s">
        <v>276</v>
      </c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</row>
    <row r="100" spans="1:79" ht="54" customHeight="1">
      <c r="A100" s="57"/>
      <c r="B100" s="58"/>
      <c r="C100" s="58"/>
      <c r="D100" s="57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9"/>
      <c r="U100" s="36" t="s">
        <v>4</v>
      </c>
      <c r="V100" s="37"/>
      <c r="W100" s="37"/>
      <c r="X100" s="37"/>
      <c r="Y100" s="38"/>
      <c r="Z100" s="36" t="s">
        <v>3</v>
      </c>
      <c r="AA100" s="37"/>
      <c r="AB100" s="37"/>
      <c r="AC100" s="37"/>
      <c r="AD100" s="38"/>
      <c r="AE100" s="51" t="s">
        <v>116</v>
      </c>
      <c r="AF100" s="52"/>
      <c r="AG100" s="52"/>
      <c r="AH100" s="52"/>
      <c r="AI100" s="53"/>
      <c r="AJ100" s="36" t="s">
        <v>5</v>
      </c>
      <c r="AK100" s="37"/>
      <c r="AL100" s="37"/>
      <c r="AM100" s="37"/>
      <c r="AN100" s="38"/>
      <c r="AO100" s="36" t="s">
        <v>4</v>
      </c>
      <c r="AP100" s="37"/>
      <c r="AQ100" s="37"/>
      <c r="AR100" s="37"/>
      <c r="AS100" s="38"/>
      <c r="AT100" s="36" t="s">
        <v>3</v>
      </c>
      <c r="AU100" s="37"/>
      <c r="AV100" s="37"/>
      <c r="AW100" s="37"/>
      <c r="AX100" s="38"/>
      <c r="AY100" s="51" t="s">
        <v>116</v>
      </c>
      <c r="AZ100" s="52"/>
      <c r="BA100" s="52"/>
      <c r="BB100" s="52"/>
      <c r="BC100" s="53"/>
      <c r="BD100" s="27" t="s">
        <v>96</v>
      </c>
      <c r="BE100" s="27"/>
      <c r="BF100" s="27"/>
      <c r="BG100" s="27"/>
      <c r="BH100" s="27"/>
    </row>
    <row r="101" spans="1:79" ht="15" customHeight="1">
      <c r="A101" s="36" t="s">
        <v>169</v>
      </c>
      <c r="B101" s="37"/>
      <c r="C101" s="37"/>
      <c r="D101" s="36">
        <v>2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8"/>
      <c r="U101" s="36">
        <v>3</v>
      </c>
      <c r="V101" s="37"/>
      <c r="W101" s="37"/>
      <c r="X101" s="37"/>
      <c r="Y101" s="38"/>
      <c r="Z101" s="36">
        <v>4</v>
      </c>
      <c r="AA101" s="37"/>
      <c r="AB101" s="37"/>
      <c r="AC101" s="37"/>
      <c r="AD101" s="38"/>
      <c r="AE101" s="36">
        <v>5</v>
      </c>
      <c r="AF101" s="37"/>
      <c r="AG101" s="37"/>
      <c r="AH101" s="37"/>
      <c r="AI101" s="38"/>
      <c r="AJ101" s="36">
        <v>6</v>
      </c>
      <c r="AK101" s="37"/>
      <c r="AL101" s="37"/>
      <c r="AM101" s="37"/>
      <c r="AN101" s="38"/>
      <c r="AO101" s="36">
        <v>7</v>
      </c>
      <c r="AP101" s="37"/>
      <c r="AQ101" s="37"/>
      <c r="AR101" s="37"/>
      <c r="AS101" s="38"/>
      <c r="AT101" s="36">
        <v>8</v>
      </c>
      <c r="AU101" s="37"/>
      <c r="AV101" s="37"/>
      <c r="AW101" s="37"/>
      <c r="AX101" s="38"/>
      <c r="AY101" s="36">
        <v>9</v>
      </c>
      <c r="AZ101" s="37"/>
      <c r="BA101" s="37"/>
      <c r="BB101" s="37"/>
      <c r="BC101" s="38"/>
      <c r="BD101" s="36">
        <v>10</v>
      </c>
      <c r="BE101" s="37"/>
      <c r="BF101" s="37"/>
      <c r="BG101" s="37"/>
      <c r="BH101" s="38"/>
    </row>
    <row r="102" spans="1:79" s="1" customFormat="1" ht="12.75" hidden="1" customHeight="1">
      <c r="A102" s="39" t="s">
        <v>69</v>
      </c>
      <c r="B102" s="40"/>
      <c r="C102" s="40"/>
      <c r="D102" s="39" t="s">
        <v>57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1"/>
      <c r="U102" s="39" t="s">
        <v>60</v>
      </c>
      <c r="V102" s="40"/>
      <c r="W102" s="40"/>
      <c r="X102" s="40"/>
      <c r="Y102" s="41"/>
      <c r="Z102" s="39" t="s">
        <v>61</v>
      </c>
      <c r="AA102" s="40"/>
      <c r="AB102" s="40"/>
      <c r="AC102" s="40"/>
      <c r="AD102" s="41"/>
      <c r="AE102" s="39" t="s">
        <v>94</v>
      </c>
      <c r="AF102" s="40"/>
      <c r="AG102" s="40"/>
      <c r="AH102" s="40"/>
      <c r="AI102" s="41"/>
      <c r="AJ102" s="47" t="s">
        <v>171</v>
      </c>
      <c r="AK102" s="48"/>
      <c r="AL102" s="48"/>
      <c r="AM102" s="48"/>
      <c r="AN102" s="49"/>
      <c r="AO102" s="39" t="s">
        <v>62</v>
      </c>
      <c r="AP102" s="40"/>
      <c r="AQ102" s="40"/>
      <c r="AR102" s="40"/>
      <c r="AS102" s="41"/>
      <c r="AT102" s="39" t="s">
        <v>63</v>
      </c>
      <c r="AU102" s="40"/>
      <c r="AV102" s="40"/>
      <c r="AW102" s="40"/>
      <c r="AX102" s="41"/>
      <c r="AY102" s="39" t="s">
        <v>95</v>
      </c>
      <c r="AZ102" s="40"/>
      <c r="BA102" s="40"/>
      <c r="BB102" s="40"/>
      <c r="BC102" s="41"/>
      <c r="BD102" s="50" t="s">
        <v>171</v>
      </c>
      <c r="BE102" s="50"/>
      <c r="BF102" s="50"/>
      <c r="BG102" s="50"/>
      <c r="BH102" s="50"/>
      <c r="CA102" s="1" t="s">
        <v>35</v>
      </c>
    </row>
    <row r="103" spans="1:79" s="99" customFormat="1" ht="12.75" customHeight="1">
      <c r="A103" s="89">
        <v>1</v>
      </c>
      <c r="B103" s="90"/>
      <c r="C103" s="90"/>
      <c r="D103" s="92" t="s">
        <v>177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0</v>
      </c>
      <c r="V103" s="97"/>
      <c r="W103" s="97"/>
      <c r="X103" s="97"/>
      <c r="Y103" s="98"/>
      <c r="Z103" s="96">
        <v>0</v>
      </c>
      <c r="AA103" s="97"/>
      <c r="AB103" s="97"/>
      <c r="AC103" s="97"/>
      <c r="AD103" s="98"/>
      <c r="AE103" s="95">
        <v>0</v>
      </c>
      <c r="AF103" s="95"/>
      <c r="AG103" s="95"/>
      <c r="AH103" s="95"/>
      <c r="AI103" s="95"/>
      <c r="AJ103" s="110">
        <f>IF(ISNUMBER(U103),U103,0)+IF(ISNUMBER(Z103),Z103,0)</f>
        <v>0</v>
      </c>
      <c r="AK103" s="110"/>
      <c r="AL103" s="110"/>
      <c r="AM103" s="110"/>
      <c r="AN103" s="110"/>
      <c r="AO103" s="95">
        <v>0</v>
      </c>
      <c r="AP103" s="95"/>
      <c r="AQ103" s="95"/>
      <c r="AR103" s="95"/>
      <c r="AS103" s="95"/>
      <c r="AT103" s="110">
        <v>0</v>
      </c>
      <c r="AU103" s="110"/>
      <c r="AV103" s="110"/>
      <c r="AW103" s="110"/>
      <c r="AX103" s="110"/>
      <c r="AY103" s="95">
        <v>0</v>
      </c>
      <c r="AZ103" s="95"/>
      <c r="BA103" s="95"/>
      <c r="BB103" s="95"/>
      <c r="BC103" s="95"/>
      <c r="BD103" s="110">
        <f>IF(ISNUMBER(AO103),AO103,0)+IF(ISNUMBER(AT103),AT103,0)</f>
        <v>0</v>
      </c>
      <c r="BE103" s="110"/>
      <c r="BF103" s="110"/>
      <c r="BG103" s="110"/>
      <c r="BH103" s="110"/>
      <c r="CA103" s="99" t="s">
        <v>36</v>
      </c>
    </row>
    <row r="104" spans="1:79" s="99" customFormat="1" ht="25.5" customHeight="1">
      <c r="A104" s="89">
        <v>2</v>
      </c>
      <c r="B104" s="90"/>
      <c r="C104" s="90"/>
      <c r="D104" s="92" t="s">
        <v>178</v>
      </c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4"/>
      <c r="U104" s="96">
        <v>0</v>
      </c>
      <c r="V104" s="97"/>
      <c r="W104" s="97"/>
      <c r="X104" s="97"/>
      <c r="Y104" s="98"/>
      <c r="Z104" s="96">
        <v>0</v>
      </c>
      <c r="AA104" s="97"/>
      <c r="AB104" s="97"/>
      <c r="AC104" s="97"/>
      <c r="AD104" s="98"/>
      <c r="AE104" s="95">
        <v>0</v>
      </c>
      <c r="AF104" s="95"/>
      <c r="AG104" s="95"/>
      <c r="AH104" s="95"/>
      <c r="AI104" s="95"/>
      <c r="AJ104" s="110">
        <f>IF(ISNUMBER(U104),U104,0)+IF(ISNUMBER(Z104),Z104,0)</f>
        <v>0</v>
      </c>
      <c r="AK104" s="110"/>
      <c r="AL104" s="110"/>
      <c r="AM104" s="110"/>
      <c r="AN104" s="110"/>
      <c r="AO104" s="95">
        <v>0</v>
      </c>
      <c r="AP104" s="95"/>
      <c r="AQ104" s="95"/>
      <c r="AR104" s="95"/>
      <c r="AS104" s="95"/>
      <c r="AT104" s="110">
        <v>0</v>
      </c>
      <c r="AU104" s="110"/>
      <c r="AV104" s="110"/>
      <c r="AW104" s="110"/>
      <c r="AX104" s="110"/>
      <c r="AY104" s="95">
        <v>0</v>
      </c>
      <c r="AZ104" s="95"/>
      <c r="BA104" s="95"/>
      <c r="BB104" s="95"/>
      <c r="BC104" s="95"/>
      <c r="BD104" s="110">
        <f>IF(ISNUMBER(AO104),AO104,0)+IF(ISNUMBER(AT104),AT104,0)</f>
        <v>0</v>
      </c>
      <c r="BE104" s="110"/>
      <c r="BF104" s="110"/>
      <c r="BG104" s="110"/>
      <c r="BH104" s="110"/>
    </row>
    <row r="105" spans="1:79" s="99" customFormat="1" ht="38.25" customHeight="1">
      <c r="A105" s="89">
        <v>3</v>
      </c>
      <c r="B105" s="90"/>
      <c r="C105" s="90"/>
      <c r="D105" s="92" t="s">
        <v>179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4"/>
      <c r="U105" s="96">
        <v>0</v>
      </c>
      <c r="V105" s="97"/>
      <c r="W105" s="97"/>
      <c r="X105" s="97"/>
      <c r="Y105" s="98"/>
      <c r="Z105" s="96">
        <v>557500</v>
      </c>
      <c r="AA105" s="97"/>
      <c r="AB105" s="97"/>
      <c r="AC105" s="97"/>
      <c r="AD105" s="98"/>
      <c r="AE105" s="95">
        <v>0</v>
      </c>
      <c r="AF105" s="95"/>
      <c r="AG105" s="95"/>
      <c r="AH105" s="95"/>
      <c r="AI105" s="95"/>
      <c r="AJ105" s="110">
        <f>IF(ISNUMBER(U105),U105,0)+IF(ISNUMBER(Z105),Z105,0)</f>
        <v>557500</v>
      </c>
      <c r="AK105" s="110"/>
      <c r="AL105" s="110"/>
      <c r="AM105" s="110"/>
      <c r="AN105" s="110"/>
      <c r="AO105" s="95">
        <v>0</v>
      </c>
      <c r="AP105" s="95"/>
      <c r="AQ105" s="95"/>
      <c r="AR105" s="95"/>
      <c r="AS105" s="95"/>
      <c r="AT105" s="110">
        <v>660000</v>
      </c>
      <c r="AU105" s="110"/>
      <c r="AV105" s="110"/>
      <c r="AW105" s="110"/>
      <c r="AX105" s="110"/>
      <c r="AY105" s="95">
        <v>0</v>
      </c>
      <c r="AZ105" s="95"/>
      <c r="BA105" s="95"/>
      <c r="BB105" s="95"/>
      <c r="BC105" s="95"/>
      <c r="BD105" s="110">
        <f>IF(ISNUMBER(AO105),AO105,0)+IF(ISNUMBER(AT105),AT105,0)</f>
        <v>660000</v>
      </c>
      <c r="BE105" s="110"/>
      <c r="BF105" s="110"/>
      <c r="BG105" s="110"/>
      <c r="BH105" s="110"/>
    </row>
    <row r="106" spans="1:79" s="99" customFormat="1" ht="25.5" customHeight="1">
      <c r="A106" s="89">
        <v>4</v>
      </c>
      <c r="B106" s="90"/>
      <c r="C106" s="90"/>
      <c r="D106" s="92" t="s">
        <v>180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4"/>
      <c r="U106" s="96">
        <v>0</v>
      </c>
      <c r="V106" s="97"/>
      <c r="W106" s="97"/>
      <c r="X106" s="97"/>
      <c r="Y106" s="98"/>
      <c r="Z106" s="96">
        <v>100000</v>
      </c>
      <c r="AA106" s="97"/>
      <c r="AB106" s="97"/>
      <c r="AC106" s="97"/>
      <c r="AD106" s="98"/>
      <c r="AE106" s="95">
        <v>0</v>
      </c>
      <c r="AF106" s="95"/>
      <c r="AG106" s="95"/>
      <c r="AH106" s="95"/>
      <c r="AI106" s="95"/>
      <c r="AJ106" s="110">
        <f>IF(ISNUMBER(U106),U106,0)+IF(ISNUMBER(Z106),Z106,0)</f>
        <v>100000</v>
      </c>
      <c r="AK106" s="110"/>
      <c r="AL106" s="110"/>
      <c r="AM106" s="110"/>
      <c r="AN106" s="110"/>
      <c r="AO106" s="95">
        <v>0</v>
      </c>
      <c r="AP106" s="95"/>
      <c r="AQ106" s="95"/>
      <c r="AR106" s="95"/>
      <c r="AS106" s="95"/>
      <c r="AT106" s="110">
        <v>0</v>
      </c>
      <c r="AU106" s="110"/>
      <c r="AV106" s="110"/>
      <c r="AW106" s="110"/>
      <c r="AX106" s="110"/>
      <c r="AY106" s="95">
        <v>0</v>
      </c>
      <c r="AZ106" s="95"/>
      <c r="BA106" s="95"/>
      <c r="BB106" s="95"/>
      <c r="BC106" s="95"/>
      <c r="BD106" s="110">
        <f>IF(ISNUMBER(AO106),AO106,0)+IF(ISNUMBER(AT106),AT106,0)</f>
        <v>0</v>
      </c>
      <c r="BE106" s="110"/>
      <c r="BF106" s="110"/>
      <c r="BG106" s="110"/>
      <c r="BH106" s="110"/>
    </row>
    <row r="107" spans="1:79" s="99" customFormat="1" ht="25.5" customHeight="1">
      <c r="A107" s="89">
        <v>5</v>
      </c>
      <c r="B107" s="90"/>
      <c r="C107" s="90"/>
      <c r="D107" s="92" t="s">
        <v>181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4"/>
      <c r="U107" s="96">
        <v>0</v>
      </c>
      <c r="V107" s="97"/>
      <c r="W107" s="97"/>
      <c r="X107" s="97"/>
      <c r="Y107" s="98"/>
      <c r="Z107" s="96">
        <v>0</v>
      </c>
      <c r="AA107" s="97"/>
      <c r="AB107" s="97"/>
      <c r="AC107" s="97"/>
      <c r="AD107" s="98"/>
      <c r="AE107" s="95">
        <v>0</v>
      </c>
      <c r="AF107" s="95"/>
      <c r="AG107" s="95"/>
      <c r="AH107" s="95"/>
      <c r="AI107" s="95"/>
      <c r="AJ107" s="110">
        <f>IF(ISNUMBER(U107),U107,0)+IF(ISNUMBER(Z107),Z107,0)</f>
        <v>0</v>
      </c>
      <c r="AK107" s="110"/>
      <c r="AL107" s="110"/>
      <c r="AM107" s="110"/>
      <c r="AN107" s="110"/>
      <c r="AO107" s="95">
        <v>0</v>
      </c>
      <c r="AP107" s="95"/>
      <c r="AQ107" s="95"/>
      <c r="AR107" s="95"/>
      <c r="AS107" s="95"/>
      <c r="AT107" s="110">
        <v>0</v>
      </c>
      <c r="AU107" s="110"/>
      <c r="AV107" s="110"/>
      <c r="AW107" s="110"/>
      <c r="AX107" s="110"/>
      <c r="AY107" s="95">
        <v>0</v>
      </c>
      <c r="AZ107" s="95"/>
      <c r="BA107" s="95"/>
      <c r="BB107" s="95"/>
      <c r="BC107" s="95"/>
      <c r="BD107" s="110">
        <f>IF(ISNUMBER(AO107),AO107,0)+IF(ISNUMBER(AT107),AT107,0)</f>
        <v>0</v>
      </c>
      <c r="BE107" s="110"/>
      <c r="BF107" s="110"/>
      <c r="BG107" s="110"/>
      <c r="BH107" s="110"/>
    </row>
    <row r="108" spans="1:79" s="6" customFormat="1" ht="12.75" customHeight="1">
      <c r="A108" s="86"/>
      <c r="B108" s="87"/>
      <c r="C108" s="87"/>
      <c r="D108" s="100" t="s">
        <v>147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2"/>
      <c r="U108" s="104">
        <v>0</v>
      </c>
      <c r="V108" s="105"/>
      <c r="W108" s="105"/>
      <c r="X108" s="105"/>
      <c r="Y108" s="106"/>
      <c r="Z108" s="104">
        <v>657500</v>
      </c>
      <c r="AA108" s="105"/>
      <c r="AB108" s="105"/>
      <c r="AC108" s="105"/>
      <c r="AD108" s="106"/>
      <c r="AE108" s="103">
        <v>0</v>
      </c>
      <c r="AF108" s="103"/>
      <c r="AG108" s="103"/>
      <c r="AH108" s="103"/>
      <c r="AI108" s="103"/>
      <c r="AJ108" s="85">
        <f>IF(ISNUMBER(U108),U108,0)+IF(ISNUMBER(Z108),Z108,0)</f>
        <v>657500</v>
      </c>
      <c r="AK108" s="85"/>
      <c r="AL108" s="85"/>
      <c r="AM108" s="85"/>
      <c r="AN108" s="85"/>
      <c r="AO108" s="103">
        <v>0</v>
      </c>
      <c r="AP108" s="103"/>
      <c r="AQ108" s="103"/>
      <c r="AR108" s="103"/>
      <c r="AS108" s="103"/>
      <c r="AT108" s="85">
        <v>660000</v>
      </c>
      <c r="AU108" s="85"/>
      <c r="AV108" s="85"/>
      <c r="AW108" s="85"/>
      <c r="AX108" s="85"/>
      <c r="AY108" s="103">
        <v>0</v>
      </c>
      <c r="AZ108" s="103"/>
      <c r="BA108" s="103"/>
      <c r="BB108" s="103"/>
      <c r="BC108" s="103"/>
      <c r="BD108" s="85">
        <f>IF(ISNUMBER(AO108),AO108,0)+IF(ISNUMBER(AT108),AT108,0)</f>
        <v>660000</v>
      </c>
      <c r="BE108" s="85"/>
      <c r="BF108" s="85"/>
      <c r="BG108" s="85"/>
      <c r="BH108" s="85"/>
    </row>
    <row r="109" spans="1:79" s="5" customFormat="1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>
      <c r="A111" s="29" t="s">
        <v>152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</row>
    <row r="112" spans="1:79" ht="14.25" customHeight="1">
      <c r="A112" s="29" t="s">
        <v>264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</row>
    <row r="113" spans="1:79" ht="23.1" customHeight="1">
      <c r="A113" s="54" t="s">
        <v>6</v>
      </c>
      <c r="B113" s="55"/>
      <c r="C113" s="55"/>
      <c r="D113" s="27" t="s">
        <v>9</v>
      </c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 t="s">
        <v>8</v>
      </c>
      <c r="R113" s="27"/>
      <c r="S113" s="27"/>
      <c r="T113" s="27"/>
      <c r="U113" s="27"/>
      <c r="V113" s="27" t="s">
        <v>7</v>
      </c>
      <c r="W113" s="27"/>
      <c r="X113" s="27"/>
      <c r="Y113" s="27"/>
      <c r="Z113" s="27"/>
      <c r="AA113" s="27"/>
      <c r="AB113" s="27"/>
      <c r="AC113" s="27"/>
      <c r="AD113" s="27"/>
      <c r="AE113" s="27"/>
      <c r="AF113" s="36" t="s">
        <v>250</v>
      </c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8"/>
      <c r="AU113" s="36" t="s">
        <v>253</v>
      </c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8"/>
      <c r="BJ113" s="36" t="s">
        <v>260</v>
      </c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8"/>
    </row>
    <row r="114" spans="1:79" ht="32.25" customHeight="1">
      <c r="A114" s="57"/>
      <c r="B114" s="58"/>
      <c r="C114" s="58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 t="s">
        <v>4</v>
      </c>
      <c r="AG114" s="27"/>
      <c r="AH114" s="27"/>
      <c r="AI114" s="27"/>
      <c r="AJ114" s="27"/>
      <c r="AK114" s="27" t="s">
        <v>3</v>
      </c>
      <c r="AL114" s="27"/>
      <c r="AM114" s="27"/>
      <c r="AN114" s="27"/>
      <c r="AO114" s="27"/>
      <c r="AP114" s="27" t="s">
        <v>123</v>
      </c>
      <c r="AQ114" s="27"/>
      <c r="AR114" s="27"/>
      <c r="AS114" s="27"/>
      <c r="AT114" s="27"/>
      <c r="AU114" s="27" t="s">
        <v>4</v>
      </c>
      <c r="AV114" s="27"/>
      <c r="AW114" s="27"/>
      <c r="AX114" s="27"/>
      <c r="AY114" s="27"/>
      <c r="AZ114" s="27" t="s">
        <v>3</v>
      </c>
      <c r="BA114" s="27"/>
      <c r="BB114" s="27"/>
      <c r="BC114" s="27"/>
      <c r="BD114" s="27"/>
      <c r="BE114" s="27" t="s">
        <v>90</v>
      </c>
      <c r="BF114" s="27"/>
      <c r="BG114" s="27"/>
      <c r="BH114" s="27"/>
      <c r="BI114" s="27"/>
      <c r="BJ114" s="27" t="s">
        <v>4</v>
      </c>
      <c r="BK114" s="27"/>
      <c r="BL114" s="27"/>
      <c r="BM114" s="27"/>
      <c r="BN114" s="27"/>
      <c r="BO114" s="27" t="s">
        <v>3</v>
      </c>
      <c r="BP114" s="27"/>
      <c r="BQ114" s="27"/>
      <c r="BR114" s="27"/>
      <c r="BS114" s="27"/>
      <c r="BT114" s="27" t="s">
        <v>97</v>
      </c>
      <c r="BU114" s="27"/>
      <c r="BV114" s="27"/>
      <c r="BW114" s="27"/>
      <c r="BX114" s="27"/>
    </row>
    <row r="115" spans="1:79" ht="15" customHeight="1">
      <c r="A115" s="36">
        <v>1</v>
      </c>
      <c r="B115" s="37"/>
      <c r="C115" s="37"/>
      <c r="D115" s="27">
        <v>2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>
        <v>3</v>
      </c>
      <c r="R115" s="27"/>
      <c r="S115" s="27"/>
      <c r="T115" s="27"/>
      <c r="U115" s="27"/>
      <c r="V115" s="27">
        <v>4</v>
      </c>
      <c r="W115" s="27"/>
      <c r="X115" s="27"/>
      <c r="Y115" s="27"/>
      <c r="Z115" s="27"/>
      <c r="AA115" s="27"/>
      <c r="AB115" s="27"/>
      <c r="AC115" s="27"/>
      <c r="AD115" s="27"/>
      <c r="AE115" s="27"/>
      <c r="AF115" s="27">
        <v>5</v>
      </c>
      <c r="AG115" s="27"/>
      <c r="AH115" s="27"/>
      <c r="AI115" s="27"/>
      <c r="AJ115" s="27"/>
      <c r="AK115" s="27">
        <v>6</v>
      </c>
      <c r="AL115" s="27"/>
      <c r="AM115" s="27"/>
      <c r="AN115" s="27"/>
      <c r="AO115" s="27"/>
      <c r="AP115" s="27">
        <v>7</v>
      </c>
      <c r="AQ115" s="27"/>
      <c r="AR115" s="27"/>
      <c r="AS115" s="27"/>
      <c r="AT115" s="27"/>
      <c r="AU115" s="27">
        <v>8</v>
      </c>
      <c r="AV115" s="27"/>
      <c r="AW115" s="27"/>
      <c r="AX115" s="27"/>
      <c r="AY115" s="27"/>
      <c r="AZ115" s="27">
        <v>9</v>
      </c>
      <c r="BA115" s="27"/>
      <c r="BB115" s="27"/>
      <c r="BC115" s="27"/>
      <c r="BD115" s="27"/>
      <c r="BE115" s="27">
        <v>10</v>
      </c>
      <c r="BF115" s="27"/>
      <c r="BG115" s="27"/>
      <c r="BH115" s="27"/>
      <c r="BI115" s="27"/>
      <c r="BJ115" s="27">
        <v>11</v>
      </c>
      <c r="BK115" s="27"/>
      <c r="BL115" s="27"/>
      <c r="BM115" s="27"/>
      <c r="BN115" s="27"/>
      <c r="BO115" s="27">
        <v>12</v>
      </c>
      <c r="BP115" s="27"/>
      <c r="BQ115" s="27"/>
      <c r="BR115" s="27"/>
      <c r="BS115" s="27"/>
      <c r="BT115" s="27">
        <v>13</v>
      </c>
      <c r="BU115" s="27"/>
      <c r="BV115" s="27"/>
      <c r="BW115" s="27"/>
      <c r="BX115" s="27"/>
    </row>
    <row r="116" spans="1:79" ht="10.5" hidden="1" customHeight="1">
      <c r="A116" s="39" t="s">
        <v>154</v>
      </c>
      <c r="B116" s="40"/>
      <c r="C116" s="40"/>
      <c r="D116" s="27" t="s">
        <v>57</v>
      </c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 t="s">
        <v>70</v>
      </c>
      <c r="R116" s="27"/>
      <c r="S116" s="27"/>
      <c r="T116" s="27"/>
      <c r="U116" s="27"/>
      <c r="V116" s="27" t="s">
        <v>71</v>
      </c>
      <c r="W116" s="27"/>
      <c r="X116" s="27"/>
      <c r="Y116" s="27"/>
      <c r="Z116" s="27"/>
      <c r="AA116" s="27"/>
      <c r="AB116" s="27"/>
      <c r="AC116" s="27"/>
      <c r="AD116" s="27"/>
      <c r="AE116" s="27"/>
      <c r="AF116" s="26" t="s">
        <v>111</v>
      </c>
      <c r="AG116" s="26"/>
      <c r="AH116" s="26"/>
      <c r="AI116" s="26"/>
      <c r="AJ116" s="26"/>
      <c r="AK116" s="30" t="s">
        <v>112</v>
      </c>
      <c r="AL116" s="30"/>
      <c r="AM116" s="30"/>
      <c r="AN116" s="30"/>
      <c r="AO116" s="30"/>
      <c r="AP116" s="50" t="s">
        <v>183</v>
      </c>
      <c r="AQ116" s="50"/>
      <c r="AR116" s="50"/>
      <c r="AS116" s="50"/>
      <c r="AT116" s="50"/>
      <c r="AU116" s="26" t="s">
        <v>113</v>
      </c>
      <c r="AV116" s="26"/>
      <c r="AW116" s="26"/>
      <c r="AX116" s="26"/>
      <c r="AY116" s="26"/>
      <c r="AZ116" s="30" t="s">
        <v>114</v>
      </c>
      <c r="BA116" s="30"/>
      <c r="BB116" s="30"/>
      <c r="BC116" s="30"/>
      <c r="BD116" s="30"/>
      <c r="BE116" s="50" t="s">
        <v>183</v>
      </c>
      <c r="BF116" s="50"/>
      <c r="BG116" s="50"/>
      <c r="BH116" s="50"/>
      <c r="BI116" s="50"/>
      <c r="BJ116" s="26" t="s">
        <v>105</v>
      </c>
      <c r="BK116" s="26"/>
      <c r="BL116" s="26"/>
      <c r="BM116" s="26"/>
      <c r="BN116" s="26"/>
      <c r="BO116" s="30" t="s">
        <v>106</v>
      </c>
      <c r="BP116" s="30"/>
      <c r="BQ116" s="30"/>
      <c r="BR116" s="30"/>
      <c r="BS116" s="30"/>
      <c r="BT116" s="50" t="s">
        <v>183</v>
      </c>
      <c r="BU116" s="50"/>
      <c r="BV116" s="50"/>
      <c r="BW116" s="50"/>
      <c r="BX116" s="50"/>
      <c r="CA116" t="s">
        <v>37</v>
      </c>
    </row>
    <row r="117" spans="1:79" s="6" customFormat="1" ht="15" customHeight="1">
      <c r="A117" s="86">
        <v>0</v>
      </c>
      <c r="B117" s="87"/>
      <c r="C117" s="87"/>
      <c r="D117" s="111" t="s">
        <v>182</v>
      </c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CA117" s="6" t="s">
        <v>38</v>
      </c>
    </row>
    <row r="118" spans="1:79" s="99" customFormat="1" ht="42.75" customHeight="1">
      <c r="A118" s="89">
        <v>0</v>
      </c>
      <c r="B118" s="90"/>
      <c r="C118" s="90"/>
      <c r="D118" s="114" t="s">
        <v>184</v>
      </c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6"/>
      <c r="Q118" s="27" t="s">
        <v>185</v>
      </c>
      <c r="R118" s="27"/>
      <c r="S118" s="27"/>
      <c r="T118" s="27"/>
      <c r="U118" s="27"/>
      <c r="V118" s="114" t="s">
        <v>186</v>
      </c>
      <c r="W118" s="115"/>
      <c r="X118" s="115"/>
      <c r="Y118" s="115"/>
      <c r="Z118" s="115"/>
      <c r="AA118" s="115"/>
      <c r="AB118" s="115"/>
      <c r="AC118" s="115"/>
      <c r="AD118" s="115"/>
      <c r="AE118" s="116"/>
      <c r="AF118" s="117">
        <v>0</v>
      </c>
      <c r="AG118" s="117"/>
      <c r="AH118" s="117"/>
      <c r="AI118" s="117"/>
      <c r="AJ118" s="117"/>
      <c r="AK118" s="117">
        <v>659005.38</v>
      </c>
      <c r="AL118" s="117"/>
      <c r="AM118" s="117"/>
      <c r="AN118" s="117"/>
      <c r="AO118" s="117"/>
      <c r="AP118" s="117">
        <v>659005.38</v>
      </c>
      <c r="AQ118" s="117"/>
      <c r="AR118" s="117"/>
      <c r="AS118" s="117"/>
      <c r="AT118" s="117"/>
      <c r="AU118" s="117">
        <v>0</v>
      </c>
      <c r="AV118" s="117"/>
      <c r="AW118" s="117"/>
      <c r="AX118" s="117"/>
      <c r="AY118" s="117"/>
      <c r="AZ118" s="117">
        <v>182000</v>
      </c>
      <c r="BA118" s="117"/>
      <c r="BB118" s="117"/>
      <c r="BC118" s="117"/>
      <c r="BD118" s="117"/>
      <c r="BE118" s="117">
        <v>182000</v>
      </c>
      <c r="BF118" s="117"/>
      <c r="BG118" s="117"/>
      <c r="BH118" s="117"/>
      <c r="BI118" s="117"/>
      <c r="BJ118" s="117">
        <v>0</v>
      </c>
      <c r="BK118" s="117"/>
      <c r="BL118" s="117"/>
      <c r="BM118" s="117"/>
      <c r="BN118" s="117"/>
      <c r="BO118" s="117">
        <v>0</v>
      </c>
      <c r="BP118" s="117"/>
      <c r="BQ118" s="117"/>
      <c r="BR118" s="117"/>
      <c r="BS118" s="117"/>
      <c r="BT118" s="117">
        <v>0</v>
      </c>
      <c r="BU118" s="117"/>
      <c r="BV118" s="117"/>
      <c r="BW118" s="117"/>
      <c r="BX118" s="117"/>
    </row>
    <row r="119" spans="1:79" s="99" customFormat="1" ht="30" customHeight="1">
      <c r="A119" s="89">
        <v>0</v>
      </c>
      <c r="B119" s="90"/>
      <c r="C119" s="90"/>
      <c r="D119" s="114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27" t="s">
        <v>188</v>
      </c>
      <c r="R119" s="27"/>
      <c r="S119" s="27"/>
      <c r="T119" s="27"/>
      <c r="U119" s="27"/>
      <c r="V119" s="114" t="s">
        <v>189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7">
        <v>0</v>
      </c>
      <c r="AG119" s="117"/>
      <c r="AH119" s="117"/>
      <c r="AI119" s="117"/>
      <c r="AJ119" s="117"/>
      <c r="AK119" s="117">
        <v>0</v>
      </c>
      <c r="AL119" s="117"/>
      <c r="AM119" s="117"/>
      <c r="AN119" s="117"/>
      <c r="AO119" s="117"/>
      <c r="AP119" s="117">
        <v>0</v>
      </c>
      <c r="AQ119" s="117"/>
      <c r="AR119" s="117"/>
      <c r="AS119" s="117"/>
      <c r="AT119" s="117"/>
      <c r="AU119" s="117">
        <v>0</v>
      </c>
      <c r="AV119" s="117"/>
      <c r="AW119" s="117"/>
      <c r="AX119" s="117"/>
      <c r="AY119" s="117"/>
      <c r="AZ119" s="117">
        <v>5390</v>
      </c>
      <c r="BA119" s="117"/>
      <c r="BB119" s="117"/>
      <c r="BC119" s="117"/>
      <c r="BD119" s="117"/>
      <c r="BE119" s="117">
        <v>5390</v>
      </c>
      <c r="BF119" s="117"/>
      <c r="BG119" s="117"/>
      <c r="BH119" s="117"/>
      <c r="BI119" s="117"/>
      <c r="BJ119" s="117">
        <v>0</v>
      </c>
      <c r="BK119" s="117"/>
      <c r="BL119" s="117"/>
      <c r="BM119" s="117"/>
      <c r="BN119" s="117"/>
      <c r="BO119" s="117">
        <v>0</v>
      </c>
      <c r="BP119" s="117"/>
      <c r="BQ119" s="117"/>
      <c r="BR119" s="117"/>
      <c r="BS119" s="117"/>
      <c r="BT119" s="117">
        <v>0</v>
      </c>
      <c r="BU119" s="117"/>
      <c r="BV119" s="117"/>
      <c r="BW119" s="117"/>
      <c r="BX119" s="117"/>
    </row>
    <row r="120" spans="1:79" s="99" customFormat="1" ht="30" customHeight="1">
      <c r="A120" s="89">
        <v>0</v>
      </c>
      <c r="B120" s="90"/>
      <c r="C120" s="90"/>
      <c r="D120" s="114" t="s">
        <v>190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27" t="s">
        <v>191</v>
      </c>
      <c r="R120" s="27"/>
      <c r="S120" s="27"/>
      <c r="T120" s="27"/>
      <c r="U120" s="27"/>
      <c r="V120" s="114" t="s">
        <v>192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7">
        <v>0</v>
      </c>
      <c r="AG120" s="117"/>
      <c r="AH120" s="117"/>
      <c r="AI120" s="117"/>
      <c r="AJ120" s="117"/>
      <c r="AK120" s="117">
        <v>0</v>
      </c>
      <c r="AL120" s="117"/>
      <c r="AM120" s="117"/>
      <c r="AN120" s="117"/>
      <c r="AO120" s="117"/>
      <c r="AP120" s="117">
        <v>0</v>
      </c>
      <c r="AQ120" s="117"/>
      <c r="AR120" s="117"/>
      <c r="AS120" s="117"/>
      <c r="AT120" s="117"/>
      <c r="AU120" s="117">
        <v>0</v>
      </c>
      <c r="AV120" s="117"/>
      <c r="AW120" s="117"/>
      <c r="AX120" s="117"/>
      <c r="AY120" s="117"/>
      <c r="AZ120" s="117">
        <v>2500</v>
      </c>
      <c r="BA120" s="117"/>
      <c r="BB120" s="117"/>
      <c r="BC120" s="117"/>
      <c r="BD120" s="117"/>
      <c r="BE120" s="117">
        <v>2500</v>
      </c>
      <c r="BF120" s="117"/>
      <c r="BG120" s="117"/>
      <c r="BH120" s="117"/>
      <c r="BI120" s="117"/>
      <c r="BJ120" s="117">
        <v>0</v>
      </c>
      <c r="BK120" s="117"/>
      <c r="BL120" s="117"/>
      <c r="BM120" s="117"/>
      <c r="BN120" s="117"/>
      <c r="BO120" s="117">
        <v>2500</v>
      </c>
      <c r="BP120" s="117"/>
      <c r="BQ120" s="117"/>
      <c r="BR120" s="117"/>
      <c r="BS120" s="117"/>
      <c r="BT120" s="117">
        <v>2500</v>
      </c>
      <c r="BU120" s="117"/>
      <c r="BV120" s="117"/>
      <c r="BW120" s="117"/>
      <c r="BX120" s="117"/>
    </row>
    <row r="121" spans="1:79" s="99" customFormat="1" ht="45" customHeight="1">
      <c r="A121" s="89">
        <v>0</v>
      </c>
      <c r="B121" s="90"/>
      <c r="C121" s="90"/>
      <c r="D121" s="114" t="s">
        <v>193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185</v>
      </c>
      <c r="R121" s="27"/>
      <c r="S121" s="27"/>
      <c r="T121" s="27"/>
      <c r="U121" s="27"/>
      <c r="V121" s="114" t="s">
        <v>194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7">
        <v>0</v>
      </c>
      <c r="AG121" s="117"/>
      <c r="AH121" s="117"/>
      <c r="AI121" s="117"/>
      <c r="AJ121" s="117"/>
      <c r="AK121" s="117">
        <v>0</v>
      </c>
      <c r="AL121" s="117"/>
      <c r="AM121" s="117"/>
      <c r="AN121" s="117"/>
      <c r="AO121" s="117"/>
      <c r="AP121" s="117">
        <v>0</v>
      </c>
      <c r="AQ121" s="117"/>
      <c r="AR121" s="117"/>
      <c r="AS121" s="117"/>
      <c r="AT121" s="117"/>
      <c r="AU121" s="117">
        <v>0</v>
      </c>
      <c r="AV121" s="117"/>
      <c r="AW121" s="117"/>
      <c r="AX121" s="117"/>
      <c r="AY121" s="117"/>
      <c r="AZ121" s="117">
        <v>400000</v>
      </c>
      <c r="BA121" s="117"/>
      <c r="BB121" s="117"/>
      <c r="BC121" s="117"/>
      <c r="BD121" s="117"/>
      <c r="BE121" s="117">
        <v>400000</v>
      </c>
      <c r="BF121" s="117"/>
      <c r="BG121" s="117"/>
      <c r="BH121" s="117"/>
      <c r="BI121" s="117"/>
      <c r="BJ121" s="117">
        <v>0</v>
      </c>
      <c r="BK121" s="117"/>
      <c r="BL121" s="117"/>
      <c r="BM121" s="117"/>
      <c r="BN121" s="117"/>
      <c r="BO121" s="117">
        <v>0</v>
      </c>
      <c r="BP121" s="117"/>
      <c r="BQ121" s="117"/>
      <c r="BR121" s="117"/>
      <c r="BS121" s="117"/>
      <c r="BT121" s="117">
        <v>0</v>
      </c>
      <c r="BU121" s="117"/>
      <c r="BV121" s="117"/>
      <c r="BW121" s="117"/>
      <c r="BX121" s="117"/>
    </row>
    <row r="122" spans="1:79" s="99" customFormat="1" ht="45" customHeight="1">
      <c r="A122" s="89">
        <v>0</v>
      </c>
      <c r="B122" s="90"/>
      <c r="C122" s="90"/>
      <c r="D122" s="114" t="s">
        <v>195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185</v>
      </c>
      <c r="R122" s="27"/>
      <c r="S122" s="27"/>
      <c r="T122" s="27"/>
      <c r="U122" s="27"/>
      <c r="V122" s="114" t="s">
        <v>194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7">
        <v>0</v>
      </c>
      <c r="AG122" s="117"/>
      <c r="AH122" s="117"/>
      <c r="AI122" s="117"/>
      <c r="AJ122" s="117"/>
      <c r="AK122" s="117">
        <v>0</v>
      </c>
      <c r="AL122" s="117"/>
      <c r="AM122" s="117"/>
      <c r="AN122" s="117"/>
      <c r="AO122" s="117"/>
      <c r="AP122" s="117">
        <v>0</v>
      </c>
      <c r="AQ122" s="117"/>
      <c r="AR122" s="117"/>
      <c r="AS122" s="117"/>
      <c r="AT122" s="117"/>
      <c r="AU122" s="117">
        <v>0</v>
      </c>
      <c r="AV122" s="117"/>
      <c r="AW122" s="117"/>
      <c r="AX122" s="117"/>
      <c r="AY122" s="117"/>
      <c r="AZ122" s="117">
        <v>314223.01</v>
      </c>
      <c r="BA122" s="117"/>
      <c r="BB122" s="117"/>
      <c r="BC122" s="117"/>
      <c r="BD122" s="117"/>
      <c r="BE122" s="117">
        <v>314223.01</v>
      </c>
      <c r="BF122" s="117"/>
      <c r="BG122" s="117"/>
      <c r="BH122" s="117"/>
      <c r="BI122" s="117"/>
      <c r="BJ122" s="117">
        <v>0</v>
      </c>
      <c r="BK122" s="117"/>
      <c r="BL122" s="117"/>
      <c r="BM122" s="117"/>
      <c r="BN122" s="117"/>
      <c r="BO122" s="117">
        <v>0</v>
      </c>
      <c r="BP122" s="117"/>
      <c r="BQ122" s="117"/>
      <c r="BR122" s="117"/>
      <c r="BS122" s="117"/>
      <c r="BT122" s="117">
        <v>0</v>
      </c>
      <c r="BU122" s="117"/>
      <c r="BV122" s="117"/>
      <c r="BW122" s="117"/>
      <c r="BX122" s="117"/>
    </row>
    <row r="123" spans="1:79" s="99" customFormat="1" ht="45" customHeight="1">
      <c r="A123" s="89">
        <v>0</v>
      </c>
      <c r="B123" s="90"/>
      <c r="C123" s="90"/>
      <c r="D123" s="114" t="s">
        <v>196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27" t="s">
        <v>185</v>
      </c>
      <c r="R123" s="27"/>
      <c r="S123" s="27"/>
      <c r="T123" s="27"/>
      <c r="U123" s="27"/>
      <c r="V123" s="114" t="s">
        <v>197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7">
        <v>0</v>
      </c>
      <c r="AG123" s="117"/>
      <c r="AH123" s="117"/>
      <c r="AI123" s="117"/>
      <c r="AJ123" s="117"/>
      <c r="AK123" s="117">
        <v>0</v>
      </c>
      <c r="AL123" s="117"/>
      <c r="AM123" s="117"/>
      <c r="AN123" s="117"/>
      <c r="AO123" s="117"/>
      <c r="AP123" s="117">
        <v>0</v>
      </c>
      <c r="AQ123" s="117"/>
      <c r="AR123" s="117"/>
      <c r="AS123" s="117"/>
      <c r="AT123" s="117"/>
      <c r="AU123" s="117">
        <v>0</v>
      </c>
      <c r="AV123" s="117"/>
      <c r="AW123" s="117"/>
      <c r="AX123" s="117"/>
      <c r="AY123" s="117"/>
      <c r="AZ123" s="117">
        <v>0</v>
      </c>
      <c r="BA123" s="117"/>
      <c r="BB123" s="117"/>
      <c r="BC123" s="117"/>
      <c r="BD123" s="117"/>
      <c r="BE123" s="117">
        <v>0</v>
      </c>
      <c r="BF123" s="117"/>
      <c r="BG123" s="117"/>
      <c r="BH123" s="117"/>
      <c r="BI123" s="117"/>
      <c r="BJ123" s="117">
        <v>0</v>
      </c>
      <c r="BK123" s="117"/>
      <c r="BL123" s="117"/>
      <c r="BM123" s="117"/>
      <c r="BN123" s="117"/>
      <c r="BO123" s="117">
        <v>615000</v>
      </c>
      <c r="BP123" s="117"/>
      <c r="BQ123" s="117"/>
      <c r="BR123" s="117"/>
      <c r="BS123" s="117"/>
      <c r="BT123" s="117">
        <v>615000</v>
      </c>
      <c r="BU123" s="117"/>
      <c r="BV123" s="117"/>
      <c r="BW123" s="117"/>
      <c r="BX123" s="117"/>
    </row>
    <row r="124" spans="1:79" s="99" customFormat="1" ht="45" customHeight="1">
      <c r="A124" s="89">
        <v>0</v>
      </c>
      <c r="B124" s="90"/>
      <c r="C124" s="90"/>
      <c r="D124" s="114" t="s">
        <v>198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185</v>
      </c>
      <c r="R124" s="27"/>
      <c r="S124" s="27"/>
      <c r="T124" s="27"/>
      <c r="U124" s="27"/>
      <c r="V124" s="114" t="s">
        <v>199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7">
        <v>0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0</v>
      </c>
      <c r="AQ124" s="117"/>
      <c r="AR124" s="117"/>
      <c r="AS124" s="117"/>
      <c r="AT124" s="117"/>
      <c r="AU124" s="117">
        <v>0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0</v>
      </c>
      <c r="BF124" s="117"/>
      <c r="BG124" s="117"/>
      <c r="BH124" s="117"/>
      <c r="BI124" s="117"/>
      <c r="BJ124" s="117">
        <v>0</v>
      </c>
      <c r="BK124" s="117"/>
      <c r="BL124" s="117"/>
      <c r="BM124" s="117"/>
      <c r="BN124" s="117"/>
      <c r="BO124" s="117">
        <v>100000</v>
      </c>
      <c r="BP124" s="117"/>
      <c r="BQ124" s="117"/>
      <c r="BR124" s="117"/>
      <c r="BS124" s="117"/>
      <c r="BT124" s="117">
        <v>100000</v>
      </c>
      <c r="BU124" s="117"/>
      <c r="BV124" s="117"/>
      <c r="BW124" s="117"/>
      <c r="BX124" s="117"/>
    </row>
    <row r="125" spans="1:79" s="6" customFormat="1" ht="15" customHeight="1">
      <c r="A125" s="86">
        <v>0</v>
      </c>
      <c r="B125" s="87"/>
      <c r="C125" s="87"/>
      <c r="D125" s="113" t="s">
        <v>200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112"/>
      <c r="BT125" s="112"/>
      <c r="BU125" s="112"/>
      <c r="BV125" s="112"/>
      <c r="BW125" s="112"/>
      <c r="BX125" s="112"/>
    </row>
    <row r="126" spans="1:79" s="99" customFormat="1" ht="42.75" customHeight="1">
      <c r="A126" s="89">
        <v>0</v>
      </c>
      <c r="B126" s="90"/>
      <c r="C126" s="90"/>
      <c r="D126" s="114" t="s">
        <v>201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202</v>
      </c>
      <c r="R126" s="27"/>
      <c r="S126" s="27"/>
      <c r="T126" s="27"/>
      <c r="U126" s="27"/>
      <c r="V126" s="114" t="s">
        <v>203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7">
        <v>0</v>
      </c>
      <c r="AG126" s="117"/>
      <c r="AH126" s="117"/>
      <c r="AI126" s="117"/>
      <c r="AJ126" s="117"/>
      <c r="AK126" s="117">
        <v>21</v>
      </c>
      <c r="AL126" s="117"/>
      <c r="AM126" s="117"/>
      <c r="AN126" s="117"/>
      <c r="AO126" s="117"/>
      <c r="AP126" s="117">
        <v>21</v>
      </c>
      <c r="AQ126" s="117"/>
      <c r="AR126" s="117"/>
      <c r="AS126" s="117"/>
      <c r="AT126" s="117"/>
      <c r="AU126" s="117">
        <v>0</v>
      </c>
      <c r="AV126" s="117"/>
      <c r="AW126" s="117"/>
      <c r="AX126" s="117"/>
      <c r="AY126" s="117"/>
      <c r="AZ126" s="117">
        <v>6</v>
      </c>
      <c r="BA126" s="117"/>
      <c r="BB126" s="117"/>
      <c r="BC126" s="117"/>
      <c r="BD126" s="117"/>
      <c r="BE126" s="117">
        <v>6</v>
      </c>
      <c r="BF126" s="117"/>
      <c r="BG126" s="117"/>
      <c r="BH126" s="117"/>
      <c r="BI126" s="117"/>
      <c r="BJ126" s="117">
        <v>0</v>
      </c>
      <c r="BK126" s="117"/>
      <c r="BL126" s="117"/>
      <c r="BM126" s="117"/>
      <c r="BN126" s="117"/>
      <c r="BO126" s="117">
        <v>0</v>
      </c>
      <c r="BP126" s="117"/>
      <c r="BQ126" s="117"/>
      <c r="BR126" s="117"/>
      <c r="BS126" s="117"/>
      <c r="BT126" s="117">
        <v>0</v>
      </c>
      <c r="BU126" s="117"/>
      <c r="BV126" s="117"/>
      <c r="BW126" s="117"/>
      <c r="BX126" s="117"/>
    </row>
    <row r="127" spans="1:79" s="99" customFormat="1" ht="45" customHeight="1">
      <c r="A127" s="89">
        <v>0</v>
      </c>
      <c r="B127" s="90"/>
      <c r="C127" s="90"/>
      <c r="D127" s="114" t="s">
        <v>204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202</v>
      </c>
      <c r="R127" s="27"/>
      <c r="S127" s="27"/>
      <c r="T127" s="27"/>
      <c r="U127" s="27"/>
      <c r="V127" s="114" t="s">
        <v>205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7">
        <v>0</v>
      </c>
      <c r="AG127" s="117"/>
      <c r="AH127" s="117"/>
      <c r="AI127" s="117"/>
      <c r="AJ127" s="117"/>
      <c r="AK127" s="117">
        <v>0</v>
      </c>
      <c r="AL127" s="117"/>
      <c r="AM127" s="117"/>
      <c r="AN127" s="117"/>
      <c r="AO127" s="117"/>
      <c r="AP127" s="117">
        <v>0</v>
      </c>
      <c r="AQ127" s="117"/>
      <c r="AR127" s="117"/>
      <c r="AS127" s="117"/>
      <c r="AT127" s="117"/>
      <c r="AU127" s="117">
        <v>0</v>
      </c>
      <c r="AV127" s="117"/>
      <c r="AW127" s="117"/>
      <c r="AX127" s="117"/>
      <c r="AY127" s="117"/>
      <c r="AZ127" s="117">
        <v>1</v>
      </c>
      <c r="BA127" s="117"/>
      <c r="BB127" s="117"/>
      <c r="BC127" s="117"/>
      <c r="BD127" s="117"/>
      <c r="BE127" s="117">
        <v>1</v>
      </c>
      <c r="BF127" s="117"/>
      <c r="BG127" s="117"/>
      <c r="BH127" s="117"/>
      <c r="BI127" s="117"/>
      <c r="BJ127" s="117">
        <v>0</v>
      </c>
      <c r="BK127" s="117"/>
      <c r="BL127" s="117"/>
      <c r="BM127" s="117"/>
      <c r="BN127" s="117"/>
      <c r="BO127" s="117">
        <v>0</v>
      </c>
      <c r="BP127" s="117"/>
      <c r="BQ127" s="117"/>
      <c r="BR127" s="117"/>
      <c r="BS127" s="117"/>
      <c r="BT127" s="117">
        <v>0</v>
      </c>
      <c r="BU127" s="117"/>
      <c r="BV127" s="117"/>
      <c r="BW127" s="117"/>
      <c r="BX127" s="117"/>
    </row>
    <row r="128" spans="1:79" s="6" customFormat="1" ht="15" customHeight="1">
      <c r="A128" s="86">
        <v>0</v>
      </c>
      <c r="B128" s="87"/>
      <c r="C128" s="87"/>
      <c r="D128" s="113" t="s">
        <v>206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111"/>
      <c r="R128" s="111"/>
      <c r="S128" s="111"/>
      <c r="T128" s="111"/>
      <c r="U128" s="111"/>
      <c r="V128" s="113"/>
      <c r="W128" s="101"/>
      <c r="X128" s="101"/>
      <c r="Y128" s="101"/>
      <c r="Z128" s="101"/>
      <c r="AA128" s="101"/>
      <c r="AB128" s="101"/>
      <c r="AC128" s="101"/>
      <c r="AD128" s="101"/>
      <c r="AE128" s="10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112"/>
      <c r="BT128" s="112"/>
      <c r="BU128" s="112"/>
      <c r="BV128" s="112"/>
      <c r="BW128" s="112"/>
      <c r="BX128" s="112"/>
    </row>
    <row r="129" spans="1:76" s="99" customFormat="1" ht="71.25" customHeight="1">
      <c r="A129" s="89">
        <v>0</v>
      </c>
      <c r="B129" s="90"/>
      <c r="C129" s="90"/>
      <c r="D129" s="114" t="s">
        <v>207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185</v>
      </c>
      <c r="R129" s="27"/>
      <c r="S129" s="27"/>
      <c r="T129" s="27"/>
      <c r="U129" s="27"/>
      <c r="V129" s="114" t="s">
        <v>208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7">
        <v>0</v>
      </c>
      <c r="AG129" s="117"/>
      <c r="AH129" s="117"/>
      <c r="AI129" s="117"/>
      <c r="AJ129" s="117"/>
      <c r="AK129" s="117">
        <v>31381.21</v>
      </c>
      <c r="AL129" s="117"/>
      <c r="AM129" s="117"/>
      <c r="AN129" s="117"/>
      <c r="AO129" s="117"/>
      <c r="AP129" s="117">
        <v>31381.21</v>
      </c>
      <c r="AQ129" s="117"/>
      <c r="AR129" s="117"/>
      <c r="AS129" s="117"/>
      <c r="AT129" s="117"/>
      <c r="AU129" s="117">
        <v>0</v>
      </c>
      <c r="AV129" s="117"/>
      <c r="AW129" s="117"/>
      <c r="AX129" s="117"/>
      <c r="AY129" s="117"/>
      <c r="AZ129" s="117">
        <v>30333</v>
      </c>
      <c r="BA129" s="117"/>
      <c r="BB129" s="117"/>
      <c r="BC129" s="117"/>
      <c r="BD129" s="117"/>
      <c r="BE129" s="117">
        <v>30333</v>
      </c>
      <c r="BF129" s="117"/>
      <c r="BG129" s="117"/>
      <c r="BH129" s="117"/>
      <c r="BI129" s="117"/>
      <c r="BJ129" s="117">
        <v>0</v>
      </c>
      <c r="BK129" s="117"/>
      <c r="BL129" s="117"/>
      <c r="BM129" s="117"/>
      <c r="BN129" s="117"/>
      <c r="BO129" s="117">
        <v>0</v>
      </c>
      <c r="BP129" s="117"/>
      <c r="BQ129" s="117"/>
      <c r="BR129" s="117"/>
      <c r="BS129" s="117"/>
      <c r="BT129" s="117">
        <v>0</v>
      </c>
      <c r="BU129" s="117"/>
      <c r="BV129" s="117"/>
      <c r="BW129" s="117"/>
      <c r="BX129" s="117"/>
    </row>
    <row r="130" spans="1:76" s="99" customFormat="1" ht="60" customHeight="1">
      <c r="A130" s="89">
        <v>0</v>
      </c>
      <c r="B130" s="90"/>
      <c r="C130" s="90"/>
      <c r="D130" s="114" t="s">
        <v>209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185</v>
      </c>
      <c r="R130" s="27"/>
      <c r="S130" s="27"/>
      <c r="T130" s="27"/>
      <c r="U130" s="27"/>
      <c r="V130" s="114" t="s">
        <v>210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7">
        <v>0</v>
      </c>
      <c r="AG130" s="117"/>
      <c r="AH130" s="117"/>
      <c r="AI130" s="117"/>
      <c r="AJ130" s="117"/>
      <c r="AK130" s="117">
        <v>0</v>
      </c>
      <c r="AL130" s="117"/>
      <c r="AM130" s="117"/>
      <c r="AN130" s="117"/>
      <c r="AO130" s="117"/>
      <c r="AP130" s="117">
        <v>0</v>
      </c>
      <c r="AQ130" s="117"/>
      <c r="AR130" s="117"/>
      <c r="AS130" s="117"/>
      <c r="AT130" s="117"/>
      <c r="AU130" s="117">
        <v>0</v>
      </c>
      <c r="AV130" s="117"/>
      <c r="AW130" s="117"/>
      <c r="AX130" s="117"/>
      <c r="AY130" s="117"/>
      <c r="AZ130" s="117">
        <v>27</v>
      </c>
      <c r="BA130" s="117"/>
      <c r="BB130" s="117"/>
      <c r="BC130" s="117"/>
      <c r="BD130" s="117"/>
      <c r="BE130" s="117">
        <v>27</v>
      </c>
      <c r="BF130" s="117"/>
      <c r="BG130" s="117"/>
      <c r="BH130" s="117"/>
      <c r="BI130" s="117"/>
      <c r="BJ130" s="117">
        <v>0</v>
      </c>
      <c r="BK130" s="117"/>
      <c r="BL130" s="117"/>
      <c r="BM130" s="117"/>
      <c r="BN130" s="117"/>
      <c r="BO130" s="117">
        <v>0</v>
      </c>
      <c r="BP130" s="117"/>
      <c r="BQ130" s="117"/>
      <c r="BR130" s="117"/>
      <c r="BS130" s="117"/>
      <c r="BT130" s="117">
        <v>0</v>
      </c>
      <c r="BU130" s="117"/>
      <c r="BV130" s="117"/>
      <c r="BW130" s="117"/>
      <c r="BX130" s="117"/>
    </row>
    <row r="131" spans="1:76" s="99" customFormat="1" ht="60" customHeight="1">
      <c r="A131" s="89">
        <v>0</v>
      </c>
      <c r="B131" s="90"/>
      <c r="C131" s="90"/>
      <c r="D131" s="114" t="s">
        <v>211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185</v>
      </c>
      <c r="R131" s="27"/>
      <c r="S131" s="27"/>
      <c r="T131" s="27"/>
      <c r="U131" s="27"/>
      <c r="V131" s="114" t="s">
        <v>212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7">
        <v>0</v>
      </c>
      <c r="AG131" s="117"/>
      <c r="AH131" s="117"/>
      <c r="AI131" s="117"/>
      <c r="AJ131" s="117"/>
      <c r="AK131" s="117">
        <v>0</v>
      </c>
      <c r="AL131" s="117"/>
      <c r="AM131" s="117"/>
      <c r="AN131" s="117"/>
      <c r="AO131" s="117"/>
      <c r="AP131" s="117">
        <v>0</v>
      </c>
      <c r="AQ131" s="117"/>
      <c r="AR131" s="117"/>
      <c r="AS131" s="117"/>
      <c r="AT131" s="117"/>
      <c r="AU131" s="117">
        <v>0</v>
      </c>
      <c r="AV131" s="117"/>
      <c r="AW131" s="117"/>
      <c r="AX131" s="117"/>
      <c r="AY131" s="117"/>
      <c r="AZ131" s="117">
        <v>0</v>
      </c>
      <c r="BA131" s="117"/>
      <c r="BB131" s="117"/>
      <c r="BC131" s="117"/>
      <c r="BD131" s="117"/>
      <c r="BE131" s="117">
        <v>0</v>
      </c>
      <c r="BF131" s="117"/>
      <c r="BG131" s="117"/>
      <c r="BH131" s="117"/>
      <c r="BI131" s="117"/>
      <c r="BJ131" s="117">
        <v>0</v>
      </c>
      <c r="BK131" s="117"/>
      <c r="BL131" s="117"/>
      <c r="BM131" s="117"/>
      <c r="BN131" s="117"/>
      <c r="BO131" s="117">
        <v>615000</v>
      </c>
      <c r="BP131" s="117"/>
      <c r="BQ131" s="117"/>
      <c r="BR131" s="117"/>
      <c r="BS131" s="117"/>
      <c r="BT131" s="117">
        <v>615000</v>
      </c>
      <c r="BU131" s="117"/>
      <c r="BV131" s="117"/>
      <c r="BW131" s="117"/>
      <c r="BX131" s="117"/>
    </row>
    <row r="132" spans="1:76" s="99" customFormat="1" ht="60" customHeight="1">
      <c r="A132" s="89">
        <v>0</v>
      </c>
      <c r="B132" s="90"/>
      <c r="C132" s="90"/>
      <c r="D132" s="114" t="s">
        <v>213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185</v>
      </c>
      <c r="R132" s="27"/>
      <c r="S132" s="27"/>
      <c r="T132" s="27"/>
      <c r="U132" s="27"/>
      <c r="V132" s="114" t="s">
        <v>214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7">
        <v>0</v>
      </c>
      <c r="AG132" s="117"/>
      <c r="AH132" s="117"/>
      <c r="AI132" s="117"/>
      <c r="AJ132" s="117"/>
      <c r="AK132" s="117">
        <v>0</v>
      </c>
      <c r="AL132" s="117"/>
      <c r="AM132" s="117"/>
      <c r="AN132" s="117"/>
      <c r="AO132" s="117"/>
      <c r="AP132" s="117">
        <v>0</v>
      </c>
      <c r="AQ132" s="117"/>
      <c r="AR132" s="117"/>
      <c r="AS132" s="117"/>
      <c r="AT132" s="117"/>
      <c r="AU132" s="117">
        <v>0</v>
      </c>
      <c r="AV132" s="117"/>
      <c r="AW132" s="117"/>
      <c r="AX132" s="117"/>
      <c r="AY132" s="117"/>
      <c r="AZ132" s="117">
        <v>0</v>
      </c>
      <c r="BA132" s="117"/>
      <c r="BB132" s="117"/>
      <c r="BC132" s="117"/>
      <c r="BD132" s="117"/>
      <c r="BE132" s="117">
        <v>0</v>
      </c>
      <c r="BF132" s="117"/>
      <c r="BG132" s="117"/>
      <c r="BH132" s="117"/>
      <c r="BI132" s="117"/>
      <c r="BJ132" s="117">
        <v>0</v>
      </c>
      <c r="BK132" s="117"/>
      <c r="BL132" s="117"/>
      <c r="BM132" s="117"/>
      <c r="BN132" s="117"/>
      <c r="BO132" s="117">
        <v>222</v>
      </c>
      <c r="BP132" s="117"/>
      <c r="BQ132" s="117"/>
      <c r="BR132" s="117"/>
      <c r="BS132" s="117"/>
      <c r="BT132" s="117">
        <v>222</v>
      </c>
      <c r="BU132" s="117"/>
      <c r="BV132" s="117"/>
      <c r="BW132" s="117"/>
      <c r="BX132" s="117"/>
    </row>
    <row r="133" spans="1:76" s="99" customFormat="1" ht="60" customHeight="1">
      <c r="A133" s="89">
        <v>0</v>
      </c>
      <c r="B133" s="90"/>
      <c r="C133" s="90"/>
      <c r="D133" s="114" t="s">
        <v>215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185</v>
      </c>
      <c r="R133" s="27"/>
      <c r="S133" s="27"/>
      <c r="T133" s="27"/>
      <c r="U133" s="27"/>
      <c r="V133" s="114" t="s">
        <v>216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7">
        <v>0</v>
      </c>
      <c r="AG133" s="117"/>
      <c r="AH133" s="117"/>
      <c r="AI133" s="117"/>
      <c r="AJ133" s="117"/>
      <c r="AK133" s="117">
        <v>0</v>
      </c>
      <c r="AL133" s="117"/>
      <c r="AM133" s="117"/>
      <c r="AN133" s="117"/>
      <c r="AO133" s="117"/>
      <c r="AP133" s="117">
        <v>0</v>
      </c>
      <c r="AQ133" s="117"/>
      <c r="AR133" s="117"/>
      <c r="AS133" s="117"/>
      <c r="AT133" s="117"/>
      <c r="AU133" s="117">
        <v>0</v>
      </c>
      <c r="AV133" s="117"/>
      <c r="AW133" s="117"/>
      <c r="AX133" s="117"/>
      <c r="AY133" s="117"/>
      <c r="AZ133" s="117">
        <v>314223.01</v>
      </c>
      <c r="BA133" s="117"/>
      <c r="BB133" s="117"/>
      <c r="BC133" s="117"/>
      <c r="BD133" s="117"/>
      <c r="BE133" s="117">
        <v>314223.01</v>
      </c>
      <c r="BF133" s="117"/>
      <c r="BG133" s="117"/>
      <c r="BH133" s="117"/>
      <c r="BI133" s="117"/>
      <c r="BJ133" s="117">
        <v>0</v>
      </c>
      <c r="BK133" s="117"/>
      <c r="BL133" s="117"/>
      <c r="BM133" s="117"/>
      <c r="BN133" s="117"/>
      <c r="BO133" s="117">
        <v>0</v>
      </c>
      <c r="BP133" s="117"/>
      <c r="BQ133" s="117"/>
      <c r="BR133" s="117"/>
      <c r="BS133" s="117"/>
      <c r="BT133" s="117">
        <v>0</v>
      </c>
      <c r="BU133" s="117"/>
      <c r="BV133" s="117"/>
      <c r="BW133" s="117"/>
      <c r="BX133" s="117"/>
    </row>
    <row r="134" spans="1:76" s="99" customFormat="1" ht="60" customHeight="1">
      <c r="A134" s="89">
        <v>0</v>
      </c>
      <c r="B134" s="90"/>
      <c r="C134" s="90"/>
      <c r="D134" s="114" t="s">
        <v>217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185</v>
      </c>
      <c r="R134" s="27"/>
      <c r="S134" s="27"/>
      <c r="T134" s="27"/>
      <c r="U134" s="27"/>
      <c r="V134" s="114" t="s">
        <v>218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7">
        <v>0</v>
      </c>
      <c r="AG134" s="117"/>
      <c r="AH134" s="117"/>
      <c r="AI134" s="117"/>
      <c r="AJ134" s="117"/>
      <c r="AK134" s="117">
        <v>0</v>
      </c>
      <c r="AL134" s="117"/>
      <c r="AM134" s="117"/>
      <c r="AN134" s="117"/>
      <c r="AO134" s="117"/>
      <c r="AP134" s="117">
        <v>0</v>
      </c>
      <c r="AQ134" s="117"/>
      <c r="AR134" s="117"/>
      <c r="AS134" s="117"/>
      <c r="AT134" s="117"/>
      <c r="AU134" s="117">
        <v>0</v>
      </c>
      <c r="AV134" s="117"/>
      <c r="AW134" s="117"/>
      <c r="AX134" s="117"/>
      <c r="AY134" s="117"/>
      <c r="AZ134" s="117">
        <v>400000</v>
      </c>
      <c r="BA134" s="117"/>
      <c r="BB134" s="117"/>
      <c r="BC134" s="117"/>
      <c r="BD134" s="117"/>
      <c r="BE134" s="117">
        <v>400000</v>
      </c>
      <c r="BF134" s="117"/>
      <c r="BG134" s="117"/>
      <c r="BH134" s="117"/>
      <c r="BI134" s="117"/>
      <c r="BJ134" s="117">
        <v>0</v>
      </c>
      <c r="BK134" s="117"/>
      <c r="BL134" s="117"/>
      <c r="BM134" s="117"/>
      <c r="BN134" s="117"/>
      <c r="BO134" s="117">
        <v>0</v>
      </c>
      <c r="BP134" s="117"/>
      <c r="BQ134" s="117"/>
      <c r="BR134" s="117"/>
      <c r="BS134" s="117"/>
      <c r="BT134" s="117">
        <v>0</v>
      </c>
      <c r="BU134" s="117"/>
      <c r="BV134" s="117"/>
      <c r="BW134" s="117"/>
      <c r="BX134" s="117"/>
    </row>
    <row r="135" spans="1:76" s="99" customFormat="1" ht="60" customHeight="1">
      <c r="A135" s="89">
        <v>0</v>
      </c>
      <c r="B135" s="90"/>
      <c r="C135" s="90"/>
      <c r="D135" s="114" t="s">
        <v>219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185</v>
      </c>
      <c r="R135" s="27"/>
      <c r="S135" s="27"/>
      <c r="T135" s="27"/>
      <c r="U135" s="27"/>
      <c r="V135" s="114" t="s">
        <v>220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7">
        <v>0</v>
      </c>
      <c r="AG135" s="117"/>
      <c r="AH135" s="117"/>
      <c r="AI135" s="117"/>
      <c r="AJ135" s="117"/>
      <c r="AK135" s="117">
        <v>0</v>
      </c>
      <c r="AL135" s="117"/>
      <c r="AM135" s="117"/>
      <c r="AN135" s="117"/>
      <c r="AO135" s="117"/>
      <c r="AP135" s="117">
        <v>0</v>
      </c>
      <c r="AQ135" s="117"/>
      <c r="AR135" s="117"/>
      <c r="AS135" s="117"/>
      <c r="AT135" s="117"/>
      <c r="AU135" s="117">
        <v>0</v>
      </c>
      <c r="AV135" s="117"/>
      <c r="AW135" s="117"/>
      <c r="AX135" s="117"/>
      <c r="AY135" s="117"/>
      <c r="AZ135" s="117">
        <v>0</v>
      </c>
      <c r="BA135" s="117"/>
      <c r="BB135" s="117"/>
      <c r="BC135" s="117"/>
      <c r="BD135" s="117"/>
      <c r="BE135" s="117">
        <v>0</v>
      </c>
      <c r="BF135" s="117"/>
      <c r="BG135" s="117"/>
      <c r="BH135" s="117"/>
      <c r="BI135" s="117"/>
      <c r="BJ135" s="117">
        <v>0</v>
      </c>
      <c r="BK135" s="117"/>
      <c r="BL135" s="117"/>
      <c r="BM135" s="117"/>
      <c r="BN135" s="117"/>
      <c r="BO135" s="117">
        <v>100000</v>
      </c>
      <c r="BP135" s="117"/>
      <c r="BQ135" s="117"/>
      <c r="BR135" s="117"/>
      <c r="BS135" s="117"/>
      <c r="BT135" s="117">
        <v>100000</v>
      </c>
      <c r="BU135" s="117"/>
      <c r="BV135" s="117"/>
      <c r="BW135" s="117"/>
      <c r="BX135" s="117"/>
    </row>
    <row r="136" spans="1:76" s="6" customFormat="1" ht="15" customHeight="1">
      <c r="A136" s="86">
        <v>0</v>
      </c>
      <c r="B136" s="87"/>
      <c r="C136" s="87"/>
      <c r="D136" s="113" t="s">
        <v>221</v>
      </c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/>
      <c r="Q136" s="111"/>
      <c r="R136" s="111"/>
      <c r="S136" s="111"/>
      <c r="T136" s="111"/>
      <c r="U136" s="111"/>
      <c r="V136" s="113"/>
      <c r="W136" s="101"/>
      <c r="X136" s="101"/>
      <c r="Y136" s="101"/>
      <c r="Z136" s="101"/>
      <c r="AA136" s="101"/>
      <c r="AB136" s="101"/>
      <c r="AC136" s="101"/>
      <c r="AD136" s="101"/>
      <c r="AE136" s="102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112"/>
      <c r="BR136" s="112"/>
      <c r="BS136" s="112"/>
      <c r="BT136" s="112"/>
      <c r="BU136" s="112"/>
      <c r="BV136" s="112"/>
      <c r="BW136" s="112"/>
      <c r="BX136" s="112"/>
    </row>
    <row r="137" spans="1:76" s="99" customFormat="1" ht="28.5" customHeight="1">
      <c r="A137" s="89">
        <v>0</v>
      </c>
      <c r="B137" s="90"/>
      <c r="C137" s="90"/>
      <c r="D137" s="114" t="s">
        <v>222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223</v>
      </c>
      <c r="R137" s="27"/>
      <c r="S137" s="27"/>
      <c r="T137" s="27"/>
      <c r="U137" s="27"/>
      <c r="V137" s="114" t="s">
        <v>224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7">
        <v>0</v>
      </c>
      <c r="AG137" s="117"/>
      <c r="AH137" s="117"/>
      <c r="AI137" s="117"/>
      <c r="AJ137" s="117"/>
      <c r="AK137" s="117">
        <v>100</v>
      </c>
      <c r="AL137" s="117"/>
      <c r="AM137" s="117"/>
      <c r="AN137" s="117"/>
      <c r="AO137" s="117"/>
      <c r="AP137" s="117">
        <v>100</v>
      </c>
      <c r="AQ137" s="117"/>
      <c r="AR137" s="117"/>
      <c r="AS137" s="117"/>
      <c r="AT137" s="117"/>
      <c r="AU137" s="117">
        <v>0</v>
      </c>
      <c r="AV137" s="117"/>
      <c r="AW137" s="117"/>
      <c r="AX137" s="117"/>
      <c r="AY137" s="117"/>
      <c r="AZ137" s="117">
        <v>100</v>
      </c>
      <c r="BA137" s="117"/>
      <c r="BB137" s="117"/>
      <c r="BC137" s="117"/>
      <c r="BD137" s="117"/>
      <c r="BE137" s="117">
        <v>100</v>
      </c>
      <c r="BF137" s="117"/>
      <c r="BG137" s="117"/>
      <c r="BH137" s="117"/>
      <c r="BI137" s="117"/>
      <c r="BJ137" s="117">
        <v>0</v>
      </c>
      <c r="BK137" s="117"/>
      <c r="BL137" s="117"/>
      <c r="BM137" s="117"/>
      <c r="BN137" s="117"/>
      <c r="BO137" s="117">
        <v>0</v>
      </c>
      <c r="BP137" s="117"/>
      <c r="BQ137" s="117"/>
      <c r="BR137" s="117"/>
      <c r="BS137" s="117"/>
      <c r="BT137" s="117">
        <v>0</v>
      </c>
      <c r="BU137" s="117"/>
      <c r="BV137" s="117"/>
      <c r="BW137" s="117"/>
      <c r="BX137" s="117"/>
    </row>
    <row r="138" spans="1:76" s="99" customFormat="1" ht="75" customHeight="1">
      <c r="A138" s="89">
        <v>0</v>
      </c>
      <c r="B138" s="90"/>
      <c r="C138" s="90"/>
      <c r="D138" s="114" t="s">
        <v>225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223</v>
      </c>
      <c r="R138" s="27"/>
      <c r="S138" s="27"/>
      <c r="T138" s="27"/>
      <c r="U138" s="27"/>
      <c r="V138" s="114" t="s">
        <v>226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7">
        <v>0</v>
      </c>
      <c r="AG138" s="117"/>
      <c r="AH138" s="117"/>
      <c r="AI138" s="117"/>
      <c r="AJ138" s="117"/>
      <c r="AK138" s="117">
        <v>58</v>
      </c>
      <c r="AL138" s="117"/>
      <c r="AM138" s="117"/>
      <c r="AN138" s="117"/>
      <c r="AO138" s="117"/>
      <c r="AP138" s="117">
        <v>58</v>
      </c>
      <c r="AQ138" s="117"/>
      <c r="AR138" s="117"/>
      <c r="AS138" s="117"/>
      <c r="AT138" s="117"/>
      <c r="AU138" s="117">
        <v>0</v>
      </c>
      <c r="AV138" s="117"/>
      <c r="AW138" s="117"/>
      <c r="AX138" s="117"/>
      <c r="AY138" s="117"/>
      <c r="AZ138" s="117">
        <v>29</v>
      </c>
      <c r="BA138" s="117"/>
      <c r="BB138" s="117"/>
      <c r="BC138" s="117"/>
      <c r="BD138" s="117"/>
      <c r="BE138" s="117">
        <v>29</v>
      </c>
      <c r="BF138" s="117"/>
      <c r="BG138" s="117"/>
      <c r="BH138" s="117"/>
      <c r="BI138" s="117"/>
      <c r="BJ138" s="117">
        <v>0</v>
      </c>
      <c r="BK138" s="117"/>
      <c r="BL138" s="117"/>
      <c r="BM138" s="117"/>
      <c r="BN138" s="117"/>
      <c r="BO138" s="117">
        <v>0</v>
      </c>
      <c r="BP138" s="117"/>
      <c r="BQ138" s="117"/>
      <c r="BR138" s="117"/>
      <c r="BS138" s="117"/>
      <c r="BT138" s="117">
        <v>0</v>
      </c>
      <c r="BU138" s="117"/>
      <c r="BV138" s="117"/>
      <c r="BW138" s="117"/>
      <c r="BX138" s="117"/>
    </row>
    <row r="139" spans="1:76" s="99" customFormat="1" ht="30" customHeight="1">
      <c r="A139" s="89">
        <v>0</v>
      </c>
      <c r="B139" s="90"/>
      <c r="C139" s="90"/>
      <c r="D139" s="114" t="s">
        <v>227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223</v>
      </c>
      <c r="R139" s="27"/>
      <c r="S139" s="27"/>
      <c r="T139" s="27"/>
      <c r="U139" s="27"/>
      <c r="V139" s="114" t="s">
        <v>224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7">
        <v>0</v>
      </c>
      <c r="AG139" s="117"/>
      <c r="AH139" s="117"/>
      <c r="AI139" s="117"/>
      <c r="AJ139" s="117"/>
      <c r="AK139" s="117">
        <v>0</v>
      </c>
      <c r="AL139" s="117"/>
      <c r="AM139" s="117"/>
      <c r="AN139" s="117"/>
      <c r="AO139" s="117"/>
      <c r="AP139" s="117">
        <v>0</v>
      </c>
      <c r="AQ139" s="117"/>
      <c r="AR139" s="117"/>
      <c r="AS139" s="117"/>
      <c r="AT139" s="117"/>
      <c r="AU139" s="117">
        <v>0</v>
      </c>
      <c r="AV139" s="117"/>
      <c r="AW139" s="117"/>
      <c r="AX139" s="117"/>
      <c r="AY139" s="117"/>
      <c r="AZ139" s="117">
        <v>100</v>
      </c>
      <c r="BA139" s="117"/>
      <c r="BB139" s="117"/>
      <c r="BC139" s="117"/>
      <c r="BD139" s="117"/>
      <c r="BE139" s="117">
        <v>100</v>
      </c>
      <c r="BF139" s="117"/>
      <c r="BG139" s="117"/>
      <c r="BH139" s="117"/>
      <c r="BI139" s="117"/>
      <c r="BJ139" s="117">
        <v>0</v>
      </c>
      <c r="BK139" s="117"/>
      <c r="BL139" s="117"/>
      <c r="BM139" s="117"/>
      <c r="BN139" s="117"/>
      <c r="BO139" s="117">
        <v>100</v>
      </c>
      <c r="BP139" s="117"/>
      <c r="BQ139" s="117"/>
      <c r="BR139" s="117"/>
      <c r="BS139" s="117"/>
      <c r="BT139" s="117">
        <v>100</v>
      </c>
      <c r="BU139" s="117"/>
      <c r="BV139" s="117"/>
      <c r="BW139" s="117"/>
      <c r="BX139" s="117"/>
    </row>
    <row r="140" spans="1:76" s="99" customFormat="1" ht="30" customHeight="1">
      <c r="A140" s="89">
        <v>0</v>
      </c>
      <c r="B140" s="90"/>
      <c r="C140" s="90"/>
      <c r="D140" s="114" t="s">
        <v>228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223</v>
      </c>
      <c r="R140" s="27"/>
      <c r="S140" s="27"/>
      <c r="T140" s="27"/>
      <c r="U140" s="27"/>
      <c r="V140" s="114" t="s">
        <v>224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7">
        <v>0</v>
      </c>
      <c r="AG140" s="117"/>
      <c r="AH140" s="117"/>
      <c r="AI140" s="117"/>
      <c r="AJ140" s="117"/>
      <c r="AK140" s="117">
        <v>0</v>
      </c>
      <c r="AL140" s="117"/>
      <c r="AM140" s="117"/>
      <c r="AN140" s="117"/>
      <c r="AO140" s="117"/>
      <c r="AP140" s="117">
        <v>0</v>
      </c>
      <c r="AQ140" s="117"/>
      <c r="AR140" s="117"/>
      <c r="AS140" s="117"/>
      <c r="AT140" s="117"/>
      <c r="AU140" s="117">
        <v>0</v>
      </c>
      <c r="AV140" s="117"/>
      <c r="AW140" s="117"/>
      <c r="AX140" s="117"/>
      <c r="AY140" s="117"/>
      <c r="AZ140" s="117">
        <v>100</v>
      </c>
      <c r="BA140" s="117"/>
      <c r="BB140" s="117"/>
      <c r="BC140" s="117"/>
      <c r="BD140" s="117"/>
      <c r="BE140" s="117">
        <v>100</v>
      </c>
      <c r="BF140" s="117"/>
      <c r="BG140" s="117"/>
      <c r="BH140" s="117"/>
      <c r="BI140" s="117"/>
      <c r="BJ140" s="117">
        <v>0</v>
      </c>
      <c r="BK140" s="117"/>
      <c r="BL140" s="117"/>
      <c r="BM140" s="117"/>
      <c r="BN140" s="117"/>
      <c r="BO140" s="117">
        <v>100</v>
      </c>
      <c r="BP140" s="117"/>
      <c r="BQ140" s="117"/>
      <c r="BR140" s="117"/>
      <c r="BS140" s="117"/>
      <c r="BT140" s="117">
        <v>100</v>
      </c>
      <c r="BU140" s="117"/>
      <c r="BV140" s="117"/>
      <c r="BW140" s="117"/>
      <c r="BX140" s="117"/>
    </row>
    <row r="141" spans="1:76" s="99" customFormat="1" ht="30" customHeight="1">
      <c r="A141" s="89">
        <v>0</v>
      </c>
      <c r="B141" s="90"/>
      <c r="C141" s="90"/>
      <c r="D141" s="114" t="s">
        <v>229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223</v>
      </c>
      <c r="R141" s="27"/>
      <c r="S141" s="27"/>
      <c r="T141" s="27"/>
      <c r="U141" s="27"/>
      <c r="V141" s="114" t="s">
        <v>224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7">
        <v>0</v>
      </c>
      <c r="AG141" s="117"/>
      <c r="AH141" s="117"/>
      <c r="AI141" s="117"/>
      <c r="AJ141" s="117"/>
      <c r="AK141" s="117">
        <v>0</v>
      </c>
      <c r="AL141" s="117"/>
      <c r="AM141" s="117"/>
      <c r="AN141" s="117"/>
      <c r="AO141" s="117"/>
      <c r="AP141" s="117">
        <v>0</v>
      </c>
      <c r="AQ141" s="117"/>
      <c r="AR141" s="117"/>
      <c r="AS141" s="117"/>
      <c r="AT141" s="117"/>
      <c r="AU141" s="117">
        <v>0</v>
      </c>
      <c r="AV141" s="117"/>
      <c r="AW141" s="117"/>
      <c r="AX141" s="117"/>
      <c r="AY141" s="117"/>
      <c r="AZ141" s="117">
        <v>100</v>
      </c>
      <c r="BA141" s="117"/>
      <c r="BB141" s="117"/>
      <c r="BC141" s="117"/>
      <c r="BD141" s="117"/>
      <c r="BE141" s="117">
        <v>100</v>
      </c>
      <c r="BF141" s="117"/>
      <c r="BG141" s="117"/>
      <c r="BH141" s="117"/>
      <c r="BI141" s="117"/>
      <c r="BJ141" s="117">
        <v>0</v>
      </c>
      <c r="BK141" s="117"/>
      <c r="BL141" s="117"/>
      <c r="BM141" s="117"/>
      <c r="BN141" s="117"/>
      <c r="BO141" s="117">
        <v>0</v>
      </c>
      <c r="BP141" s="117"/>
      <c r="BQ141" s="117"/>
      <c r="BR141" s="117"/>
      <c r="BS141" s="117"/>
      <c r="BT141" s="117">
        <v>0</v>
      </c>
      <c r="BU141" s="117"/>
      <c r="BV141" s="117"/>
      <c r="BW141" s="117"/>
      <c r="BX141" s="117"/>
    </row>
    <row r="142" spans="1:76" s="99" customFormat="1" ht="30" customHeight="1">
      <c r="A142" s="89">
        <v>0</v>
      </c>
      <c r="B142" s="90"/>
      <c r="C142" s="90"/>
      <c r="D142" s="114" t="s">
        <v>230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223</v>
      </c>
      <c r="R142" s="27"/>
      <c r="S142" s="27"/>
      <c r="T142" s="27"/>
      <c r="U142" s="27"/>
      <c r="V142" s="114" t="s">
        <v>224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7">
        <v>0</v>
      </c>
      <c r="AG142" s="117"/>
      <c r="AH142" s="117"/>
      <c r="AI142" s="117"/>
      <c r="AJ142" s="117"/>
      <c r="AK142" s="117">
        <v>0</v>
      </c>
      <c r="AL142" s="117"/>
      <c r="AM142" s="117"/>
      <c r="AN142" s="117"/>
      <c r="AO142" s="117"/>
      <c r="AP142" s="117">
        <v>0</v>
      </c>
      <c r="AQ142" s="117"/>
      <c r="AR142" s="117"/>
      <c r="AS142" s="117"/>
      <c r="AT142" s="117"/>
      <c r="AU142" s="117">
        <v>0</v>
      </c>
      <c r="AV142" s="117"/>
      <c r="AW142" s="117"/>
      <c r="AX142" s="117"/>
      <c r="AY142" s="117"/>
      <c r="AZ142" s="117">
        <v>0</v>
      </c>
      <c r="BA142" s="117"/>
      <c r="BB142" s="117"/>
      <c r="BC142" s="117"/>
      <c r="BD142" s="117"/>
      <c r="BE142" s="117">
        <v>0</v>
      </c>
      <c r="BF142" s="117"/>
      <c r="BG142" s="117"/>
      <c r="BH142" s="117"/>
      <c r="BI142" s="117"/>
      <c r="BJ142" s="117">
        <v>0</v>
      </c>
      <c r="BK142" s="117"/>
      <c r="BL142" s="117"/>
      <c r="BM142" s="117"/>
      <c r="BN142" s="117"/>
      <c r="BO142" s="117">
        <v>100</v>
      </c>
      <c r="BP142" s="117"/>
      <c r="BQ142" s="117"/>
      <c r="BR142" s="117"/>
      <c r="BS142" s="117"/>
      <c r="BT142" s="117">
        <v>100</v>
      </c>
      <c r="BU142" s="117"/>
      <c r="BV142" s="117"/>
      <c r="BW142" s="117"/>
      <c r="BX142" s="117"/>
    </row>
    <row r="144" spans="1:76" ht="14.25" customHeight="1">
      <c r="A144" s="29" t="s">
        <v>280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</row>
    <row r="145" spans="1:79" ht="23.1" customHeight="1">
      <c r="A145" s="54" t="s">
        <v>6</v>
      </c>
      <c r="B145" s="55"/>
      <c r="C145" s="55"/>
      <c r="D145" s="27" t="s">
        <v>9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 t="s">
        <v>8</v>
      </c>
      <c r="R145" s="27"/>
      <c r="S145" s="27"/>
      <c r="T145" s="27"/>
      <c r="U145" s="27"/>
      <c r="V145" s="27" t="s">
        <v>7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36" t="s">
        <v>271</v>
      </c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8"/>
      <c r="AU145" s="36" t="s">
        <v>276</v>
      </c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8"/>
    </row>
    <row r="146" spans="1:79" ht="28.5" customHeight="1">
      <c r="A146" s="57"/>
      <c r="B146" s="58"/>
      <c r="C146" s="58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 t="s">
        <v>4</v>
      </c>
      <c r="AG146" s="27"/>
      <c r="AH146" s="27"/>
      <c r="AI146" s="27"/>
      <c r="AJ146" s="27"/>
      <c r="AK146" s="27" t="s">
        <v>3</v>
      </c>
      <c r="AL146" s="27"/>
      <c r="AM146" s="27"/>
      <c r="AN146" s="27"/>
      <c r="AO146" s="27"/>
      <c r="AP146" s="27" t="s">
        <v>123</v>
      </c>
      <c r="AQ146" s="27"/>
      <c r="AR146" s="27"/>
      <c r="AS146" s="27"/>
      <c r="AT146" s="27"/>
      <c r="AU146" s="27" t="s">
        <v>4</v>
      </c>
      <c r="AV146" s="27"/>
      <c r="AW146" s="27"/>
      <c r="AX146" s="27"/>
      <c r="AY146" s="27"/>
      <c r="AZ146" s="27" t="s">
        <v>3</v>
      </c>
      <c r="BA146" s="27"/>
      <c r="BB146" s="27"/>
      <c r="BC146" s="27"/>
      <c r="BD146" s="27"/>
      <c r="BE146" s="27" t="s">
        <v>90</v>
      </c>
      <c r="BF146" s="27"/>
      <c r="BG146" s="27"/>
      <c r="BH146" s="27"/>
      <c r="BI146" s="27"/>
    </row>
    <row r="147" spans="1:79" ht="15" customHeight="1">
      <c r="A147" s="36">
        <v>1</v>
      </c>
      <c r="B147" s="37"/>
      <c r="C147" s="37"/>
      <c r="D147" s="27">
        <v>2</v>
      </c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>
        <v>3</v>
      </c>
      <c r="R147" s="27"/>
      <c r="S147" s="27"/>
      <c r="T147" s="27"/>
      <c r="U147" s="27"/>
      <c r="V147" s="27">
        <v>4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27">
        <v>5</v>
      </c>
      <c r="AG147" s="27"/>
      <c r="AH147" s="27"/>
      <c r="AI147" s="27"/>
      <c r="AJ147" s="27"/>
      <c r="AK147" s="27">
        <v>6</v>
      </c>
      <c r="AL147" s="27"/>
      <c r="AM147" s="27"/>
      <c r="AN147" s="27"/>
      <c r="AO147" s="27"/>
      <c r="AP147" s="27">
        <v>7</v>
      </c>
      <c r="AQ147" s="27"/>
      <c r="AR147" s="27"/>
      <c r="AS147" s="27"/>
      <c r="AT147" s="27"/>
      <c r="AU147" s="27">
        <v>8</v>
      </c>
      <c r="AV147" s="27"/>
      <c r="AW147" s="27"/>
      <c r="AX147" s="27"/>
      <c r="AY147" s="27"/>
      <c r="AZ147" s="27">
        <v>9</v>
      </c>
      <c r="BA147" s="27"/>
      <c r="BB147" s="27"/>
      <c r="BC147" s="27"/>
      <c r="BD147" s="27"/>
      <c r="BE147" s="27">
        <v>10</v>
      </c>
      <c r="BF147" s="27"/>
      <c r="BG147" s="27"/>
      <c r="BH147" s="27"/>
      <c r="BI147" s="27"/>
    </row>
    <row r="148" spans="1:79" ht="15.75" hidden="1" customHeight="1">
      <c r="A148" s="39" t="s">
        <v>154</v>
      </c>
      <c r="B148" s="40"/>
      <c r="C148" s="40"/>
      <c r="D148" s="27" t="s">
        <v>57</v>
      </c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 t="s">
        <v>70</v>
      </c>
      <c r="R148" s="27"/>
      <c r="S148" s="27"/>
      <c r="T148" s="27"/>
      <c r="U148" s="27"/>
      <c r="V148" s="27" t="s">
        <v>71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26" t="s">
        <v>107</v>
      </c>
      <c r="AG148" s="26"/>
      <c r="AH148" s="26"/>
      <c r="AI148" s="26"/>
      <c r="AJ148" s="26"/>
      <c r="AK148" s="30" t="s">
        <v>108</v>
      </c>
      <c r="AL148" s="30"/>
      <c r="AM148" s="30"/>
      <c r="AN148" s="30"/>
      <c r="AO148" s="30"/>
      <c r="AP148" s="50" t="s">
        <v>183</v>
      </c>
      <c r="AQ148" s="50"/>
      <c r="AR148" s="50"/>
      <c r="AS148" s="50"/>
      <c r="AT148" s="50"/>
      <c r="AU148" s="26" t="s">
        <v>109</v>
      </c>
      <c r="AV148" s="26"/>
      <c r="AW148" s="26"/>
      <c r="AX148" s="26"/>
      <c r="AY148" s="26"/>
      <c r="AZ148" s="30" t="s">
        <v>110</v>
      </c>
      <c r="BA148" s="30"/>
      <c r="BB148" s="30"/>
      <c r="BC148" s="30"/>
      <c r="BD148" s="30"/>
      <c r="BE148" s="50" t="s">
        <v>183</v>
      </c>
      <c r="BF148" s="50"/>
      <c r="BG148" s="50"/>
      <c r="BH148" s="50"/>
      <c r="BI148" s="50"/>
      <c r="CA148" t="s">
        <v>39</v>
      </c>
    </row>
    <row r="149" spans="1:79" s="6" customFormat="1" ht="14.25">
      <c r="A149" s="86">
        <v>0</v>
      </c>
      <c r="B149" s="87"/>
      <c r="C149" s="87"/>
      <c r="D149" s="111" t="s">
        <v>182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CA149" s="6" t="s">
        <v>40</v>
      </c>
    </row>
    <row r="150" spans="1:79" s="99" customFormat="1" ht="42.75" customHeight="1">
      <c r="A150" s="89">
        <v>0</v>
      </c>
      <c r="B150" s="90"/>
      <c r="C150" s="90"/>
      <c r="D150" s="114" t="s">
        <v>184</v>
      </c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6"/>
      <c r="Q150" s="27" t="s">
        <v>185</v>
      </c>
      <c r="R150" s="27"/>
      <c r="S150" s="27"/>
      <c r="T150" s="27"/>
      <c r="U150" s="27"/>
      <c r="V150" s="114" t="s">
        <v>186</v>
      </c>
      <c r="W150" s="115"/>
      <c r="X150" s="115"/>
      <c r="Y150" s="115"/>
      <c r="Z150" s="115"/>
      <c r="AA150" s="115"/>
      <c r="AB150" s="115"/>
      <c r="AC150" s="115"/>
      <c r="AD150" s="115"/>
      <c r="AE150" s="116"/>
      <c r="AF150" s="117">
        <v>0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0</v>
      </c>
      <c r="AQ150" s="117"/>
      <c r="AR150" s="117"/>
      <c r="AS150" s="117"/>
      <c r="AT150" s="117"/>
      <c r="AU150" s="117">
        <v>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0</v>
      </c>
      <c r="BF150" s="117"/>
      <c r="BG150" s="117"/>
      <c r="BH150" s="117"/>
      <c r="BI150" s="117"/>
    </row>
    <row r="151" spans="1:79" s="99" customFormat="1" ht="30" customHeight="1">
      <c r="A151" s="89">
        <v>0</v>
      </c>
      <c r="B151" s="90"/>
      <c r="C151" s="90"/>
      <c r="D151" s="114" t="s">
        <v>187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188</v>
      </c>
      <c r="R151" s="27"/>
      <c r="S151" s="27"/>
      <c r="T151" s="27"/>
      <c r="U151" s="27"/>
      <c r="V151" s="114" t="s">
        <v>189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v>0</v>
      </c>
      <c r="BA151" s="117"/>
      <c r="BB151" s="117"/>
      <c r="BC151" s="117"/>
      <c r="BD151" s="117"/>
      <c r="BE151" s="117">
        <v>0</v>
      </c>
      <c r="BF151" s="117"/>
      <c r="BG151" s="117"/>
      <c r="BH151" s="117"/>
      <c r="BI151" s="117"/>
    </row>
    <row r="152" spans="1:79" s="99" customFormat="1" ht="30" customHeight="1">
      <c r="A152" s="89">
        <v>0</v>
      </c>
      <c r="B152" s="90"/>
      <c r="C152" s="90"/>
      <c r="D152" s="114" t="s">
        <v>190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191</v>
      </c>
      <c r="R152" s="27"/>
      <c r="S152" s="27"/>
      <c r="T152" s="27"/>
      <c r="U152" s="27"/>
      <c r="V152" s="114" t="s">
        <v>192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7">
        <v>0</v>
      </c>
      <c r="AG152" s="117"/>
      <c r="AH152" s="117"/>
      <c r="AI152" s="117"/>
      <c r="AJ152" s="117"/>
      <c r="AK152" s="117">
        <v>2500</v>
      </c>
      <c r="AL152" s="117"/>
      <c r="AM152" s="117"/>
      <c r="AN152" s="117"/>
      <c r="AO152" s="117"/>
      <c r="AP152" s="117">
        <v>2500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v>2500</v>
      </c>
      <c r="BA152" s="117"/>
      <c r="BB152" s="117"/>
      <c r="BC152" s="117"/>
      <c r="BD152" s="117"/>
      <c r="BE152" s="117">
        <v>2500</v>
      </c>
      <c r="BF152" s="117"/>
      <c r="BG152" s="117"/>
      <c r="BH152" s="117"/>
      <c r="BI152" s="117"/>
    </row>
    <row r="153" spans="1:79" s="99" customFormat="1" ht="45" customHeight="1">
      <c r="A153" s="89">
        <v>0</v>
      </c>
      <c r="B153" s="90"/>
      <c r="C153" s="90"/>
      <c r="D153" s="114" t="s">
        <v>193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185</v>
      </c>
      <c r="R153" s="27"/>
      <c r="S153" s="27"/>
      <c r="T153" s="27"/>
      <c r="U153" s="27"/>
      <c r="V153" s="114" t="s">
        <v>194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7">
        <v>0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0</v>
      </c>
      <c r="AQ153" s="117"/>
      <c r="AR153" s="117"/>
      <c r="AS153" s="117"/>
      <c r="AT153" s="117"/>
      <c r="AU153" s="117">
        <v>0</v>
      </c>
      <c r="AV153" s="117"/>
      <c r="AW153" s="117"/>
      <c r="AX153" s="117"/>
      <c r="AY153" s="117"/>
      <c r="AZ153" s="117">
        <v>0</v>
      </c>
      <c r="BA153" s="117"/>
      <c r="BB153" s="117"/>
      <c r="BC153" s="117"/>
      <c r="BD153" s="117"/>
      <c r="BE153" s="117">
        <v>0</v>
      </c>
      <c r="BF153" s="117"/>
      <c r="BG153" s="117"/>
      <c r="BH153" s="117"/>
      <c r="BI153" s="117"/>
    </row>
    <row r="154" spans="1:79" s="99" customFormat="1" ht="45" customHeight="1">
      <c r="A154" s="89">
        <v>0</v>
      </c>
      <c r="B154" s="90"/>
      <c r="C154" s="90"/>
      <c r="D154" s="114" t="s">
        <v>195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185</v>
      </c>
      <c r="R154" s="27"/>
      <c r="S154" s="27"/>
      <c r="T154" s="27"/>
      <c r="U154" s="27"/>
      <c r="V154" s="114" t="s">
        <v>194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7">
        <v>0</v>
      </c>
      <c r="AG154" s="117"/>
      <c r="AH154" s="117"/>
      <c r="AI154" s="117"/>
      <c r="AJ154" s="117"/>
      <c r="AK154" s="117">
        <v>0</v>
      </c>
      <c r="AL154" s="117"/>
      <c r="AM154" s="117"/>
      <c r="AN154" s="117"/>
      <c r="AO154" s="117"/>
      <c r="AP154" s="117">
        <v>0</v>
      </c>
      <c r="AQ154" s="117"/>
      <c r="AR154" s="117"/>
      <c r="AS154" s="117"/>
      <c r="AT154" s="117"/>
      <c r="AU154" s="117">
        <v>0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0</v>
      </c>
      <c r="BF154" s="117"/>
      <c r="BG154" s="117"/>
      <c r="BH154" s="117"/>
      <c r="BI154" s="117"/>
    </row>
    <row r="155" spans="1:79" s="99" customFormat="1" ht="45" customHeight="1">
      <c r="A155" s="89">
        <v>0</v>
      </c>
      <c r="B155" s="90"/>
      <c r="C155" s="90"/>
      <c r="D155" s="114" t="s">
        <v>196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185</v>
      </c>
      <c r="R155" s="27"/>
      <c r="S155" s="27"/>
      <c r="T155" s="27"/>
      <c r="U155" s="27"/>
      <c r="V155" s="114" t="s">
        <v>197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7">
        <v>0</v>
      </c>
      <c r="AG155" s="117"/>
      <c r="AH155" s="117"/>
      <c r="AI155" s="117"/>
      <c r="AJ155" s="117"/>
      <c r="AK155" s="117">
        <v>557500</v>
      </c>
      <c r="AL155" s="117"/>
      <c r="AM155" s="117"/>
      <c r="AN155" s="117"/>
      <c r="AO155" s="117"/>
      <c r="AP155" s="117">
        <v>557500</v>
      </c>
      <c r="AQ155" s="117"/>
      <c r="AR155" s="117"/>
      <c r="AS155" s="117"/>
      <c r="AT155" s="117"/>
      <c r="AU155" s="117">
        <v>0</v>
      </c>
      <c r="AV155" s="117"/>
      <c r="AW155" s="117"/>
      <c r="AX155" s="117"/>
      <c r="AY155" s="117"/>
      <c r="AZ155" s="117">
        <v>660000</v>
      </c>
      <c r="BA155" s="117"/>
      <c r="BB155" s="117"/>
      <c r="BC155" s="117"/>
      <c r="BD155" s="117"/>
      <c r="BE155" s="117">
        <v>660000</v>
      </c>
      <c r="BF155" s="117"/>
      <c r="BG155" s="117"/>
      <c r="BH155" s="117"/>
      <c r="BI155" s="117"/>
    </row>
    <row r="156" spans="1:79" s="99" customFormat="1" ht="45" customHeight="1">
      <c r="A156" s="89">
        <v>0</v>
      </c>
      <c r="B156" s="90"/>
      <c r="C156" s="90"/>
      <c r="D156" s="114" t="s">
        <v>198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185</v>
      </c>
      <c r="R156" s="27"/>
      <c r="S156" s="27"/>
      <c r="T156" s="27"/>
      <c r="U156" s="27"/>
      <c r="V156" s="114" t="s">
        <v>199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7">
        <v>0</v>
      </c>
      <c r="AG156" s="117"/>
      <c r="AH156" s="117"/>
      <c r="AI156" s="117"/>
      <c r="AJ156" s="117"/>
      <c r="AK156" s="117">
        <v>100000</v>
      </c>
      <c r="AL156" s="117"/>
      <c r="AM156" s="117"/>
      <c r="AN156" s="117"/>
      <c r="AO156" s="117"/>
      <c r="AP156" s="117">
        <v>100000</v>
      </c>
      <c r="AQ156" s="117"/>
      <c r="AR156" s="117"/>
      <c r="AS156" s="117"/>
      <c r="AT156" s="117"/>
      <c r="AU156" s="117">
        <v>0</v>
      </c>
      <c r="AV156" s="117"/>
      <c r="AW156" s="117"/>
      <c r="AX156" s="117"/>
      <c r="AY156" s="117"/>
      <c r="AZ156" s="117">
        <v>0</v>
      </c>
      <c r="BA156" s="117"/>
      <c r="BB156" s="117"/>
      <c r="BC156" s="117"/>
      <c r="BD156" s="117"/>
      <c r="BE156" s="117">
        <v>0</v>
      </c>
      <c r="BF156" s="117"/>
      <c r="BG156" s="117"/>
      <c r="BH156" s="117"/>
      <c r="BI156" s="117"/>
    </row>
    <row r="157" spans="1:79" s="6" customFormat="1" ht="14.25">
      <c r="A157" s="86">
        <v>0</v>
      </c>
      <c r="B157" s="87"/>
      <c r="C157" s="87"/>
      <c r="D157" s="113" t="s">
        <v>200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  <c r="Q157" s="111"/>
      <c r="R157" s="111"/>
      <c r="S157" s="111"/>
      <c r="T157" s="111"/>
      <c r="U157" s="111"/>
      <c r="V157" s="113"/>
      <c r="W157" s="101"/>
      <c r="X157" s="101"/>
      <c r="Y157" s="101"/>
      <c r="Z157" s="101"/>
      <c r="AA157" s="101"/>
      <c r="AB157" s="101"/>
      <c r="AC157" s="101"/>
      <c r="AD157" s="101"/>
      <c r="AE157" s="10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</row>
    <row r="158" spans="1:79" s="99" customFormat="1" ht="42.75" customHeight="1">
      <c r="A158" s="89">
        <v>0</v>
      </c>
      <c r="B158" s="90"/>
      <c r="C158" s="90"/>
      <c r="D158" s="114" t="s">
        <v>201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202</v>
      </c>
      <c r="R158" s="27"/>
      <c r="S158" s="27"/>
      <c r="T158" s="27"/>
      <c r="U158" s="27"/>
      <c r="V158" s="114" t="s">
        <v>203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7">
        <v>0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0</v>
      </c>
      <c r="AQ158" s="117"/>
      <c r="AR158" s="117"/>
      <c r="AS158" s="117"/>
      <c r="AT158" s="117"/>
      <c r="AU158" s="117">
        <v>0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0</v>
      </c>
      <c r="BF158" s="117"/>
      <c r="BG158" s="117"/>
      <c r="BH158" s="117"/>
      <c r="BI158" s="117"/>
    </row>
    <row r="159" spans="1:79" s="99" customFormat="1" ht="45" customHeight="1">
      <c r="A159" s="89">
        <v>0</v>
      </c>
      <c r="B159" s="90"/>
      <c r="C159" s="90"/>
      <c r="D159" s="114" t="s">
        <v>204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202</v>
      </c>
      <c r="R159" s="27"/>
      <c r="S159" s="27"/>
      <c r="T159" s="27"/>
      <c r="U159" s="27"/>
      <c r="V159" s="114" t="s">
        <v>205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7">
        <v>0</v>
      </c>
      <c r="AG159" s="117"/>
      <c r="AH159" s="117"/>
      <c r="AI159" s="117"/>
      <c r="AJ159" s="117"/>
      <c r="AK159" s="117">
        <v>0</v>
      </c>
      <c r="AL159" s="117"/>
      <c r="AM159" s="117"/>
      <c r="AN159" s="117"/>
      <c r="AO159" s="117"/>
      <c r="AP159" s="117">
        <v>0</v>
      </c>
      <c r="AQ159" s="117"/>
      <c r="AR159" s="117"/>
      <c r="AS159" s="117"/>
      <c r="AT159" s="117"/>
      <c r="AU159" s="117">
        <v>0</v>
      </c>
      <c r="AV159" s="117"/>
      <c r="AW159" s="117"/>
      <c r="AX159" s="117"/>
      <c r="AY159" s="117"/>
      <c r="AZ159" s="117">
        <v>0</v>
      </c>
      <c r="BA159" s="117"/>
      <c r="BB159" s="117"/>
      <c r="BC159" s="117"/>
      <c r="BD159" s="117"/>
      <c r="BE159" s="117">
        <v>0</v>
      </c>
      <c r="BF159" s="117"/>
      <c r="BG159" s="117"/>
      <c r="BH159" s="117"/>
      <c r="BI159" s="117"/>
    </row>
    <row r="160" spans="1:79" s="6" customFormat="1" ht="14.25">
      <c r="A160" s="86">
        <v>0</v>
      </c>
      <c r="B160" s="87"/>
      <c r="C160" s="87"/>
      <c r="D160" s="113" t="s">
        <v>206</v>
      </c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2"/>
      <c r="Q160" s="111"/>
      <c r="R160" s="111"/>
      <c r="S160" s="111"/>
      <c r="T160" s="111"/>
      <c r="U160" s="111"/>
      <c r="V160" s="113"/>
      <c r="W160" s="101"/>
      <c r="X160" s="101"/>
      <c r="Y160" s="101"/>
      <c r="Z160" s="101"/>
      <c r="AA160" s="101"/>
      <c r="AB160" s="101"/>
      <c r="AC160" s="101"/>
      <c r="AD160" s="101"/>
      <c r="AE160" s="102"/>
      <c r="AF160" s="112"/>
      <c r="AG160" s="112"/>
      <c r="AH160" s="112"/>
      <c r="AI160" s="112"/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</row>
    <row r="161" spans="1:64" s="99" customFormat="1" ht="71.25" customHeight="1">
      <c r="A161" s="89">
        <v>0</v>
      </c>
      <c r="B161" s="90"/>
      <c r="C161" s="90"/>
      <c r="D161" s="114" t="s">
        <v>207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185</v>
      </c>
      <c r="R161" s="27"/>
      <c r="S161" s="27"/>
      <c r="T161" s="27"/>
      <c r="U161" s="27"/>
      <c r="V161" s="114" t="s">
        <v>208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7">
        <v>0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0</v>
      </c>
      <c r="AQ161" s="117"/>
      <c r="AR161" s="117"/>
      <c r="AS161" s="117"/>
      <c r="AT161" s="117"/>
      <c r="AU161" s="117">
        <v>0</v>
      </c>
      <c r="AV161" s="117"/>
      <c r="AW161" s="117"/>
      <c r="AX161" s="117"/>
      <c r="AY161" s="117"/>
      <c r="AZ161" s="117">
        <v>0</v>
      </c>
      <c r="BA161" s="117"/>
      <c r="BB161" s="117"/>
      <c r="BC161" s="117"/>
      <c r="BD161" s="117"/>
      <c r="BE161" s="117">
        <v>0</v>
      </c>
      <c r="BF161" s="117"/>
      <c r="BG161" s="117"/>
      <c r="BH161" s="117"/>
      <c r="BI161" s="117"/>
    </row>
    <row r="162" spans="1:64" s="99" customFormat="1" ht="60" customHeight="1">
      <c r="A162" s="89">
        <v>0</v>
      </c>
      <c r="B162" s="90"/>
      <c r="C162" s="90"/>
      <c r="D162" s="114" t="s">
        <v>209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185</v>
      </c>
      <c r="R162" s="27"/>
      <c r="S162" s="27"/>
      <c r="T162" s="27"/>
      <c r="U162" s="27"/>
      <c r="V162" s="114" t="s">
        <v>210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7">
        <v>0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0</v>
      </c>
      <c r="AQ162" s="117"/>
      <c r="AR162" s="117"/>
      <c r="AS162" s="117"/>
      <c r="AT162" s="117"/>
      <c r="AU162" s="117">
        <v>0</v>
      </c>
      <c r="AV162" s="117"/>
      <c r="AW162" s="117"/>
      <c r="AX162" s="117"/>
      <c r="AY162" s="117"/>
      <c r="AZ162" s="117">
        <v>0</v>
      </c>
      <c r="BA162" s="117"/>
      <c r="BB162" s="117"/>
      <c r="BC162" s="117"/>
      <c r="BD162" s="117"/>
      <c r="BE162" s="117">
        <v>0</v>
      </c>
      <c r="BF162" s="117"/>
      <c r="BG162" s="117"/>
      <c r="BH162" s="117"/>
      <c r="BI162" s="117"/>
    </row>
    <row r="163" spans="1:64" s="99" customFormat="1" ht="60" customHeight="1">
      <c r="A163" s="89">
        <v>0</v>
      </c>
      <c r="B163" s="90"/>
      <c r="C163" s="90"/>
      <c r="D163" s="114" t="s">
        <v>211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185</v>
      </c>
      <c r="R163" s="27"/>
      <c r="S163" s="27"/>
      <c r="T163" s="27"/>
      <c r="U163" s="27"/>
      <c r="V163" s="114" t="s">
        <v>212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7">
        <v>0</v>
      </c>
      <c r="AG163" s="117"/>
      <c r="AH163" s="117"/>
      <c r="AI163" s="117"/>
      <c r="AJ163" s="117"/>
      <c r="AK163" s="117">
        <v>557500</v>
      </c>
      <c r="AL163" s="117"/>
      <c r="AM163" s="117"/>
      <c r="AN163" s="117"/>
      <c r="AO163" s="117"/>
      <c r="AP163" s="117">
        <v>557500</v>
      </c>
      <c r="AQ163" s="117"/>
      <c r="AR163" s="117"/>
      <c r="AS163" s="117"/>
      <c r="AT163" s="117"/>
      <c r="AU163" s="117">
        <v>0</v>
      </c>
      <c r="AV163" s="117"/>
      <c r="AW163" s="117"/>
      <c r="AX163" s="117"/>
      <c r="AY163" s="117"/>
      <c r="AZ163" s="117">
        <v>660000</v>
      </c>
      <c r="BA163" s="117"/>
      <c r="BB163" s="117"/>
      <c r="BC163" s="117"/>
      <c r="BD163" s="117"/>
      <c r="BE163" s="117">
        <v>660000</v>
      </c>
      <c r="BF163" s="117"/>
      <c r="BG163" s="117"/>
      <c r="BH163" s="117"/>
      <c r="BI163" s="117"/>
    </row>
    <row r="164" spans="1:64" s="99" customFormat="1" ht="60" customHeight="1">
      <c r="A164" s="89">
        <v>0</v>
      </c>
      <c r="B164" s="90"/>
      <c r="C164" s="90"/>
      <c r="D164" s="114" t="s">
        <v>213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185</v>
      </c>
      <c r="R164" s="27"/>
      <c r="S164" s="27"/>
      <c r="T164" s="27"/>
      <c r="U164" s="27"/>
      <c r="V164" s="114" t="s">
        <v>214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7">
        <v>0</v>
      </c>
      <c r="AG164" s="117"/>
      <c r="AH164" s="117"/>
      <c r="AI164" s="117"/>
      <c r="AJ164" s="117"/>
      <c r="AK164" s="117">
        <v>223</v>
      </c>
      <c r="AL164" s="117"/>
      <c r="AM164" s="117"/>
      <c r="AN164" s="117"/>
      <c r="AO164" s="117"/>
      <c r="AP164" s="117">
        <v>223</v>
      </c>
      <c r="AQ164" s="117"/>
      <c r="AR164" s="117"/>
      <c r="AS164" s="117"/>
      <c r="AT164" s="117"/>
      <c r="AU164" s="117">
        <v>0</v>
      </c>
      <c r="AV164" s="117"/>
      <c r="AW164" s="117"/>
      <c r="AX164" s="117"/>
      <c r="AY164" s="117"/>
      <c r="AZ164" s="117">
        <v>264</v>
      </c>
      <c r="BA164" s="117"/>
      <c r="BB164" s="117"/>
      <c r="BC164" s="117"/>
      <c r="BD164" s="117"/>
      <c r="BE164" s="117">
        <v>264</v>
      </c>
      <c r="BF164" s="117"/>
      <c r="BG164" s="117"/>
      <c r="BH164" s="117"/>
      <c r="BI164" s="117"/>
    </row>
    <row r="165" spans="1:64" s="99" customFormat="1" ht="60" customHeight="1">
      <c r="A165" s="89">
        <v>0</v>
      </c>
      <c r="B165" s="90"/>
      <c r="C165" s="90"/>
      <c r="D165" s="114" t="s">
        <v>215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185</v>
      </c>
      <c r="R165" s="27"/>
      <c r="S165" s="27"/>
      <c r="T165" s="27"/>
      <c r="U165" s="27"/>
      <c r="V165" s="114" t="s">
        <v>216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7">
        <v>0</v>
      </c>
      <c r="AG165" s="117"/>
      <c r="AH165" s="117"/>
      <c r="AI165" s="117"/>
      <c r="AJ165" s="117"/>
      <c r="AK165" s="117">
        <v>0</v>
      </c>
      <c r="AL165" s="117"/>
      <c r="AM165" s="117"/>
      <c r="AN165" s="117"/>
      <c r="AO165" s="117"/>
      <c r="AP165" s="117">
        <v>0</v>
      </c>
      <c r="AQ165" s="117"/>
      <c r="AR165" s="117"/>
      <c r="AS165" s="117"/>
      <c r="AT165" s="117"/>
      <c r="AU165" s="117">
        <v>0</v>
      </c>
      <c r="AV165" s="117"/>
      <c r="AW165" s="117"/>
      <c r="AX165" s="117"/>
      <c r="AY165" s="117"/>
      <c r="AZ165" s="117">
        <v>0</v>
      </c>
      <c r="BA165" s="117"/>
      <c r="BB165" s="117"/>
      <c r="BC165" s="117"/>
      <c r="BD165" s="117"/>
      <c r="BE165" s="117">
        <v>0</v>
      </c>
      <c r="BF165" s="117"/>
      <c r="BG165" s="117"/>
      <c r="BH165" s="117"/>
      <c r="BI165" s="117"/>
    </row>
    <row r="166" spans="1:64" s="99" customFormat="1" ht="60" customHeight="1">
      <c r="A166" s="89">
        <v>0</v>
      </c>
      <c r="B166" s="90"/>
      <c r="C166" s="90"/>
      <c r="D166" s="114" t="s">
        <v>217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185</v>
      </c>
      <c r="R166" s="27"/>
      <c r="S166" s="27"/>
      <c r="T166" s="27"/>
      <c r="U166" s="27"/>
      <c r="V166" s="114" t="s">
        <v>218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7">
        <v>0</v>
      </c>
      <c r="AG166" s="117"/>
      <c r="AH166" s="117"/>
      <c r="AI166" s="117"/>
      <c r="AJ166" s="117"/>
      <c r="AK166" s="117">
        <v>0</v>
      </c>
      <c r="AL166" s="117"/>
      <c r="AM166" s="117"/>
      <c r="AN166" s="117"/>
      <c r="AO166" s="117"/>
      <c r="AP166" s="117">
        <v>0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v>0</v>
      </c>
      <c r="BA166" s="117"/>
      <c r="BB166" s="117"/>
      <c r="BC166" s="117"/>
      <c r="BD166" s="117"/>
      <c r="BE166" s="117">
        <v>0</v>
      </c>
      <c r="BF166" s="117"/>
      <c r="BG166" s="117"/>
      <c r="BH166" s="117"/>
      <c r="BI166" s="117"/>
    </row>
    <row r="167" spans="1:64" s="99" customFormat="1" ht="60" customHeight="1">
      <c r="A167" s="89">
        <v>0</v>
      </c>
      <c r="B167" s="90"/>
      <c r="C167" s="90"/>
      <c r="D167" s="114" t="s">
        <v>219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185</v>
      </c>
      <c r="R167" s="27"/>
      <c r="S167" s="27"/>
      <c r="T167" s="27"/>
      <c r="U167" s="27"/>
      <c r="V167" s="114" t="s">
        <v>220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7">
        <v>0</v>
      </c>
      <c r="AG167" s="117"/>
      <c r="AH167" s="117"/>
      <c r="AI167" s="117"/>
      <c r="AJ167" s="117"/>
      <c r="AK167" s="117">
        <v>100000</v>
      </c>
      <c r="AL167" s="117"/>
      <c r="AM167" s="117"/>
      <c r="AN167" s="117"/>
      <c r="AO167" s="117"/>
      <c r="AP167" s="117">
        <v>100000</v>
      </c>
      <c r="AQ167" s="117"/>
      <c r="AR167" s="117"/>
      <c r="AS167" s="117"/>
      <c r="AT167" s="117"/>
      <c r="AU167" s="117">
        <v>0</v>
      </c>
      <c r="AV167" s="117"/>
      <c r="AW167" s="117"/>
      <c r="AX167" s="117"/>
      <c r="AY167" s="117"/>
      <c r="AZ167" s="117">
        <v>0</v>
      </c>
      <c r="BA167" s="117"/>
      <c r="BB167" s="117"/>
      <c r="BC167" s="117"/>
      <c r="BD167" s="117"/>
      <c r="BE167" s="117">
        <v>0</v>
      </c>
      <c r="BF167" s="117"/>
      <c r="BG167" s="117"/>
      <c r="BH167" s="117"/>
      <c r="BI167" s="117"/>
    </row>
    <row r="168" spans="1:64" s="6" customFormat="1" ht="14.25">
      <c r="A168" s="86">
        <v>0</v>
      </c>
      <c r="B168" s="87"/>
      <c r="C168" s="87"/>
      <c r="D168" s="113" t="s">
        <v>221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/>
      <c r="Q168" s="111"/>
      <c r="R168" s="111"/>
      <c r="S168" s="111"/>
      <c r="T168" s="111"/>
      <c r="U168" s="111"/>
      <c r="V168" s="113"/>
      <c r="W168" s="101"/>
      <c r="X168" s="101"/>
      <c r="Y168" s="101"/>
      <c r="Z168" s="101"/>
      <c r="AA168" s="101"/>
      <c r="AB168" s="101"/>
      <c r="AC168" s="101"/>
      <c r="AD168" s="101"/>
      <c r="AE168" s="102"/>
      <c r="AF168" s="112"/>
      <c r="AG168" s="112"/>
      <c r="AH168" s="112"/>
      <c r="AI168" s="112"/>
      <c r="AJ168" s="112"/>
      <c r="AK168" s="112"/>
      <c r="AL168" s="112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</row>
    <row r="169" spans="1:64" s="99" customFormat="1" ht="28.5" customHeight="1">
      <c r="A169" s="89">
        <v>0</v>
      </c>
      <c r="B169" s="90"/>
      <c r="C169" s="90"/>
      <c r="D169" s="114" t="s">
        <v>222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223</v>
      </c>
      <c r="R169" s="27"/>
      <c r="S169" s="27"/>
      <c r="T169" s="27"/>
      <c r="U169" s="27"/>
      <c r="V169" s="114" t="s">
        <v>224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7">
        <v>0</v>
      </c>
      <c r="AG169" s="117"/>
      <c r="AH169" s="117"/>
      <c r="AI169" s="117"/>
      <c r="AJ169" s="117"/>
      <c r="AK169" s="117">
        <v>0</v>
      </c>
      <c r="AL169" s="117"/>
      <c r="AM169" s="117"/>
      <c r="AN169" s="117"/>
      <c r="AO169" s="117"/>
      <c r="AP169" s="117">
        <v>0</v>
      </c>
      <c r="AQ169" s="117"/>
      <c r="AR169" s="117"/>
      <c r="AS169" s="117"/>
      <c r="AT169" s="117"/>
      <c r="AU169" s="117">
        <v>0</v>
      </c>
      <c r="AV169" s="117"/>
      <c r="AW169" s="117"/>
      <c r="AX169" s="117"/>
      <c r="AY169" s="117"/>
      <c r="AZ169" s="117">
        <v>0</v>
      </c>
      <c r="BA169" s="117"/>
      <c r="BB169" s="117"/>
      <c r="BC169" s="117"/>
      <c r="BD169" s="117"/>
      <c r="BE169" s="117">
        <v>0</v>
      </c>
      <c r="BF169" s="117"/>
      <c r="BG169" s="117"/>
      <c r="BH169" s="117"/>
      <c r="BI169" s="117"/>
    </row>
    <row r="170" spans="1:64" s="99" customFormat="1" ht="75" customHeight="1">
      <c r="A170" s="89">
        <v>0</v>
      </c>
      <c r="B170" s="90"/>
      <c r="C170" s="90"/>
      <c r="D170" s="114" t="s">
        <v>225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223</v>
      </c>
      <c r="R170" s="27"/>
      <c r="S170" s="27"/>
      <c r="T170" s="27"/>
      <c r="U170" s="27"/>
      <c r="V170" s="114" t="s">
        <v>226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7">
        <v>0</v>
      </c>
      <c r="AG170" s="117"/>
      <c r="AH170" s="117"/>
      <c r="AI170" s="117"/>
      <c r="AJ170" s="117"/>
      <c r="AK170" s="117">
        <v>0</v>
      </c>
      <c r="AL170" s="117"/>
      <c r="AM170" s="117"/>
      <c r="AN170" s="117"/>
      <c r="AO170" s="117"/>
      <c r="AP170" s="117">
        <v>0</v>
      </c>
      <c r="AQ170" s="117"/>
      <c r="AR170" s="117"/>
      <c r="AS170" s="117"/>
      <c r="AT170" s="117"/>
      <c r="AU170" s="117">
        <v>0</v>
      </c>
      <c r="AV170" s="117"/>
      <c r="AW170" s="117"/>
      <c r="AX170" s="117"/>
      <c r="AY170" s="117"/>
      <c r="AZ170" s="117">
        <v>0</v>
      </c>
      <c r="BA170" s="117"/>
      <c r="BB170" s="117"/>
      <c r="BC170" s="117"/>
      <c r="BD170" s="117"/>
      <c r="BE170" s="117">
        <v>0</v>
      </c>
      <c r="BF170" s="117"/>
      <c r="BG170" s="117"/>
      <c r="BH170" s="117"/>
      <c r="BI170" s="117"/>
    </row>
    <row r="171" spans="1:64" s="99" customFormat="1" ht="30" customHeight="1">
      <c r="A171" s="89">
        <v>0</v>
      </c>
      <c r="B171" s="90"/>
      <c r="C171" s="90"/>
      <c r="D171" s="114" t="s">
        <v>227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223</v>
      </c>
      <c r="R171" s="27"/>
      <c r="S171" s="27"/>
      <c r="T171" s="27"/>
      <c r="U171" s="27"/>
      <c r="V171" s="114" t="s">
        <v>224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7">
        <v>0</v>
      </c>
      <c r="AG171" s="117"/>
      <c r="AH171" s="117"/>
      <c r="AI171" s="117"/>
      <c r="AJ171" s="117"/>
      <c r="AK171" s="117">
        <v>100</v>
      </c>
      <c r="AL171" s="117"/>
      <c r="AM171" s="117"/>
      <c r="AN171" s="117"/>
      <c r="AO171" s="117"/>
      <c r="AP171" s="117">
        <v>100</v>
      </c>
      <c r="AQ171" s="117"/>
      <c r="AR171" s="117"/>
      <c r="AS171" s="117"/>
      <c r="AT171" s="117"/>
      <c r="AU171" s="117">
        <v>0</v>
      </c>
      <c r="AV171" s="117"/>
      <c r="AW171" s="117"/>
      <c r="AX171" s="117"/>
      <c r="AY171" s="117"/>
      <c r="AZ171" s="117">
        <v>100</v>
      </c>
      <c r="BA171" s="117"/>
      <c r="BB171" s="117"/>
      <c r="BC171" s="117"/>
      <c r="BD171" s="117"/>
      <c r="BE171" s="117">
        <v>100</v>
      </c>
      <c r="BF171" s="117"/>
      <c r="BG171" s="117"/>
      <c r="BH171" s="117"/>
      <c r="BI171" s="117"/>
    </row>
    <row r="172" spans="1:64" s="99" customFormat="1" ht="30" customHeight="1">
      <c r="A172" s="89">
        <v>0</v>
      </c>
      <c r="B172" s="90"/>
      <c r="C172" s="90"/>
      <c r="D172" s="114" t="s">
        <v>228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223</v>
      </c>
      <c r="R172" s="27"/>
      <c r="S172" s="27"/>
      <c r="T172" s="27"/>
      <c r="U172" s="27"/>
      <c r="V172" s="114" t="s">
        <v>224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7">
        <v>0</v>
      </c>
      <c r="AG172" s="117"/>
      <c r="AH172" s="117"/>
      <c r="AI172" s="117"/>
      <c r="AJ172" s="117"/>
      <c r="AK172" s="117">
        <v>100</v>
      </c>
      <c r="AL172" s="117"/>
      <c r="AM172" s="117"/>
      <c r="AN172" s="117"/>
      <c r="AO172" s="117"/>
      <c r="AP172" s="117">
        <v>100</v>
      </c>
      <c r="AQ172" s="117"/>
      <c r="AR172" s="117"/>
      <c r="AS172" s="117"/>
      <c r="AT172" s="117"/>
      <c r="AU172" s="117">
        <v>0</v>
      </c>
      <c r="AV172" s="117"/>
      <c r="AW172" s="117"/>
      <c r="AX172" s="117"/>
      <c r="AY172" s="117"/>
      <c r="AZ172" s="117">
        <v>100</v>
      </c>
      <c r="BA172" s="117"/>
      <c r="BB172" s="117"/>
      <c r="BC172" s="117"/>
      <c r="BD172" s="117"/>
      <c r="BE172" s="117">
        <v>100</v>
      </c>
      <c r="BF172" s="117"/>
      <c r="BG172" s="117"/>
      <c r="BH172" s="117"/>
      <c r="BI172" s="117"/>
    </row>
    <row r="173" spans="1:64" s="99" customFormat="1" ht="30" customHeight="1">
      <c r="A173" s="89">
        <v>0</v>
      </c>
      <c r="B173" s="90"/>
      <c r="C173" s="90"/>
      <c r="D173" s="114" t="s">
        <v>229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223</v>
      </c>
      <c r="R173" s="27"/>
      <c r="S173" s="27"/>
      <c r="T173" s="27"/>
      <c r="U173" s="27"/>
      <c r="V173" s="114" t="s">
        <v>224</v>
      </c>
      <c r="W173" s="93"/>
      <c r="X173" s="93"/>
      <c r="Y173" s="93"/>
      <c r="Z173" s="93"/>
      <c r="AA173" s="93"/>
      <c r="AB173" s="93"/>
      <c r="AC173" s="93"/>
      <c r="AD173" s="93"/>
      <c r="AE173" s="94"/>
      <c r="AF173" s="117">
        <v>0</v>
      </c>
      <c r="AG173" s="117"/>
      <c r="AH173" s="117"/>
      <c r="AI173" s="117"/>
      <c r="AJ173" s="117"/>
      <c r="AK173" s="117">
        <v>0</v>
      </c>
      <c r="AL173" s="117"/>
      <c r="AM173" s="117"/>
      <c r="AN173" s="117"/>
      <c r="AO173" s="117"/>
      <c r="AP173" s="117">
        <v>0</v>
      </c>
      <c r="AQ173" s="117"/>
      <c r="AR173" s="117"/>
      <c r="AS173" s="117"/>
      <c r="AT173" s="117"/>
      <c r="AU173" s="117">
        <v>0</v>
      </c>
      <c r="AV173" s="117"/>
      <c r="AW173" s="117"/>
      <c r="AX173" s="117"/>
      <c r="AY173" s="117"/>
      <c r="AZ173" s="117">
        <v>0</v>
      </c>
      <c r="BA173" s="117"/>
      <c r="BB173" s="117"/>
      <c r="BC173" s="117"/>
      <c r="BD173" s="117"/>
      <c r="BE173" s="117">
        <v>0</v>
      </c>
      <c r="BF173" s="117"/>
      <c r="BG173" s="117"/>
      <c r="BH173" s="117"/>
      <c r="BI173" s="117"/>
    </row>
    <row r="174" spans="1:64" s="99" customFormat="1" ht="30" customHeight="1">
      <c r="A174" s="89">
        <v>0</v>
      </c>
      <c r="B174" s="90"/>
      <c r="C174" s="90"/>
      <c r="D174" s="114" t="s">
        <v>230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223</v>
      </c>
      <c r="R174" s="27"/>
      <c r="S174" s="27"/>
      <c r="T174" s="27"/>
      <c r="U174" s="27"/>
      <c r="V174" s="114" t="s">
        <v>224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7">
        <v>0</v>
      </c>
      <c r="AG174" s="117"/>
      <c r="AH174" s="117"/>
      <c r="AI174" s="117"/>
      <c r="AJ174" s="117"/>
      <c r="AK174" s="117">
        <v>100</v>
      </c>
      <c r="AL174" s="117"/>
      <c r="AM174" s="117"/>
      <c r="AN174" s="117"/>
      <c r="AO174" s="117"/>
      <c r="AP174" s="117">
        <v>100</v>
      </c>
      <c r="AQ174" s="117"/>
      <c r="AR174" s="117"/>
      <c r="AS174" s="117"/>
      <c r="AT174" s="117"/>
      <c r="AU174" s="117">
        <v>0</v>
      </c>
      <c r="AV174" s="117"/>
      <c r="AW174" s="117"/>
      <c r="AX174" s="117"/>
      <c r="AY174" s="117"/>
      <c r="AZ174" s="117">
        <v>0</v>
      </c>
      <c r="BA174" s="117"/>
      <c r="BB174" s="117"/>
      <c r="BC174" s="117"/>
      <c r="BD174" s="117"/>
      <c r="BE174" s="117">
        <v>0</v>
      </c>
      <c r="BF174" s="117"/>
      <c r="BG174" s="117"/>
      <c r="BH174" s="117"/>
      <c r="BI174" s="117"/>
    </row>
    <row r="176" spans="1:64" ht="14.25" customHeight="1">
      <c r="A176" s="29" t="s">
        <v>124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</row>
    <row r="177" spans="1:79" ht="15" customHeight="1">
      <c r="A177" s="44" t="s">
        <v>249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</row>
    <row r="178" spans="1:79" ht="12.95" customHeight="1">
      <c r="A178" s="54" t="s">
        <v>19</v>
      </c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6"/>
      <c r="U178" s="27" t="s">
        <v>250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7" t="s">
        <v>253</v>
      </c>
      <c r="AF178" s="27"/>
      <c r="AG178" s="27"/>
      <c r="AH178" s="27"/>
      <c r="AI178" s="27"/>
      <c r="AJ178" s="27"/>
      <c r="AK178" s="27"/>
      <c r="AL178" s="27"/>
      <c r="AM178" s="27"/>
      <c r="AN178" s="27"/>
      <c r="AO178" s="27" t="s">
        <v>260</v>
      </c>
      <c r="AP178" s="27"/>
      <c r="AQ178" s="27"/>
      <c r="AR178" s="27"/>
      <c r="AS178" s="27"/>
      <c r="AT178" s="27"/>
      <c r="AU178" s="27"/>
      <c r="AV178" s="27"/>
      <c r="AW178" s="27"/>
      <c r="AX178" s="27"/>
      <c r="AY178" s="27" t="s">
        <v>271</v>
      </c>
      <c r="AZ178" s="27"/>
      <c r="BA178" s="27"/>
      <c r="BB178" s="27"/>
      <c r="BC178" s="27"/>
      <c r="BD178" s="27"/>
      <c r="BE178" s="27"/>
      <c r="BF178" s="27"/>
      <c r="BG178" s="27"/>
      <c r="BH178" s="27"/>
      <c r="BI178" s="27" t="s">
        <v>276</v>
      </c>
      <c r="BJ178" s="27"/>
      <c r="BK178" s="27"/>
      <c r="BL178" s="27"/>
      <c r="BM178" s="27"/>
      <c r="BN178" s="27"/>
      <c r="BO178" s="27"/>
      <c r="BP178" s="27"/>
      <c r="BQ178" s="27"/>
      <c r="BR178" s="27"/>
    </row>
    <row r="179" spans="1:79" ht="30" customHeight="1">
      <c r="A179" s="57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9"/>
      <c r="U179" s="27" t="s">
        <v>4</v>
      </c>
      <c r="V179" s="27"/>
      <c r="W179" s="27"/>
      <c r="X179" s="27"/>
      <c r="Y179" s="27"/>
      <c r="Z179" s="27" t="s">
        <v>3</v>
      </c>
      <c r="AA179" s="27"/>
      <c r="AB179" s="27"/>
      <c r="AC179" s="27"/>
      <c r="AD179" s="27"/>
      <c r="AE179" s="27" t="s">
        <v>4</v>
      </c>
      <c r="AF179" s="27"/>
      <c r="AG179" s="27"/>
      <c r="AH179" s="27"/>
      <c r="AI179" s="27"/>
      <c r="AJ179" s="27" t="s">
        <v>3</v>
      </c>
      <c r="AK179" s="27"/>
      <c r="AL179" s="27"/>
      <c r="AM179" s="27"/>
      <c r="AN179" s="27"/>
      <c r="AO179" s="27" t="s">
        <v>4</v>
      </c>
      <c r="AP179" s="27"/>
      <c r="AQ179" s="27"/>
      <c r="AR179" s="27"/>
      <c r="AS179" s="27"/>
      <c r="AT179" s="27" t="s">
        <v>3</v>
      </c>
      <c r="AU179" s="27"/>
      <c r="AV179" s="27"/>
      <c r="AW179" s="27"/>
      <c r="AX179" s="27"/>
      <c r="AY179" s="27" t="s">
        <v>4</v>
      </c>
      <c r="AZ179" s="27"/>
      <c r="BA179" s="27"/>
      <c r="BB179" s="27"/>
      <c r="BC179" s="27"/>
      <c r="BD179" s="27" t="s">
        <v>3</v>
      </c>
      <c r="BE179" s="27"/>
      <c r="BF179" s="27"/>
      <c r="BG179" s="27"/>
      <c r="BH179" s="27"/>
      <c r="BI179" s="27" t="s">
        <v>4</v>
      </c>
      <c r="BJ179" s="27"/>
      <c r="BK179" s="27"/>
      <c r="BL179" s="27"/>
      <c r="BM179" s="27"/>
      <c r="BN179" s="27" t="s">
        <v>3</v>
      </c>
      <c r="BO179" s="27"/>
      <c r="BP179" s="27"/>
      <c r="BQ179" s="27"/>
      <c r="BR179" s="27"/>
    </row>
    <row r="180" spans="1:79" ht="15" customHeight="1">
      <c r="A180" s="36">
        <v>1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8"/>
      <c r="U180" s="27">
        <v>2</v>
      </c>
      <c r="V180" s="27"/>
      <c r="W180" s="27"/>
      <c r="X180" s="27"/>
      <c r="Y180" s="27"/>
      <c r="Z180" s="27">
        <v>3</v>
      </c>
      <c r="AA180" s="27"/>
      <c r="AB180" s="27"/>
      <c r="AC180" s="27"/>
      <c r="AD180" s="27"/>
      <c r="AE180" s="27">
        <v>4</v>
      </c>
      <c r="AF180" s="27"/>
      <c r="AG180" s="27"/>
      <c r="AH180" s="27"/>
      <c r="AI180" s="27"/>
      <c r="AJ180" s="27">
        <v>5</v>
      </c>
      <c r="AK180" s="27"/>
      <c r="AL180" s="27"/>
      <c r="AM180" s="27"/>
      <c r="AN180" s="27"/>
      <c r="AO180" s="27">
        <v>6</v>
      </c>
      <c r="AP180" s="27"/>
      <c r="AQ180" s="27"/>
      <c r="AR180" s="27"/>
      <c r="AS180" s="27"/>
      <c r="AT180" s="27">
        <v>7</v>
      </c>
      <c r="AU180" s="27"/>
      <c r="AV180" s="27"/>
      <c r="AW180" s="27"/>
      <c r="AX180" s="27"/>
      <c r="AY180" s="27">
        <v>8</v>
      </c>
      <c r="AZ180" s="27"/>
      <c r="BA180" s="27"/>
      <c r="BB180" s="27"/>
      <c r="BC180" s="27"/>
      <c r="BD180" s="27">
        <v>9</v>
      </c>
      <c r="BE180" s="27"/>
      <c r="BF180" s="27"/>
      <c r="BG180" s="27"/>
      <c r="BH180" s="27"/>
      <c r="BI180" s="27">
        <v>10</v>
      </c>
      <c r="BJ180" s="27"/>
      <c r="BK180" s="27"/>
      <c r="BL180" s="27"/>
      <c r="BM180" s="27"/>
      <c r="BN180" s="27">
        <v>11</v>
      </c>
      <c r="BO180" s="27"/>
      <c r="BP180" s="27"/>
      <c r="BQ180" s="27"/>
      <c r="BR180" s="27"/>
    </row>
    <row r="181" spans="1:79" s="1" customFormat="1" ht="15.75" hidden="1" customHeight="1">
      <c r="A181" s="39" t="s">
        <v>57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1"/>
      <c r="U181" s="26" t="s">
        <v>65</v>
      </c>
      <c r="V181" s="26"/>
      <c r="W181" s="26"/>
      <c r="X181" s="26"/>
      <c r="Y181" s="26"/>
      <c r="Z181" s="30" t="s">
        <v>66</v>
      </c>
      <c r="AA181" s="30"/>
      <c r="AB181" s="30"/>
      <c r="AC181" s="30"/>
      <c r="AD181" s="30"/>
      <c r="AE181" s="26" t="s">
        <v>67</v>
      </c>
      <c r="AF181" s="26"/>
      <c r="AG181" s="26"/>
      <c r="AH181" s="26"/>
      <c r="AI181" s="26"/>
      <c r="AJ181" s="30" t="s">
        <v>68</v>
      </c>
      <c r="AK181" s="30"/>
      <c r="AL181" s="30"/>
      <c r="AM181" s="30"/>
      <c r="AN181" s="30"/>
      <c r="AO181" s="26" t="s">
        <v>58</v>
      </c>
      <c r="AP181" s="26"/>
      <c r="AQ181" s="26"/>
      <c r="AR181" s="26"/>
      <c r="AS181" s="26"/>
      <c r="AT181" s="30" t="s">
        <v>59</v>
      </c>
      <c r="AU181" s="30"/>
      <c r="AV181" s="30"/>
      <c r="AW181" s="30"/>
      <c r="AX181" s="30"/>
      <c r="AY181" s="26" t="s">
        <v>60</v>
      </c>
      <c r="AZ181" s="26"/>
      <c r="BA181" s="26"/>
      <c r="BB181" s="26"/>
      <c r="BC181" s="26"/>
      <c r="BD181" s="30" t="s">
        <v>61</v>
      </c>
      <c r="BE181" s="30"/>
      <c r="BF181" s="30"/>
      <c r="BG181" s="30"/>
      <c r="BH181" s="30"/>
      <c r="BI181" s="26" t="s">
        <v>62</v>
      </c>
      <c r="BJ181" s="26"/>
      <c r="BK181" s="26"/>
      <c r="BL181" s="26"/>
      <c r="BM181" s="26"/>
      <c r="BN181" s="30" t="s">
        <v>63</v>
      </c>
      <c r="BO181" s="30"/>
      <c r="BP181" s="30"/>
      <c r="BQ181" s="30"/>
      <c r="BR181" s="30"/>
      <c r="CA181" t="s">
        <v>41</v>
      </c>
    </row>
    <row r="182" spans="1:79" s="6" customFormat="1" ht="12.75" customHeight="1">
      <c r="A182" s="86" t="s">
        <v>147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8"/>
      <c r="U182" s="118"/>
      <c r="V182" s="118"/>
      <c r="W182" s="118"/>
      <c r="X182" s="118"/>
      <c r="Y182" s="118"/>
      <c r="Z182" s="118"/>
      <c r="AA182" s="118"/>
      <c r="AB182" s="118"/>
      <c r="AC182" s="118"/>
      <c r="AD182" s="118"/>
      <c r="AE182" s="118"/>
      <c r="AF182" s="118"/>
      <c r="AG182" s="118"/>
      <c r="AH182" s="118"/>
      <c r="AI182" s="118"/>
      <c r="AJ182" s="118"/>
      <c r="AK182" s="118"/>
      <c r="AL182" s="118"/>
      <c r="AM182" s="118"/>
      <c r="AN182" s="118"/>
      <c r="AO182" s="118"/>
      <c r="AP182" s="118"/>
      <c r="AQ182" s="118"/>
      <c r="AR182" s="118"/>
      <c r="AS182" s="118"/>
      <c r="AT182" s="118"/>
      <c r="AU182" s="118"/>
      <c r="AV182" s="118"/>
      <c r="AW182" s="118"/>
      <c r="AX182" s="118"/>
      <c r="AY182" s="118"/>
      <c r="AZ182" s="118"/>
      <c r="BA182" s="118"/>
      <c r="BB182" s="118"/>
      <c r="BC182" s="118"/>
      <c r="BD182" s="118"/>
      <c r="BE182" s="118"/>
      <c r="BF182" s="118"/>
      <c r="BG182" s="118"/>
      <c r="BH182" s="118"/>
      <c r="BI182" s="118"/>
      <c r="BJ182" s="118"/>
      <c r="BK182" s="118"/>
      <c r="BL182" s="118"/>
      <c r="BM182" s="118"/>
      <c r="BN182" s="118"/>
      <c r="BO182" s="118"/>
      <c r="BP182" s="118"/>
      <c r="BQ182" s="118"/>
      <c r="BR182" s="118"/>
      <c r="CA182" s="6" t="s">
        <v>42</v>
      </c>
    </row>
    <row r="183" spans="1:79" s="99" customFormat="1" ht="38.25" customHeight="1">
      <c r="A183" s="92" t="s">
        <v>231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4"/>
      <c r="U183" s="119" t="s">
        <v>173</v>
      </c>
      <c r="V183" s="119"/>
      <c r="W183" s="119"/>
      <c r="X183" s="119"/>
      <c r="Y183" s="119"/>
      <c r="Z183" s="119"/>
      <c r="AA183" s="119"/>
      <c r="AB183" s="119"/>
      <c r="AC183" s="119"/>
      <c r="AD183" s="119"/>
      <c r="AE183" s="119" t="s">
        <v>173</v>
      </c>
      <c r="AF183" s="119"/>
      <c r="AG183" s="119"/>
      <c r="AH183" s="119"/>
      <c r="AI183" s="119"/>
      <c r="AJ183" s="119"/>
      <c r="AK183" s="119"/>
      <c r="AL183" s="119"/>
      <c r="AM183" s="119"/>
      <c r="AN183" s="119"/>
      <c r="AO183" s="119" t="s">
        <v>173</v>
      </c>
      <c r="AP183" s="119"/>
      <c r="AQ183" s="119"/>
      <c r="AR183" s="119"/>
      <c r="AS183" s="119"/>
      <c r="AT183" s="119"/>
      <c r="AU183" s="119"/>
      <c r="AV183" s="119"/>
      <c r="AW183" s="119"/>
      <c r="AX183" s="119"/>
      <c r="AY183" s="119" t="s">
        <v>173</v>
      </c>
      <c r="AZ183" s="119"/>
      <c r="BA183" s="119"/>
      <c r="BB183" s="119"/>
      <c r="BC183" s="119"/>
      <c r="BD183" s="119"/>
      <c r="BE183" s="119"/>
      <c r="BF183" s="119"/>
      <c r="BG183" s="119"/>
      <c r="BH183" s="119"/>
      <c r="BI183" s="119" t="s">
        <v>173</v>
      </c>
      <c r="BJ183" s="119"/>
      <c r="BK183" s="119"/>
      <c r="BL183" s="119"/>
      <c r="BM183" s="119"/>
      <c r="BN183" s="119"/>
      <c r="BO183" s="119"/>
      <c r="BP183" s="119"/>
      <c r="BQ183" s="119"/>
      <c r="BR183" s="119"/>
    </row>
    <row r="186" spans="1:79" ht="14.25" customHeight="1">
      <c r="A186" s="29" t="s">
        <v>125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</row>
    <row r="187" spans="1:79" ht="15" customHeight="1">
      <c r="A187" s="54" t="s">
        <v>6</v>
      </c>
      <c r="B187" s="55"/>
      <c r="C187" s="55"/>
      <c r="D187" s="54" t="s">
        <v>10</v>
      </c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27" t="s">
        <v>250</v>
      </c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 t="s">
        <v>254</v>
      </c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 t="s">
        <v>265</v>
      </c>
      <c r="AV187" s="27"/>
      <c r="AW187" s="27"/>
      <c r="AX187" s="27"/>
      <c r="AY187" s="27"/>
      <c r="AZ187" s="27"/>
      <c r="BA187" s="27" t="s">
        <v>272</v>
      </c>
      <c r="BB187" s="27"/>
      <c r="BC187" s="27"/>
      <c r="BD187" s="27"/>
      <c r="BE187" s="27"/>
      <c r="BF187" s="27"/>
      <c r="BG187" s="27" t="s">
        <v>281</v>
      </c>
      <c r="BH187" s="27"/>
      <c r="BI187" s="27"/>
      <c r="BJ187" s="27"/>
      <c r="BK187" s="27"/>
      <c r="BL187" s="27"/>
    </row>
    <row r="188" spans="1:79" ht="15" customHeight="1">
      <c r="A188" s="71"/>
      <c r="B188" s="72"/>
      <c r="C188" s="72"/>
      <c r="D188" s="71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3"/>
      <c r="W188" s="27" t="s">
        <v>4</v>
      </c>
      <c r="X188" s="27"/>
      <c r="Y188" s="27"/>
      <c r="Z188" s="27"/>
      <c r="AA188" s="27"/>
      <c r="AB188" s="27"/>
      <c r="AC188" s="27" t="s">
        <v>3</v>
      </c>
      <c r="AD188" s="27"/>
      <c r="AE188" s="27"/>
      <c r="AF188" s="27"/>
      <c r="AG188" s="27"/>
      <c r="AH188" s="27"/>
      <c r="AI188" s="27" t="s">
        <v>4</v>
      </c>
      <c r="AJ188" s="27"/>
      <c r="AK188" s="27"/>
      <c r="AL188" s="27"/>
      <c r="AM188" s="27"/>
      <c r="AN188" s="27"/>
      <c r="AO188" s="27" t="s">
        <v>3</v>
      </c>
      <c r="AP188" s="27"/>
      <c r="AQ188" s="27"/>
      <c r="AR188" s="27"/>
      <c r="AS188" s="27"/>
      <c r="AT188" s="27"/>
      <c r="AU188" s="74" t="s">
        <v>4</v>
      </c>
      <c r="AV188" s="74"/>
      <c r="AW188" s="74"/>
      <c r="AX188" s="74" t="s">
        <v>3</v>
      </c>
      <c r="AY188" s="74"/>
      <c r="AZ188" s="74"/>
      <c r="BA188" s="74" t="s">
        <v>4</v>
      </c>
      <c r="BB188" s="74"/>
      <c r="BC188" s="74"/>
      <c r="BD188" s="74" t="s">
        <v>3</v>
      </c>
      <c r="BE188" s="74"/>
      <c r="BF188" s="74"/>
      <c r="BG188" s="74" t="s">
        <v>4</v>
      </c>
      <c r="BH188" s="74"/>
      <c r="BI188" s="74"/>
      <c r="BJ188" s="74" t="s">
        <v>3</v>
      </c>
      <c r="BK188" s="74"/>
      <c r="BL188" s="74"/>
    </row>
    <row r="189" spans="1:79" ht="57" customHeight="1">
      <c r="A189" s="57"/>
      <c r="B189" s="58"/>
      <c r="C189" s="58"/>
      <c r="D189" s="57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9"/>
      <c r="W189" s="27" t="s">
        <v>12</v>
      </c>
      <c r="X189" s="27"/>
      <c r="Y189" s="27"/>
      <c r="Z189" s="27" t="s">
        <v>11</v>
      </c>
      <c r="AA189" s="27"/>
      <c r="AB189" s="27"/>
      <c r="AC189" s="27" t="s">
        <v>12</v>
      </c>
      <c r="AD189" s="27"/>
      <c r="AE189" s="27"/>
      <c r="AF189" s="27" t="s">
        <v>11</v>
      </c>
      <c r="AG189" s="27"/>
      <c r="AH189" s="27"/>
      <c r="AI189" s="27" t="s">
        <v>12</v>
      </c>
      <c r="AJ189" s="27"/>
      <c r="AK189" s="27"/>
      <c r="AL189" s="27" t="s">
        <v>11</v>
      </c>
      <c r="AM189" s="27"/>
      <c r="AN189" s="27"/>
      <c r="AO189" s="27" t="s">
        <v>12</v>
      </c>
      <c r="AP189" s="27"/>
      <c r="AQ189" s="27"/>
      <c r="AR189" s="27" t="s">
        <v>11</v>
      </c>
      <c r="AS189" s="27"/>
      <c r="AT189" s="27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</row>
    <row r="190" spans="1:79" ht="15" customHeight="1">
      <c r="A190" s="36">
        <v>1</v>
      </c>
      <c r="B190" s="37"/>
      <c r="C190" s="37"/>
      <c r="D190" s="36">
        <v>2</v>
      </c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8"/>
      <c r="W190" s="27">
        <v>3</v>
      </c>
      <c r="X190" s="27"/>
      <c r="Y190" s="27"/>
      <c r="Z190" s="27">
        <v>4</v>
      </c>
      <c r="AA190" s="27"/>
      <c r="AB190" s="27"/>
      <c r="AC190" s="27">
        <v>5</v>
      </c>
      <c r="AD190" s="27"/>
      <c r="AE190" s="27"/>
      <c r="AF190" s="27">
        <v>6</v>
      </c>
      <c r="AG190" s="27"/>
      <c r="AH190" s="27"/>
      <c r="AI190" s="27">
        <v>7</v>
      </c>
      <c r="AJ190" s="27"/>
      <c r="AK190" s="27"/>
      <c r="AL190" s="27">
        <v>8</v>
      </c>
      <c r="AM190" s="27"/>
      <c r="AN190" s="27"/>
      <c r="AO190" s="27">
        <v>9</v>
      </c>
      <c r="AP190" s="27"/>
      <c r="AQ190" s="27"/>
      <c r="AR190" s="27">
        <v>10</v>
      </c>
      <c r="AS190" s="27"/>
      <c r="AT190" s="27"/>
      <c r="AU190" s="27">
        <v>11</v>
      </c>
      <c r="AV190" s="27"/>
      <c r="AW190" s="27"/>
      <c r="AX190" s="27">
        <v>12</v>
      </c>
      <c r="AY190" s="27"/>
      <c r="AZ190" s="27"/>
      <c r="BA190" s="27">
        <v>13</v>
      </c>
      <c r="BB190" s="27"/>
      <c r="BC190" s="27"/>
      <c r="BD190" s="27">
        <v>14</v>
      </c>
      <c r="BE190" s="27"/>
      <c r="BF190" s="27"/>
      <c r="BG190" s="27">
        <v>15</v>
      </c>
      <c r="BH190" s="27"/>
      <c r="BI190" s="27"/>
      <c r="BJ190" s="27">
        <v>16</v>
      </c>
      <c r="BK190" s="27"/>
      <c r="BL190" s="27"/>
    </row>
    <row r="191" spans="1:79" s="1" customFormat="1" ht="12.75" hidden="1" customHeight="1">
      <c r="A191" s="39" t="s">
        <v>69</v>
      </c>
      <c r="B191" s="40"/>
      <c r="C191" s="40"/>
      <c r="D191" s="39" t="s">
        <v>57</v>
      </c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1"/>
      <c r="W191" s="26" t="s">
        <v>72</v>
      </c>
      <c r="X191" s="26"/>
      <c r="Y191" s="26"/>
      <c r="Z191" s="26" t="s">
        <v>73</v>
      </c>
      <c r="AA191" s="26"/>
      <c r="AB191" s="26"/>
      <c r="AC191" s="30" t="s">
        <v>74</v>
      </c>
      <c r="AD191" s="30"/>
      <c r="AE191" s="30"/>
      <c r="AF191" s="30" t="s">
        <v>75</v>
      </c>
      <c r="AG191" s="30"/>
      <c r="AH191" s="30"/>
      <c r="AI191" s="26" t="s">
        <v>76</v>
      </c>
      <c r="AJ191" s="26"/>
      <c r="AK191" s="26"/>
      <c r="AL191" s="26" t="s">
        <v>77</v>
      </c>
      <c r="AM191" s="26"/>
      <c r="AN191" s="26"/>
      <c r="AO191" s="30" t="s">
        <v>104</v>
      </c>
      <c r="AP191" s="30"/>
      <c r="AQ191" s="30"/>
      <c r="AR191" s="30" t="s">
        <v>78</v>
      </c>
      <c r="AS191" s="30"/>
      <c r="AT191" s="30"/>
      <c r="AU191" s="26" t="s">
        <v>105</v>
      </c>
      <c r="AV191" s="26"/>
      <c r="AW191" s="26"/>
      <c r="AX191" s="30" t="s">
        <v>106</v>
      </c>
      <c r="AY191" s="30"/>
      <c r="AZ191" s="30"/>
      <c r="BA191" s="26" t="s">
        <v>107</v>
      </c>
      <c r="BB191" s="26"/>
      <c r="BC191" s="26"/>
      <c r="BD191" s="30" t="s">
        <v>108</v>
      </c>
      <c r="BE191" s="30"/>
      <c r="BF191" s="30"/>
      <c r="BG191" s="26" t="s">
        <v>109</v>
      </c>
      <c r="BH191" s="26"/>
      <c r="BI191" s="26"/>
      <c r="BJ191" s="30" t="s">
        <v>110</v>
      </c>
      <c r="BK191" s="30"/>
      <c r="BL191" s="30"/>
      <c r="CA191" s="1" t="s">
        <v>103</v>
      </c>
    </row>
    <row r="192" spans="1:79" s="6" customFormat="1" ht="12.75" customHeight="1">
      <c r="A192" s="86">
        <v>1</v>
      </c>
      <c r="B192" s="87"/>
      <c r="C192" s="87"/>
      <c r="D192" s="100" t="s">
        <v>232</v>
      </c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2"/>
      <c r="AI192" s="112"/>
      <c r="AJ192" s="112"/>
      <c r="AK192" s="112"/>
      <c r="AL192" s="112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  <c r="BI192" s="112"/>
      <c r="BJ192" s="112"/>
      <c r="BK192" s="112"/>
      <c r="BL192" s="112"/>
      <c r="CA192" s="6" t="s">
        <v>43</v>
      </c>
    </row>
    <row r="193" spans="1:79" s="99" customFormat="1" ht="25.5" customHeight="1">
      <c r="A193" s="89">
        <v>2</v>
      </c>
      <c r="B193" s="90"/>
      <c r="C193" s="90"/>
      <c r="D193" s="92" t="s">
        <v>233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4"/>
      <c r="W193" s="117" t="s">
        <v>173</v>
      </c>
      <c r="X193" s="117"/>
      <c r="Y193" s="117"/>
      <c r="Z193" s="117" t="s">
        <v>173</v>
      </c>
      <c r="AA193" s="117"/>
      <c r="AB193" s="117"/>
      <c r="AC193" s="117"/>
      <c r="AD193" s="117"/>
      <c r="AE193" s="117"/>
      <c r="AF193" s="117"/>
      <c r="AG193" s="117"/>
      <c r="AH193" s="117"/>
      <c r="AI193" s="117" t="s">
        <v>173</v>
      </c>
      <c r="AJ193" s="117"/>
      <c r="AK193" s="117"/>
      <c r="AL193" s="117" t="s">
        <v>173</v>
      </c>
      <c r="AM193" s="117"/>
      <c r="AN193" s="117"/>
      <c r="AO193" s="117"/>
      <c r="AP193" s="117"/>
      <c r="AQ193" s="117"/>
      <c r="AR193" s="117"/>
      <c r="AS193" s="117"/>
      <c r="AT193" s="117"/>
      <c r="AU193" s="117" t="s">
        <v>173</v>
      </c>
      <c r="AV193" s="117"/>
      <c r="AW193" s="117"/>
      <c r="AX193" s="117"/>
      <c r="AY193" s="117"/>
      <c r="AZ193" s="117"/>
      <c r="BA193" s="117" t="s">
        <v>173</v>
      </c>
      <c r="BB193" s="117"/>
      <c r="BC193" s="117"/>
      <c r="BD193" s="117"/>
      <c r="BE193" s="117"/>
      <c r="BF193" s="117"/>
      <c r="BG193" s="117" t="s">
        <v>173</v>
      </c>
      <c r="BH193" s="117"/>
      <c r="BI193" s="117"/>
      <c r="BJ193" s="117"/>
      <c r="BK193" s="117"/>
      <c r="BL193" s="117"/>
    </row>
    <row r="195" spans="1:79" ht="82.5" customHeight="1"/>
    <row r="196" spans="1:79" ht="14.25" customHeight="1">
      <c r="A196" s="29" t="s">
        <v>153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</row>
    <row r="197" spans="1:79" ht="14.25" customHeight="1">
      <c r="A197" s="29" t="s">
        <v>266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</row>
    <row r="198" spans="1:79" ht="15" customHeight="1">
      <c r="A198" s="31" t="s">
        <v>249</v>
      </c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</row>
    <row r="199" spans="1:79" ht="15" customHeight="1">
      <c r="A199" s="27" t="s">
        <v>6</v>
      </c>
      <c r="B199" s="27"/>
      <c r="C199" s="27"/>
      <c r="D199" s="27"/>
      <c r="E199" s="27"/>
      <c r="F199" s="27"/>
      <c r="G199" s="27" t="s">
        <v>126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 t="s">
        <v>13</v>
      </c>
      <c r="U199" s="27"/>
      <c r="V199" s="27"/>
      <c r="W199" s="27"/>
      <c r="X199" s="27"/>
      <c r="Y199" s="27"/>
      <c r="Z199" s="27"/>
      <c r="AA199" s="36" t="s">
        <v>250</v>
      </c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7"/>
      <c r="AP199" s="36" t="s">
        <v>253</v>
      </c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8"/>
      <c r="BE199" s="36" t="s">
        <v>260</v>
      </c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8"/>
    </row>
    <row r="200" spans="1:79" ht="32.1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 t="s">
        <v>4</v>
      </c>
      <c r="AB200" s="27"/>
      <c r="AC200" s="27"/>
      <c r="AD200" s="27"/>
      <c r="AE200" s="27"/>
      <c r="AF200" s="27" t="s">
        <v>3</v>
      </c>
      <c r="AG200" s="27"/>
      <c r="AH200" s="27"/>
      <c r="AI200" s="27"/>
      <c r="AJ200" s="27"/>
      <c r="AK200" s="27" t="s">
        <v>89</v>
      </c>
      <c r="AL200" s="27"/>
      <c r="AM200" s="27"/>
      <c r="AN200" s="27"/>
      <c r="AO200" s="27"/>
      <c r="AP200" s="27" t="s">
        <v>4</v>
      </c>
      <c r="AQ200" s="27"/>
      <c r="AR200" s="27"/>
      <c r="AS200" s="27"/>
      <c r="AT200" s="27"/>
      <c r="AU200" s="27" t="s">
        <v>3</v>
      </c>
      <c r="AV200" s="27"/>
      <c r="AW200" s="27"/>
      <c r="AX200" s="27"/>
      <c r="AY200" s="27"/>
      <c r="AZ200" s="27" t="s">
        <v>96</v>
      </c>
      <c r="BA200" s="27"/>
      <c r="BB200" s="27"/>
      <c r="BC200" s="27"/>
      <c r="BD200" s="27"/>
      <c r="BE200" s="27" t="s">
        <v>4</v>
      </c>
      <c r="BF200" s="27"/>
      <c r="BG200" s="27"/>
      <c r="BH200" s="27"/>
      <c r="BI200" s="27"/>
      <c r="BJ200" s="27" t="s">
        <v>3</v>
      </c>
      <c r="BK200" s="27"/>
      <c r="BL200" s="27"/>
      <c r="BM200" s="27"/>
      <c r="BN200" s="27"/>
      <c r="BO200" s="27" t="s">
        <v>127</v>
      </c>
      <c r="BP200" s="27"/>
      <c r="BQ200" s="27"/>
      <c r="BR200" s="27"/>
      <c r="BS200" s="27"/>
    </row>
    <row r="201" spans="1:79" ht="15" customHeight="1">
      <c r="A201" s="27">
        <v>1</v>
      </c>
      <c r="B201" s="27"/>
      <c r="C201" s="27"/>
      <c r="D201" s="27"/>
      <c r="E201" s="27"/>
      <c r="F201" s="27"/>
      <c r="G201" s="27">
        <v>2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>
        <v>3</v>
      </c>
      <c r="U201" s="27"/>
      <c r="V201" s="27"/>
      <c r="W201" s="27"/>
      <c r="X201" s="27"/>
      <c r="Y201" s="27"/>
      <c r="Z201" s="27"/>
      <c r="AA201" s="27">
        <v>4</v>
      </c>
      <c r="AB201" s="27"/>
      <c r="AC201" s="27"/>
      <c r="AD201" s="27"/>
      <c r="AE201" s="27"/>
      <c r="AF201" s="27">
        <v>5</v>
      </c>
      <c r="AG201" s="27"/>
      <c r="AH201" s="27"/>
      <c r="AI201" s="27"/>
      <c r="AJ201" s="27"/>
      <c r="AK201" s="27">
        <v>6</v>
      </c>
      <c r="AL201" s="27"/>
      <c r="AM201" s="27"/>
      <c r="AN201" s="27"/>
      <c r="AO201" s="27"/>
      <c r="AP201" s="27">
        <v>7</v>
      </c>
      <c r="AQ201" s="27"/>
      <c r="AR201" s="27"/>
      <c r="AS201" s="27"/>
      <c r="AT201" s="27"/>
      <c r="AU201" s="27">
        <v>8</v>
      </c>
      <c r="AV201" s="27"/>
      <c r="AW201" s="27"/>
      <c r="AX201" s="27"/>
      <c r="AY201" s="27"/>
      <c r="AZ201" s="27">
        <v>9</v>
      </c>
      <c r="BA201" s="27"/>
      <c r="BB201" s="27"/>
      <c r="BC201" s="27"/>
      <c r="BD201" s="27"/>
      <c r="BE201" s="27">
        <v>10</v>
      </c>
      <c r="BF201" s="27"/>
      <c r="BG201" s="27"/>
      <c r="BH201" s="27"/>
      <c r="BI201" s="27"/>
      <c r="BJ201" s="27">
        <v>11</v>
      </c>
      <c r="BK201" s="27"/>
      <c r="BL201" s="27"/>
      <c r="BM201" s="27"/>
      <c r="BN201" s="27"/>
      <c r="BO201" s="27">
        <v>12</v>
      </c>
      <c r="BP201" s="27"/>
      <c r="BQ201" s="27"/>
      <c r="BR201" s="27"/>
      <c r="BS201" s="27"/>
    </row>
    <row r="202" spans="1:79" s="1" customFormat="1" ht="15" hidden="1" customHeight="1">
      <c r="A202" s="26" t="s">
        <v>69</v>
      </c>
      <c r="B202" s="26"/>
      <c r="C202" s="26"/>
      <c r="D202" s="26"/>
      <c r="E202" s="26"/>
      <c r="F202" s="26"/>
      <c r="G202" s="61" t="s">
        <v>57</v>
      </c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 t="s">
        <v>79</v>
      </c>
      <c r="U202" s="61"/>
      <c r="V202" s="61"/>
      <c r="W202" s="61"/>
      <c r="X202" s="61"/>
      <c r="Y202" s="61"/>
      <c r="Z202" s="61"/>
      <c r="AA202" s="30" t="s">
        <v>65</v>
      </c>
      <c r="AB202" s="30"/>
      <c r="AC202" s="30"/>
      <c r="AD202" s="30"/>
      <c r="AE202" s="30"/>
      <c r="AF202" s="30" t="s">
        <v>66</v>
      </c>
      <c r="AG202" s="30"/>
      <c r="AH202" s="30"/>
      <c r="AI202" s="30"/>
      <c r="AJ202" s="30"/>
      <c r="AK202" s="50" t="s">
        <v>122</v>
      </c>
      <c r="AL202" s="50"/>
      <c r="AM202" s="50"/>
      <c r="AN202" s="50"/>
      <c r="AO202" s="50"/>
      <c r="AP202" s="30" t="s">
        <v>67</v>
      </c>
      <c r="AQ202" s="30"/>
      <c r="AR202" s="30"/>
      <c r="AS202" s="30"/>
      <c r="AT202" s="30"/>
      <c r="AU202" s="30" t="s">
        <v>68</v>
      </c>
      <c r="AV202" s="30"/>
      <c r="AW202" s="30"/>
      <c r="AX202" s="30"/>
      <c r="AY202" s="30"/>
      <c r="AZ202" s="50" t="s">
        <v>122</v>
      </c>
      <c r="BA202" s="50"/>
      <c r="BB202" s="50"/>
      <c r="BC202" s="50"/>
      <c r="BD202" s="50"/>
      <c r="BE202" s="30" t="s">
        <v>58</v>
      </c>
      <c r="BF202" s="30"/>
      <c r="BG202" s="30"/>
      <c r="BH202" s="30"/>
      <c r="BI202" s="30"/>
      <c r="BJ202" s="30" t="s">
        <v>59</v>
      </c>
      <c r="BK202" s="30"/>
      <c r="BL202" s="30"/>
      <c r="BM202" s="30"/>
      <c r="BN202" s="30"/>
      <c r="BO202" s="50" t="s">
        <v>122</v>
      </c>
      <c r="BP202" s="50"/>
      <c r="BQ202" s="50"/>
      <c r="BR202" s="50"/>
      <c r="BS202" s="50"/>
      <c r="CA202" s="1" t="s">
        <v>44</v>
      </c>
    </row>
    <row r="203" spans="1:79" s="99" customFormat="1" ht="38.25" customHeight="1">
      <c r="A203" s="110">
        <v>1</v>
      </c>
      <c r="B203" s="110"/>
      <c r="C203" s="110"/>
      <c r="D203" s="110"/>
      <c r="E203" s="110"/>
      <c r="F203" s="110"/>
      <c r="G203" s="92" t="s">
        <v>234</v>
      </c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4"/>
      <c r="T203" s="120" t="s">
        <v>235</v>
      </c>
      <c r="U203" s="121"/>
      <c r="V203" s="121"/>
      <c r="W203" s="121"/>
      <c r="X203" s="121"/>
      <c r="Y203" s="121"/>
      <c r="Z203" s="122"/>
      <c r="AA203" s="119">
        <v>0</v>
      </c>
      <c r="AB203" s="119"/>
      <c r="AC203" s="119"/>
      <c r="AD203" s="119"/>
      <c r="AE203" s="119"/>
      <c r="AF203" s="119">
        <v>659005.38</v>
      </c>
      <c r="AG203" s="119"/>
      <c r="AH203" s="119"/>
      <c r="AI203" s="119"/>
      <c r="AJ203" s="119"/>
      <c r="AK203" s="119">
        <f>IF(ISNUMBER(AA203),AA203,0)+IF(ISNUMBER(AF203),AF203,0)</f>
        <v>659005.38</v>
      </c>
      <c r="AL203" s="119"/>
      <c r="AM203" s="119"/>
      <c r="AN203" s="119"/>
      <c r="AO203" s="119"/>
      <c r="AP203" s="119">
        <v>0</v>
      </c>
      <c r="AQ203" s="119"/>
      <c r="AR203" s="119"/>
      <c r="AS203" s="119"/>
      <c r="AT203" s="119"/>
      <c r="AU203" s="119">
        <v>1044223.01</v>
      </c>
      <c r="AV203" s="119"/>
      <c r="AW203" s="119"/>
      <c r="AX203" s="119"/>
      <c r="AY203" s="119"/>
      <c r="AZ203" s="119">
        <f>IF(ISNUMBER(AP203),AP203,0)+IF(ISNUMBER(AU203),AU203,0)</f>
        <v>1044223.01</v>
      </c>
      <c r="BA203" s="119"/>
      <c r="BB203" s="119"/>
      <c r="BC203" s="119"/>
      <c r="BD203" s="119"/>
      <c r="BE203" s="119">
        <v>0</v>
      </c>
      <c r="BF203" s="119"/>
      <c r="BG203" s="119"/>
      <c r="BH203" s="119"/>
      <c r="BI203" s="119"/>
      <c r="BJ203" s="119">
        <v>0</v>
      </c>
      <c r="BK203" s="119"/>
      <c r="BL203" s="119"/>
      <c r="BM203" s="119"/>
      <c r="BN203" s="119"/>
      <c r="BO203" s="119">
        <f>IF(ISNUMBER(BE203),BE203,0)+IF(ISNUMBER(BJ203),BJ203,0)</f>
        <v>0</v>
      </c>
      <c r="BP203" s="119"/>
      <c r="BQ203" s="119"/>
      <c r="BR203" s="119"/>
      <c r="BS203" s="119"/>
      <c r="CA203" s="99" t="s">
        <v>45</v>
      </c>
    </row>
    <row r="204" spans="1:79" s="99" customFormat="1" ht="38.25" customHeight="1">
      <c r="A204" s="110">
        <v>2</v>
      </c>
      <c r="B204" s="110"/>
      <c r="C204" s="110"/>
      <c r="D204" s="110"/>
      <c r="E204" s="110"/>
      <c r="F204" s="110"/>
      <c r="G204" s="92" t="s">
        <v>236</v>
      </c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4"/>
      <c r="T204" s="120" t="s">
        <v>237</v>
      </c>
      <c r="U204" s="93"/>
      <c r="V204" s="93"/>
      <c r="W204" s="93"/>
      <c r="X204" s="93"/>
      <c r="Y204" s="93"/>
      <c r="Z204" s="94"/>
      <c r="AA204" s="119">
        <v>0</v>
      </c>
      <c r="AB204" s="119"/>
      <c r="AC204" s="119"/>
      <c r="AD204" s="119"/>
      <c r="AE204" s="119"/>
      <c r="AF204" s="119">
        <v>0</v>
      </c>
      <c r="AG204" s="119"/>
      <c r="AH204" s="119"/>
      <c r="AI204" s="119"/>
      <c r="AJ204" s="119"/>
      <c r="AK204" s="119">
        <f>IF(ISNUMBER(AA204),AA204,0)+IF(ISNUMBER(AF204),AF204,0)</f>
        <v>0</v>
      </c>
      <c r="AL204" s="119"/>
      <c r="AM204" s="119"/>
      <c r="AN204" s="119"/>
      <c r="AO204" s="119"/>
      <c r="AP204" s="119">
        <v>0</v>
      </c>
      <c r="AQ204" s="119"/>
      <c r="AR204" s="119"/>
      <c r="AS204" s="119"/>
      <c r="AT204" s="119"/>
      <c r="AU204" s="119">
        <v>0</v>
      </c>
      <c r="AV204" s="119"/>
      <c r="AW204" s="119"/>
      <c r="AX204" s="119"/>
      <c r="AY204" s="119"/>
      <c r="AZ204" s="119">
        <f>IF(ISNUMBER(AP204),AP204,0)+IF(ISNUMBER(AU204),AU204,0)</f>
        <v>0</v>
      </c>
      <c r="BA204" s="119"/>
      <c r="BB204" s="119"/>
      <c r="BC204" s="119"/>
      <c r="BD204" s="119"/>
      <c r="BE204" s="119">
        <v>0</v>
      </c>
      <c r="BF204" s="119"/>
      <c r="BG204" s="119"/>
      <c r="BH204" s="119"/>
      <c r="BI204" s="119"/>
      <c r="BJ204" s="119">
        <v>715000</v>
      </c>
      <c r="BK204" s="119"/>
      <c r="BL204" s="119"/>
      <c r="BM204" s="119"/>
      <c r="BN204" s="119"/>
      <c r="BO204" s="119">
        <f>IF(ISNUMBER(BE204),BE204,0)+IF(ISNUMBER(BJ204),BJ204,0)</f>
        <v>715000</v>
      </c>
      <c r="BP204" s="119"/>
      <c r="BQ204" s="119"/>
      <c r="BR204" s="119"/>
      <c r="BS204" s="119"/>
    </row>
    <row r="205" spans="1:79" s="6" customFormat="1" ht="12.75" customHeight="1">
      <c r="A205" s="85"/>
      <c r="B205" s="85"/>
      <c r="C205" s="85"/>
      <c r="D205" s="85"/>
      <c r="E205" s="85"/>
      <c r="F205" s="85"/>
      <c r="G205" s="100" t="s">
        <v>147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2"/>
      <c r="T205" s="123"/>
      <c r="U205" s="101"/>
      <c r="V205" s="101"/>
      <c r="W205" s="101"/>
      <c r="X205" s="101"/>
      <c r="Y205" s="101"/>
      <c r="Z205" s="102"/>
      <c r="AA205" s="118">
        <v>0</v>
      </c>
      <c r="AB205" s="118"/>
      <c r="AC205" s="118"/>
      <c r="AD205" s="118"/>
      <c r="AE205" s="118"/>
      <c r="AF205" s="118">
        <v>659005.38</v>
      </c>
      <c r="AG205" s="118"/>
      <c r="AH205" s="118"/>
      <c r="AI205" s="118"/>
      <c r="AJ205" s="118"/>
      <c r="AK205" s="118">
        <f>IF(ISNUMBER(AA205),AA205,0)+IF(ISNUMBER(AF205),AF205,0)</f>
        <v>659005.38</v>
      </c>
      <c r="AL205" s="118"/>
      <c r="AM205" s="118"/>
      <c r="AN205" s="118"/>
      <c r="AO205" s="118"/>
      <c r="AP205" s="118">
        <v>0</v>
      </c>
      <c r="AQ205" s="118"/>
      <c r="AR205" s="118"/>
      <c r="AS205" s="118"/>
      <c r="AT205" s="118"/>
      <c r="AU205" s="118">
        <v>1044223.01</v>
      </c>
      <c r="AV205" s="118"/>
      <c r="AW205" s="118"/>
      <c r="AX205" s="118"/>
      <c r="AY205" s="118"/>
      <c r="AZ205" s="118">
        <f>IF(ISNUMBER(AP205),AP205,0)+IF(ISNUMBER(AU205),AU205,0)</f>
        <v>1044223.01</v>
      </c>
      <c r="BA205" s="118"/>
      <c r="BB205" s="118"/>
      <c r="BC205" s="118"/>
      <c r="BD205" s="118"/>
      <c r="BE205" s="118">
        <v>0</v>
      </c>
      <c r="BF205" s="118"/>
      <c r="BG205" s="118"/>
      <c r="BH205" s="118"/>
      <c r="BI205" s="118"/>
      <c r="BJ205" s="118">
        <v>715000</v>
      </c>
      <c r="BK205" s="118"/>
      <c r="BL205" s="118"/>
      <c r="BM205" s="118"/>
      <c r="BN205" s="118"/>
      <c r="BO205" s="118">
        <f>IF(ISNUMBER(BE205),BE205,0)+IF(ISNUMBER(BJ205),BJ205,0)</f>
        <v>715000</v>
      </c>
      <c r="BP205" s="118"/>
      <c r="BQ205" s="118"/>
      <c r="BR205" s="118"/>
      <c r="BS205" s="118"/>
    </row>
    <row r="207" spans="1:79" ht="13.5" customHeight="1">
      <c r="A207" s="29" t="s">
        <v>282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</row>
    <row r="208" spans="1:79" ht="15" customHeight="1">
      <c r="A208" s="44" t="s">
        <v>249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</row>
    <row r="209" spans="1:79" ht="15" customHeight="1">
      <c r="A209" s="27" t="s">
        <v>6</v>
      </c>
      <c r="B209" s="27"/>
      <c r="C209" s="27"/>
      <c r="D209" s="27"/>
      <c r="E209" s="27"/>
      <c r="F209" s="27"/>
      <c r="G209" s="27" t="s">
        <v>126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 t="s">
        <v>13</v>
      </c>
      <c r="U209" s="27"/>
      <c r="V209" s="27"/>
      <c r="W209" s="27"/>
      <c r="X209" s="27"/>
      <c r="Y209" s="27"/>
      <c r="Z209" s="27"/>
      <c r="AA209" s="36" t="s">
        <v>271</v>
      </c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7"/>
      <c r="AP209" s="36" t="s">
        <v>276</v>
      </c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8"/>
    </row>
    <row r="210" spans="1:79" ht="32.1" customHeight="1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 t="s">
        <v>4</v>
      </c>
      <c r="AB210" s="27"/>
      <c r="AC210" s="27"/>
      <c r="AD210" s="27"/>
      <c r="AE210" s="27"/>
      <c r="AF210" s="27" t="s">
        <v>3</v>
      </c>
      <c r="AG210" s="27"/>
      <c r="AH210" s="27"/>
      <c r="AI210" s="27"/>
      <c r="AJ210" s="27"/>
      <c r="AK210" s="27" t="s">
        <v>89</v>
      </c>
      <c r="AL210" s="27"/>
      <c r="AM210" s="27"/>
      <c r="AN210" s="27"/>
      <c r="AO210" s="27"/>
      <c r="AP210" s="27" t="s">
        <v>4</v>
      </c>
      <c r="AQ210" s="27"/>
      <c r="AR210" s="27"/>
      <c r="AS210" s="27"/>
      <c r="AT210" s="27"/>
      <c r="AU210" s="27" t="s">
        <v>3</v>
      </c>
      <c r="AV210" s="27"/>
      <c r="AW210" s="27"/>
      <c r="AX210" s="27"/>
      <c r="AY210" s="27"/>
      <c r="AZ210" s="27" t="s">
        <v>96</v>
      </c>
      <c r="BA210" s="27"/>
      <c r="BB210" s="27"/>
      <c r="BC210" s="27"/>
      <c r="BD210" s="27"/>
    </row>
    <row r="211" spans="1:79" ht="15" customHeight="1">
      <c r="A211" s="27">
        <v>1</v>
      </c>
      <c r="B211" s="27"/>
      <c r="C211" s="27"/>
      <c r="D211" s="27"/>
      <c r="E211" s="27"/>
      <c r="F211" s="27"/>
      <c r="G211" s="27">
        <v>2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>
        <v>3</v>
      </c>
      <c r="U211" s="27"/>
      <c r="V211" s="27"/>
      <c r="W211" s="27"/>
      <c r="X211" s="27"/>
      <c r="Y211" s="27"/>
      <c r="Z211" s="27"/>
      <c r="AA211" s="27">
        <v>4</v>
      </c>
      <c r="AB211" s="27"/>
      <c r="AC211" s="27"/>
      <c r="AD211" s="27"/>
      <c r="AE211" s="27"/>
      <c r="AF211" s="27">
        <v>5</v>
      </c>
      <c r="AG211" s="27"/>
      <c r="AH211" s="27"/>
      <c r="AI211" s="27"/>
      <c r="AJ211" s="27"/>
      <c r="AK211" s="27">
        <v>6</v>
      </c>
      <c r="AL211" s="27"/>
      <c r="AM211" s="27"/>
      <c r="AN211" s="27"/>
      <c r="AO211" s="27"/>
      <c r="AP211" s="27">
        <v>7</v>
      </c>
      <c r="AQ211" s="27"/>
      <c r="AR211" s="27"/>
      <c r="AS211" s="27"/>
      <c r="AT211" s="27"/>
      <c r="AU211" s="27">
        <v>8</v>
      </c>
      <c r="AV211" s="27"/>
      <c r="AW211" s="27"/>
      <c r="AX211" s="27"/>
      <c r="AY211" s="27"/>
      <c r="AZ211" s="27">
        <v>9</v>
      </c>
      <c r="BA211" s="27"/>
      <c r="BB211" s="27"/>
      <c r="BC211" s="27"/>
      <c r="BD211" s="27"/>
    </row>
    <row r="212" spans="1:79" s="1" customFormat="1" ht="12" hidden="1" customHeight="1">
      <c r="A212" s="26" t="s">
        <v>69</v>
      </c>
      <c r="B212" s="26"/>
      <c r="C212" s="26"/>
      <c r="D212" s="26"/>
      <c r="E212" s="26"/>
      <c r="F212" s="26"/>
      <c r="G212" s="61" t="s">
        <v>57</v>
      </c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 t="s">
        <v>79</v>
      </c>
      <c r="U212" s="61"/>
      <c r="V212" s="61"/>
      <c r="W212" s="61"/>
      <c r="X212" s="61"/>
      <c r="Y212" s="61"/>
      <c r="Z212" s="61"/>
      <c r="AA212" s="30" t="s">
        <v>60</v>
      </c>
      <c r="AB212" s="30"/>
      <c r="AC212" s="30"/>
      <c r="AD212" s="30"/>
      <c r="AE212" s="30"/>
      <c r="AF212" s="30" t="s">
        <v>61</v>
      </c>
      <c r="AG212" s="30"/>
      <c r="AH212" s="30"/>
      <c r="AI212" s="30"/>
      <c r="AJ212" s="30"/>
      <c r="AK212" s="50" t="s">
        <v>122</v>
      </c>
      <c r="AL212" s="50"/>
      <c r="AM212" s="50"/>
      <c r="AN212" s="50"/>
      <c r="AO212" s="50"/>
      <c r="AP212" s="30" t="s">
        <v>62</v>
      </c>
      <c r="AQ212" s="30"/>
      <c r="AR212" s="30"/>
      <c r="AS212" s="30"/>
      <c r="AT212" s="30"/>
      <c r="AU212" s="30" t="s">
        <v>63</v>
      </c>
      <c r="AV212" s="30"/>
      <c r="AW212" s="30"/>
      <c r="AX212" s="30"/>
      <c r="AY212" s="30"/>
      <c r="AZ212" s="50" t="s">
        <v>122</v>
      </c>
      <c r="BA212" s="50"/>
      <c r="BB212" s="50"/>
      <c r="BC212" s="50"/>
      <c r="BD212" s="50"/>
      <c r="CA212" s="1" t="s">
        <v>46</v>
      </c>
    </row>
    <row r="213" spans="1:79" s="99" customFormat="1" ht="38.25" customHeight="1">
      <c r="A213" s="110">
        <v>1</v>
      </c>
      <c r="B213" s="110"/>
      <c r="C213" s="110"/>
      <c r="D213" s="110"/>
      <c r="E213" s="110"/>
      <c r="F213" s="110"/>
      <c r="G213" s="92" t="s">
        <v>234</v>
      </c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4"/>
      <c r="T213" s="120" t="s">
        <v>235</v>
      </c>
      <c r="U213" s="121"/>
      <c r="V213" s="121"/>
      <c r="W213" s="121"/>
      <c r="X213" s="121"/>
      <c r="Y213" s="121"/>
      <c r="Z213" s="122"/>
      <c r="AA213" s="119">
        <v>0</v>
      </c>
      <c r="AB213" s="119"/>
      <c r="AC213" s="119"/>
      <c r="AD213" s="119"/>
      <c r="AE213" s="119"/>
      <c r="AF213" s="119">
        <v>0</v>
      </c>
      <c r="AG213" s="119"/>
      <c r="AH213" s="119"/>
      <c r="AI213" s="119"/>
      <c r="AJ213" s="119"/>
      <c r="AK213" s="119">
        <f>IF(ISNUMBER(AA213),AA213,0)+IF(ISNUMBER(AF213),AF213,0)</f>
        <v>0</v>
      </c>
      <c r="AL213" s="119"/>
      <c r="AM213" s="119"/>
      <c r="AN213" s="119"/>
      <c r="AO213" s="119"/>
      <c r="AP213" s="119">
        <v>0</v>
      </c>
      <c r="AQ213" s="119"/>
      <c r="AR213" s="119"/>
      <c r="AS213" s="119"/>
      <c r="AT213" s="119"/>
      <c r="AU213" s="119">
        <v>0</v>
      </c>
      <c r="AV213" s="119"/>
      <c r="AW213" s="119"/>
      <c r="AX213" s="119"/>
      <c r="AY213" s="119"/>
      <c r="AZ213" s="119">
        <f>IF(ISNUMBER(AP213),AP213,0)+IF(ISNUMBER(AU213),AU213,0)</f>
        <v>0</v>
      </c>
      <c r="BA213" s="119"/>
      <c r="BB213" s="119"/>
      <c r="BC213" s="119"/>
      <c r="BD213" s="119"/>
      <c r="CA213" s="99" t="s">
        <v>47</v>
      </c>
    </row>
    <row r="214" spans="1:79" s="99" customFormat="1" ht="38.25" customHeight="1">
      <c r="A214" s="110">
        <v>2</v>
      </c>
      <c r="B214" s="110"/>
      <c r="C214" s="110"/>
      <c r="D214" s="110"/>
      <c r="E214" s="110"/>
      <c r="F214" s="110"/>
      <c r="G214" s="92" t="s">
        <v>236</v>
      </c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4"/>
      <c r="T214" s="120" t="s">
        <v>237</v>
      </c>
      <c r="U214" s="93"/>
      <c r="V214" s="93"/>
      <c r="W214" s="93"/>
      <c r="X214" s="93"/>
      <c r="Y214" s="93"/>
      <c r="Z214" s="94"/>
      <c r="AA214" s="119">
        <v>0</v>
      </c>
      <c r="AB214" s="119"/>
      <c r="AC214" s="119"/>
      <c r="AD214" s="119"/>
      <c r="AE214" s="119"/>
      <c r="AF214" s="119">
        <v>657500</v>
      </c>
      <c r="AG214" s="119"/>
      <c r="AH214" s="119"/>
      <c r="AI214" s="119"/>
      <c r="AJ214" s="119"/>
      <c r="AK214" s="119">
        <f>IF(ISNUMBER(AA214),AA214,0)+IF(ISNUMBER(AF214),AF214,0)</f>
        <v>657500</v>
      </c>
      <c r="AL214" s="119"/>
      <c r="AM214" s="119"/>
      <c r="AN214" s="119"/>
      <c r="AO214" s="119"/>
      <c r="AP214" s="119">
        <v>0</v>
      </c>
      <c r="AQ214" s="119"/>
      <c r="AR214" s="119"/>
      <c r="AS214" s="119"/>
      <c r="AT214" s="119"/>
      <c r="AU214" s="119">
        <v>660000</v>
      </c>
      <c r="AV214" s="119"/>
      <c r="AW214" s="119"/>
      <c r="AX214" s="119"/>
      <c r="AY214" s="119"/>
      <c r="AZ214" s="119">
        <f>IF(ISNUMBER(AP214),AP214,0)+IF(ISNUMBER(AU214),AU214,0)</f>
        <v>660000</v>
      </c>
      <c r="BA214" s="119"/>
      <c r="BB214" s="119"/>
      <c r="BC214" s="119"/>
      <c r="BD214" s="119"/>
    </row>
    <row r="215" spans="1:79" s="6" customFormat="1">
      <c r="A215" s="85"/>
      <c r="B215" s="85"/>
      <c r="C215" s="85"/>
      <c r="D215" s="85"/>
      <c r="E215" s="85"/>
      <c r="F215" s="85"/>
      <c r="G215" s="100" t="s">
        <v>147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2"/>
      <c r="T215" s="123"/>
      <c r="U215" s="101"/>
      <c r="V215" s="101"/>
      <c r="W215" s="101"/>
      <c r="X215" s="101"/>
      <c r="Y215" s="101"/>
      <c r="Z215" s="102"/>
      <c r="AA215" s="118">
        <v>0</v>
      </c>
      <c r="AB215" s="118"/>
      <c r="AC215" s="118"/>
      <c r="AD215" s="118"/>
      <c r="AE215" s="118"/>
      <c r="AF215" s="118">
        <v>657500</v>
      </c>
      <c r="AG215" s="118"/>
      <c r="AH215" s="118"/>
      <c r="AI215" s="118"/>
      <c r="AJ215" s="118"/>
      <c r="AK215" s="118">
        <f>IF(ISNUMBER(AA215),AA215,0)+IF(ISNUMBER(AF215),AF215,0)</f>
        <v>657500</v>
      </c>
      <c r="AL215" s="118"/>
      <c r="AM215" s="118"/>
      <c r="AN215" s="118"/>
      <c r="AO215" s="118"/>
      <c r="AP215" s="118">
        <v>0</v>
      </c>
      <c r="AQ215" s="118"/>
      <c r="AR215" s="118"/>
      <c r="AS215" s="118"/>
      <c r="AT215" s="118"/>
      <c r="AU215" s="118">
        <v>660000</v>
      </c>
      <c r="AV215" s="118"/>
      <c r="AW215" s="118"/>
      <c r="AX215" s="118"/>
      <c r="AY215" s="118"/>
      <c r="AZ215" s="118">
        <f>IF(ISNUMBER(AP215),AP215,0)+IF(ISNUMBER(AU215),AU215,0)</f>
        <v>660000</v>
      </c>
      <c r="BA215" s="118"/>
      <c r="BB215" s="118"/>
      <c r="BC215" s="118"/>
      <c r="BD215" s="118"/>
    </row>
    <row r="218" spans="1:79" ht="14.25" customHeight="1">
      <c r="A218" s="29" t="s">
        <v>283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</row>
    <row r="219" spans="1:79" ht="15" customHeight="1">
      <c r="A219" s="44" t="s">
        <v>249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</row>
    <row r="220" spans="1:79" ht="23.1" customHeight="1">
      <c r="A220" s="27" t="s">
        <v>128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54" t="s">
        <v>129</v>
      </c>
      <c r="O220" s="55"/>
      <c r="P220" s="55"/>
      <c r="Q220" s="55"/>
      <c r="R220" s="55"/>
      <c r="S220" s="55"/>
      <c r="T220" s="55"/>
      <c r="U220" s="56"/>
      <c r="V220" s="54" t="s">
        <v>130</v>
      </c>
      <c r="W220" s="55"/>
      <c r="X220" s="55"/>
      <c r="Y220" s="55"/>
      <c r="Z220" s="56"/>
      <c r="AA220" s="27" t="s">
        <v>250</v>
      </c>
      <c r="AB220" s="27"/>
      <c r="AC220" s="27"/>
      <c r="AD220" s="27"/>
      <c r="AE220" s="27"/>
      <c r="AF220" s="27"/>
      <c r="AG220" s="27"/>
      <c r="AH220" s="27"/>
      <c r="AI220" s="27"/>
      <c r="AJ220" s="27" t="s">
        <v>253</v>
      </c>
      <c r="AK220" s="27"/>
      <c r="AL220" s="27"/>
      <c r="AM220" s="27"/>
      <c r="AN220" s="27"/>
      <c r="AO220" s="27"/>
      <c r="AP220" s="27"/>
      <c r="AQ220" s="27"/>
      <c r="AR220" s="27"/>
      <c r="AS220" s="27" t="s">
        <v>260</v>
      </c>
      <c r="AT220" s="27"/>
      <c r="AU220" s="27"/>
      <c r="AV220" s="27"/>
      <c r="AW220" s="27"/>
      <c r="AX220" s="27"/>
      <c r="AY220" s="27"/>
      <c r="AZ220" s="27"/>
      <c r="BA220" s="27"/>
      <c r="BB220" s="27" t="s">
        <v>271</v>
      </c>
      <c r="BC220" s="27"/>
      <c r="BD220" s="27"/>
      <c r="BE220" s="27"/>
      <c r="BF220" s="27"/>
      <c r="BG220" s="27"/>
      <c r="BH220" s="27"/>
      <c r="BI220" s="27"/>
      <c r="BJ220" s="27"/>
      <c r="BK220" s="27" t="s">
        <v>276</v>
      </c>
      <c r="BL220" s="27"/>
      <c r="BM220" s="27"/>
      <c r="BN220" s="27"/>
      <c r="BO220" s="27"/>
      <c r="BP220" s="27"/>
      <c r="BQ220" s="27"/>
      <c r="BR220" s="27"/>
      <c r="BS220" s="27"/>
    </row>
    <row r="221" spans="1:79" ht="95.2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57"/>
      <c r="O221" s="58"/>
      <c r="P221" s="58"/>
      <c r="Q221" s="58"/>
      <c r="R221" s="58"/>
      <c r="S221" s="58"/>
      <c r="T221" s="58"/>
      <c r="U221" s="59"/>
      <c r="V221" s="57"/>
      <c r="W221" s="58"/>
      <c r="X221" s="58"/>
      <c r="Y221" s="58"/>
      <c r="Z221" s="59"/>
      <c r="AA221" s="74" t="s">
        <v>133</v>
      </c>
      <c r="AB221" s="74"/>
      <c r="AC221" s="74"/>
      <c r="AD221" s="74"/>
      <c r="AE221" s="74"/>
      <c r="AF221" s="74" t="s">
        <v>134</v>
      </c>
      <c r="AG221" s="74"/>
      <c r="AH221" s="74"/>
      <c r="AI221" s="74"/>
      <c r="AJ221" s="74" t="s">
        <v>133</v>
      </c>
      <c r="AK221" s="74"/>
      <c r="AL221" s="74"/>
      <c r="AM221" s="74"/>
      <c r="AN221" s="74"/>
      <c r="AO221" s="74" t="s">
        <v>134</v>
      </c>
      <c r="AP221" s="74"/>
      <c r="AQ221" s="74"/>
      <c r="AR221" s="74"/>
      <c r="AS221" s="74" t="s">
        <v>133</v>
      </c>
      <c r="AT221" s="74"/>
      <c r="AU221" s="74"/>
      <c r="AV221" s="74"/>
      <c r="AW221" s="74"/>
      <c r="AX221" s="74" t="s">
        <v>134</v>
      </c>
      <c r="AY221" s="74"/>
      <c r="AZ221" s="74"/>
      <c r="BA221" s="74"/>
      <c r="BB221" s="74" t="s">
        <v>133</v>
      </c>
      <c r="BC221" s="74"/>
      <c r="BD221" s="74"/>
      <c r="BE221" s="74"/>
      <c r="BF221" s="74"/>
      <c r="BG221" s="74" t="s">
        <v>134</v>
      </c>
      <c r="BH221" s="74"/>
      <c r="BI221" s="74"/>
      <c r="BJ221" s="74"/>
      <c r="BK221" s="74" t="s">
        <v>133</v>
      </c>
      <c r="BL221" s="74"/>
      <c r="BM221" s="74"/>
      <c r="BN221" s="74"/>
      <c r="BO221" s="74"/>
      <c r="BP221" s="74" t="s">
        <v>134</v>
      </c>
      <c r="BQ221" s="74"/>
      <c r="BR221" s="74"/>
      <c r="BS221" s="74"/>
    </row>
    <row r="222" spans="1:79" ht="15" customHeight="1">
      <c r="A222" s="27">
        <v>1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36">
        <v>2</v>
      </c>
      <c r="O222" s="37"/>
      <c r="P222" s="37"/>
      <c r="Q222" s="37"/>
      <c r="R222" s="37"/>
      <c r="S222" s="37"/>
      <c r="T222" s="37"/>
      <c r="U222" s="38"/>
      <c r="V222" s="27">
        <v>3</v>
      </c>
      <c r="W222" s="27"/>
      <c r="X222" s="27"/>
      <c r="Y222" s="27"/>
      <c r="Z222" s="27"/>
      <c r="AA222" s="27">
        <v>4</v>
      </c>
      <c r="AB222" s="27"/>
      <c r="AC222" s="27"/>
      <c r="AD222" s="27"/>
      <c r="AE222" s="27"/>
      <c r="AF222" s="27">
        <v>5</v>
      </c>
      <c r="AG222" s="27"/>
      <c r="AH222" s="27"/>
      <c r="AI222" s="27"/>
      <c r="AJ222" s="27">
        <v>6</v>
      </c>
      <c r="AK222" s="27"/>
      <c r="AL222" s="27"/>
      <c r="AM222" s="27"/>
      <c r="AN222" s="27"/>
      <c r="AO222" s="27">
        <v>7</v>
      </c>
      <c r="AP222" s="27"/>
      <c r="AQ222" s="27"/>
      <c r="AR222" s="27"/>
      <c r="AS222" s="27">
        <v>8</v>
      </c>
      <c r="AT222" s="27"/>
      <c r="AU222" s="27"/>
      <c r="AV222" s="27"/>
      <c r="AW222" s="27"/>
      <c r="AX222" s="27">
        <v>9</v>
      </c>
      <c r="AY222" s="27"/>
      <c r="AZ222" s="27"/>
      <c r="BA222" s="27"/>
      <c r="BB222" s="27">
        <v>10</v>
      </c>
      <c r="BC222" s="27"/>
      <c r="BD222" s="27"/>
      <c r="BE222" s="27"/>
      <c r="BF222" s="27"/>
      <c r="BG222" s="27">
        <v>11</v>
      </c>
      <c r="BH222" s="27"/>
      <c r="BI222" s="27"/>
      <c r="BJ222" s="27"/>
      <c r="BK222" s="27">
        <v>12</v>
      </c>
      <c r="BL222" s="27"/>
      <c r="BM222" s="27"/>
      <c r="BN222" s="27"/>
      <c r="BO222" s="27"/>
      <c r="BP222" s="27">
        <v>13</v>
      </c>
      <c r="BQ222" s="27"/>
      <c r="BR222" s="27"/>
      <c r="BS222" s="27"/>
    </row>
    <row r="223" spans="1:79" s="1" customFormat="1" ht="12" hidden="1" customHeight="1">
      <c r="A223" s="61" t="s">
        <v>146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26" t="s">
        <v>131</v>
      </c>
      <c r="O223" s="26"/>
      <c r="P223" s="26"/>
      <c r="Q223" s="26"/>
      <c r="R223" s="26"/>
      <c r="S223" s="26"/>
      <c r="T223" s="26"/>
      <c r="U223" s="26"/>
      <c r="V223" s="26" t="s">
        <v>132</v>
      </c>
      <c r="W223" s="26"/>
      <c r="X223" s="26"/>
      <c r="Y223" s="26"/>
      <c r="Z223" s="26"/>
      <c r="AA223" s="30" t="s">
        <v>65</v>
      </c>
      <c r="AB223" s="30"/>
      <c r="AC223" s="30"/>
      <c r="AD223" s="30"/>
      <c r="AE223" s="30"/>
      <c r="AF223" s="30" t="s">
        <v>66</v>
      </c>
      <c r="AG223" s="30"/>
      <c r="AH223" s="30"/>
      <c r="AI223" s="30"/>
      <c r="AJ223" s="30" t="s">
        <v>67</v>
      </c>
      <c r="AK223" s="30"/>
      <c r="AL223" s="30"/>
      <c r="AM223" s="30"/>
      <c r="AN223" s="30"/>
      <c r="AO223" s="30" t="s">
        <v>68</v>
      </c>
      <c r="AP223" s="30"/>
      <c r="AQ223" s="30"/>
      <c r="AR223" s="30"/>
      <c r="AS223" s="30" t="s">
        <v>58</v>
      </c>
      <c r="AT223" s="30"/>
      <c r="AU223" s="30"/>
      <c r="AV223" s="30"/>
      <c r="AW223" s="30"/>
      <c r="AX223" s="30" t="s">
        <v>59</v>
      </c>
      <c r="AY223" s="30"/>
      <c r="AZ223" s="30"/>
      <c r="BA223" s="30"/>
      <c r="BB223" s="30" t="s">
        <v>60</v>
      </c>
      <c r="BC223" s="30"/>
      <c r="BD223" s="30"/>
      <c r="BE223" s="30"/>
      <c r="BF223" s="30"/>
      <c r="BG223" s="30" t="s">
        <v>61</v>
      </c>
      <c r="BH223" s="30"/>
      <c r="BI223" s="30"/>
      <c r="BJ223" s="30"/>
      <c r="BK223" s="30" t="s">
        <v>62</v>
      </c>
      <c r="BL223" s="30"/>
      <c r="BM223" s="30"/>
      <c r="BN223" s="30"/>
      <c r="BO223" s="30"/>
      <c r="BP223" s="30" t="s">
        <v>63</v>
      </c>
      <c r="BQ223" s="30"/>
      <c r="BR223" s="30"/>
      <c r="BS223" s="30"/>
      <c r="CA223" s="1" t="s">
        <v>48</v>
      </c>
    </row>
    <row r="224" spans="1:79" s="6" customFormat="1" ht="12.75" customHeight="1">
      <c r="A224" s="124" t="s">
        <v>147</v>
      </c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86"/>
      <c r="O224" s="87"/>
      <c r="P224" s="87"/>
      <c r="Q224" s="87"/>
      <c r="R224" s="87"/>
      <c r="S224" s="87"/>
      <c r="T224" s="87"/>
      <c r="U224" s="88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25"/>
      <c r="BL224" s="125"/>
      <c r="BM224" s="125"/>
      <c r="BN224" s="125"/>
      <c r="BO224" s="125"/>
      <c r="BP224" s="126"/>
      <c r="BQ224" s="127"/>
      <c r="BR224" s="127"/>
      <c r="BS224" s="128"/>
      <c r="CA224" s="6" t="s">
        <v>49</v>
      </c>
    </row>
    <row r="227" spans="1:79" ht="35.25" customHeight="1">
      <c r="A227" s="29" t="s">
        <v>284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79" ht="9.75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60"/>
      <c r="AU228" s="60"/>
      <c r="AV228" s="60"/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  <c r="BG228" s="60"/>
      <c r="BH228" s="60"/>
      <c r="BI228" s="60"/>
      <c r="BJ228" s="60"/>
      <c r="BK228" s="60"/>
      <c r="BL228" s="60"/>
    </row>
    <row r="229" spans="1:79" ht="20.25" customHeight="1">
      <c r="A229" s="34" t="s">
        <v>267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</row>
    <row r="230" spans="1:79" ht="20.25" customHeight="1">
      <c r="A230" s="29" t="s">
        <v>251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</row>
    <row r="231" spans="1:79" ht="15" customHeight="1">
      <c r="A231" s="31" t="s">
        <v>249</v>
      </c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</row>
    <row r="232" spans="1:79" ht="42.95" customHeight="1">
      <c r="A232" s="74" t="s">
        <v>135</v>
      </c>
      <c r="B232" s="74"/>
      <c r="C232" s="74"/>
      <c r="D232" s="74"/>
      <c r="E232" s="74"/>
      <c r="F232" s="74"/>
      <c r="G232" s="27" t="s">
        <v>19</v>
      </c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 t="s">
        <v>15</v>
      </c>
      <c r="U232" s="27"/>
      <c r="V232" s="27"/>
      <c r="W232" s="27"/>
      <c r="X232" s="27"/>
      <c r="Y232" s="27"/>
      <c r="Z232" s="27" t="s">
        <v>14</v>
      </c>
      <c r="AA232" s="27"/>
      <c r="AB232" s="27"/>
      <c r="AC232" s="27"/>
      <c r="AD232" s="27"/>
      <c r="AE232" s="27" t="s">
        <v>136</v>
      </c>
      <c r="AF232" s="27"/>
      <c r="AG232" s="27"/>
      <c r="AH232" s="27"/>
      <c r="AI232" s="27"/>
      <c r="AJ232" s="27"/>
      <c r="AK232" s="27" t="s">
        <v>137</v>
      </c>
      <c r="AL232" s="27"/>
      <c r="AM232" s="27"/>
      <c r="AN232" s="27"/>
      <c r="AO232" s="27"/>
      <c r="AP232" s="27"/>
      <c r="AQ232" s="27" t="s">
        <v>138</v>
      </c>
      <c r="AR232" s="27"/>
      <c r="AS232" s="27"/>
      <c r="AT232" s="27"/>
      <c r="AU232" s="27"/>
      <c r="AV232" s="27"/>
      <c r="AW232" s="27" t="s">
        <v>98</v>
      </c>
      <c r="AX232" s="27"/>
      <c r="AY232" s="27"/>
      <c r="AZ232" s="27"/>
      <c r="BA232" s="27"/>
      <c r="BB232" s="27"/>
      <c r="BC232" s="27"/>
      <c r="BD232" s="27"/>
      <c r="BE232" s="27"/>
      <c r="BF232" s="27"/>
      <c r="BG232" s="27" t="s">
        <v>139</v>
      </c>
      <c r="BH232" s="27"/>
      <c r="BI232" s="27"/>
      <c r="BJ232" s="27"/>
      <c r="BK232" s="27"/>
      <c r="BL232" s="27"/>
    </row>
    <row r="233" spans="1:79" ht="39.950000000000003" customHeight="1">
      <c r="A233" s="74"/>
      <c r="B233" s="74"/>
      <c r="C233" s="74"/>
      <c r="D233" s="74"/>
      <c r="E233" s="74"/>
      <c r="F233" s="74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 t="s">
        <v>17</v>
      </c>
      <c r="AX233" s="27"/>
      <c r="AY233" s="27"/>
      <c r="AZ233" s="27"/>
      <c r="BA233" s="27"/>
      <c r="BB233" s="27" t="s">
        <v>16</v>
      </c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</row>
    <row r="234" spans="1:79" ht="15" customHeight="1">
      <c r="A234" s="27">
        <v>1</v>
      </c>
      <c r="B234" s="27"/>
      <c r="C234" s="27"/>
      <c r="D234" s="27"/>
      <c r="E234" s="27"/>
      <c r="F234" s="27"/>
      <c r="G234" s="27">
        <v>2</v>
      </c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>
        <v>3</v>
      </c>
      <c r="U234" s="27"/>
      <c r="V234" s="27"/>
      <c r="W234" s="27"/>
      <c r="X234" s="27"/>
      <c r="Y234" s="27"/>
      <c r="Z234" s="27">
        <v>4</v>
      </c>
      <c r="AA234" s="27"/>
      <c r="AB234" s="27"/>
      <c r="AC234" s="27"/>
      <c r="AD234" s="27"/>
      <c r="AE234" s="27">
        <v>5</v>
      </c>
      <c r="AF234" s="27"/>
      <c r="AG234" s="27"/>
      <c r="AH234" s="27"/>
      <c r="AI234" s="27"/>
      <c r="AJ234" s="27"/>
      <c r="AK234" s="27">
        <v>6</v>
      </c>
      <c r="AL234" s="27"/>
      <c r="AM234" s="27"/>
      <c r="AN234" s="27"/>
      <c r="AO234" s="27"/>
      <c r="AP234" s="27"/>
      <c r="AQ234" s="27">
        <v>7</v>
      </c>
      <c r="AR234" s="27"/>
      <c r="AS234" s="27"/>
      <c r="AT234" s="27"/>
      <c r="AU234" s="27"/>
      <c r="AV234" s="27"/>
      <c r="AW234" s="27">
        <v>8</v>
      </c>
      <c r="AX234" s="27"/>
      <c r="AY234" s="27"/>
      <c r="AZ234" s="27"/>
      <c r="BA234" s="27"/>
      <c r="BB234" s="27">
        <v>9</v>
      </c>
      <c r="BC234" s="27"/>
      <c r="BD234" s="27"/>
      <c r="BE234" s="27"/>
      <c r="BF234" s="27"/>
      <c r="BG234" s="27">
        <v>10</v>
      </c>
      <c r="BH234" s="27"/>
      <c r="BI234" s="27"/>
      <c r="BJ234" s="27"/>
      <c r="BK234" s="27"/>
      <c r="BL234" s="27"/>
    </row>
    <row r="235" spans="1:79" s="1" customFormat="1" ht="12" hidden="1" customHeight="1">
      <c r="A235" s="26" t="s">
        <v>64</v>
      </c>
      <c r="B235" s="26"/>
      <c r="C235" s="26"/>
      <c r="D235" s="26"/>
      <c r="E235" s="26"/>
      <c r="F235" s="26"/>
      <c r="G235" s="61" t="s">
        <v>57</v>
      </c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30" t="s">
        <v>80</v>
      </c>
      <c r="U235" s="30"/>
      <c r="V235" s="30"/>
      <c r="W235" s="30"/>
      <c r="X235" s="30"/>
      <c r="Y235" s="30"/>
      <c r="Z235" s="30" t="s">
        <v>81</v>
      </c>
      <c r="AA235" s="30"/>
      <c r="AB235" s="30"/>
      <c r="AC235" s="30"/>
      <c r="AD235" s="30"/>
      <c r="AE235" s="30" t="s">
        <v>82</v>
      </c>
      <c r="AF235" s="30"/>
      <c r="AG235" s="30"/>
      <c r="AH235" s="30"/>
      <c r="AI235" s="30"/>
      <c r="AJ235" s="30"/>
      <c r="AK235" s="30" t="s">
        <v>83</v>
      </c>
      <c r="AL235" s="30"/>
      <c r="AM235" s="30"/>
      <c r="AN235" s="30"/>
      <c r="AO235" s="30"/>
      <c r="AP235" s="30"/>
      <c r="AQ235" s="78" t="s">
        <v>99</v>
      </c>
      <c r="AR235" s="30"/>
      <c r="AS235" s="30"/>
      <c r="AT235" s="30"/>
      <c r="AU235" s="30"/>
      <c r="AV235" s="30"/>
      <c r="AW235" s="30" t="s">
        <v>84</v>
      </c>
      <c r="AX235" s="30"/>
      <c r="AY235" s="30"/>
      <c r="AZ235" s="30"/>
      <c r="BA235" s="30"/>
      <c r="BB235" s="30" t="s">
        <v>85</v>
      </c>
      <c r="BC235" s="30"/>
      <c r="BD235" s="30"/>
      <c r="BE235" s="30"/>
      <c r="BF235" s="30"/>
      <c r="BG235" s="78" t="s">
        <v>100</v>
      </c>
      <c r="BH235" s="30"/>
      <c r="BI235" s="30"/>
      <c r="BJ235" s="30"/>
      <c r="BK235" s="30"/>
      <c r="BL235" s="30"/>
      <c r="CA235" s="1" t="s">
        <v>50</v>
      </c>
    </row>
    <row r="236" spans="1:79" s="6" customFormat="1" ht="12.75" customHeight="1">
      <c r="A236" s="85"/>
      <c r="B236" s="85"/>
      <c r="C236" s="85"/>
      <c r="D236" s="85"/>
      <c r="E236" s="85"/>
      <c r="F236" s="85"/>
      <c r="G236" s="124" t="s">
        <v>147</v>
      </c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18"/>
      <c r="U236" s="118"/>
      <c r="V236" s="118"/>
      <c r="W236" s="118"/>
      <c r="X236" s="118"/>
      <c r="Y236" s="118"/>
      <c r="Z236" s="118"/>
      <c r="AA236" s="118"/>
      <c r="AB236" s="118"/>
      <c r="AC236" s="118"/>
      <c r="AD236" s="118"/>
      <c r="AE236" s="118"/>
      <c r="AF236" s="118"/>
      <c r="AG236" s="118"/>
      <c r="AH236" s="118"/>
      <c r="AI236" s="118"/>
      <c r="AJ236" s="118"/>
      <c r="AK236" s="118"/>
      <c r="AL236" s="118"/>
      <c r="AM236" s="118"/>
      <c r="AN236" s="118"/>
      <c r="AO236" s="118"/>
      <c r="AP236" s="118"/>
      <c r="AQ236" s="118">
        <f>IF(ISNUMBER(AK236),AK236,0)-IF(ISNUMBER(AE236),AE236,0)</f>
        <v>0</v>
      </c>
      <c r="AR236" s="118"/>
      <c r="AS236" s="118"/>
      <c r="AT236" s="118"/>
      <c r="AU236" s="118"/>
      <c r="AV236" s="118"/>
      <c r="AW236" s="118"/>
      <c r="AX236" s="118"/>
      <c r="AY236" s="118"/>
      <c r="AZ236" s="118"/>
      <c r="BA236" s="118"/>
      <c r="BB236" s="118"/>
      <c r="BC236" s="118"/>
      <c r="BD236" s="118"/>
      <c r="BE236" s="118"/>
      <c r="BF236" s="118"/>
      <c r="BG236" s="118">
        <f>IF(ISNUMBER(Z236),Z236,0)+IF(ISNUMBER(AK236),AK236,0)</f>
        <v>0</v>
      </c>
      <c r="BH236" s="118"/>
      <c r="BI236" s="118"/>
      <c r="BJ236" s="118"/>
      <c r="BK236" s="118"/>
      <c r="BL236" s="118"/>
      <c r="CA236" s="6" t="s">
        <v>51</v>
      </c>
    </row>
    <row r="237" spans="1:79" ht="34.5" customHeight="1"/>
    <row r="238" spans="1:79" ht="14.25" customHeight="1">
      <c r="A238" s="29" t="s">
        <v>268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</row>
    <row r="239" spans="1:79" ht="15" customHeight="1">
      <c r="A239" s="31" t="s">
        <v>249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</row>
    <row r="240" spans="1:79" ht="18" customHeight="1">
      <c r="A240" s="27" t="s">
        <v>135</v>
      </c>
      <c r="B240" s="27"/>
      <c r="C240" s="27"/>
      <c r="D240" s="27"/>
      <c r="E240" s="27"/>
      <c r="F240" s="27"/>
      <c r="G240" s="27" t="s">
        <v>19</v>
      </c>
      <c r="H240" s="27"/>
      <c r="I240" s="27"/>
      <c r="J240" s="27"/>
      <c r="K240" s="27"/>
      <c r="L240" s="27"/>
      <c r="M240" s="27"/>
      <c r="N240" s="27"/>
      <c r="O240" s="27"/>
      <c r="P240" s="27"/>
      <c r="Q240" s="27" t="s">
        <v>255</v>
      </c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 t="s">
        <v>265</v>
      </c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</row>
    <row r="241" spans="1:79" ht="42.9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 t="s">
        <v>140</v>
      </c>
      <c r="R241" s="27"/>
      <c r="S241" s="27"/>
      <c r="T241" s="27"/>
      <c r="U241" s="27"/>
      <c r="V241" s="74" t="s">
        <v>141</v>
      </c>
      <c r="W241" s="74"/>
      <c r="X241" s="74"/>
      <c r="Y241" s="74"/>
      <c r="Z241" s="27" t="s">
        <v>142</v>
      </c>
      <c r="AA241" s="27"/>
      <c r="AB241" s="27"/>
      <c r="AC241" s="27"/>
      <c r="AD241" s="27"/>
      <c r="AE241" s="27"/>
      <c r="AF241" s="27"/>
      <c r="AG241" s="27"/>
      <c r="AH241" s="27"/>
      <c r="AI241" s="27"/>
      <c r="AJ241" s="27" t="s">
        <v>143</v>
      </c>
      <c r="AK241" s="27"/>
      <c r="AL241" s="27"/>
      <c r="AM241" s="27"/>
      <c r="AN241" s="27"/>
      <c r="AO241" s="27" t="s">
        <v>20</v>
      </c>
      <c r="AP241" s="27"/>
      <c r="AQ241" s="27"/>
      <c r="AR241" s="27"/>
      <c r="AS241" s="27"/>
      <c r="AT241" s="74" t="s">
        <v>144</v>
      </c>
      <c r="AU241" s="74"/>
      <c r="AV241" s="74"/>
      <c r="AW241" s="74"/>
      <c r="AX241" s="27" t="s">
        <v>142</v>
      </c>
      <c r="AY241" s="27"/>
      <c r="AZ241" s="27"/>
      <c r="BA241" s="27"/>
      <c r="BB241" s="27"/>
      <c r="BC241" s="27"/>
      <c r="BD241" s="27"/>
      <c r="BE241" s="27"/>
      <c r="BF241" s="27"/>
      <c r="BG241" s="27"/>
      <c r="BH241" s="27" t="s">
        <v>145</v>
      </c>
      <c r="BI241" s="27"/>
      <c r="BJ241" s="27"/>
      <c r="BK241" s="27"/>
      <c r="BL241" s="27"/>
    </row>
    <row r="242" spans="1:79" ht="63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74"/>
      <c r="W242" s="74"/>
      <c r="X242" s="74"/>
      <c r="Y242" s="74"/>
      <c r="Z242" s="27" t="s">
        <v>17</v>
      </c>
      <c r="AA242" s="27"/>
      <c r="AB242" s="27"/>
      <c r="AC242" s="27"/>
      <c r="AD242" s="27"/>
      <c r="AE242" s="27" t="s">
        <v>16</v>
      </c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74"/>
      <c r="AU242" s="74"/>
      <c r="AV242" s="74"/>
      <c r="AW242" s="74"/>
      <c r="AX242" s="27" t="s">
        <v>17</v>
      </c>
      <c r="AY242" s="27"/>
      <c r="AZ242" s="27"/>
      <c r="BA242" s="27"/>
      <c r="BB242" s="27"/>
      <c r="BC242" s="27" t="s">
        <v>16</v>
      </c>
      <c r="BD242" s="27"/>
      <c r="BE242" s="27"/>
      <c r="BF242" s="27"/>
      <c r="BG242" s="27"/>
      <c r="BH242" s="27"/>
      <c r="BI242" s="27"/>
      <c r="BJ242" s="27"/>
      <c r="BK242" s="27"/>
      <c r="BL242" s="27"/>
    </row>
    <row r="243" spans="1:79" ht="15" customHeight="1">
      <c r="A243" s="27">
        <v>1</v>
      </c>
      <c r="B243" s="27"/>
      <c r="C243" s="27"/>
      <c r="D243" s="27"/>
      <c r="E243" s="27"/>
      <c r="F243" s="27"/>
      <c r="G243" s="27">
        <v>2</v>
      </c>
      <c r="H243" s="27"/>
      <c r="I243" s="27"/>
      <c r="J243" s="27"/>
      <c r="K243" s="27"/>
      <c r="L243" s="27"/>
      <c r="M243" s="27"/>
      <c r="N243" s="27"/>
      <c r="O243" s="27"/>
      <c r="P243" s="27"/>
      <c r="Q243" s="27">
        <v>3</v>
      </c>
      <c r="R243" s="27"/>
      <c r="S243" s="27"/>
      <c r="T243" s="27"/>
      <c r="U243" s="27"/>
      <c r="V243" s="27">
        <v>4</v>
      </c>
      <c r="W243" s="27"/>
      <c r="X243" s="27"/>
      <c r="Y243" s="27"/>
      <c r="Z243" s="27">
        <v>5</v>
      </c>
      <c r="AA243" s="27"/>
      <c r="AB243" s="27"/>
      <c r="AC243" s="27"/>
      <c r="AD243" s="27"/>
      <c r="AE243" s="27">
        <v>6</v>
      </c>
      <c r="AF243" s="27"/>
      <c r="AG243" s="27"/>
      <c r="AH243" s="27"/>
      <c r="AI243" s="27"/>
      <c r="AJ243" s="27">
        <v>7</v>
      </c>
      <c r="AK243" s="27"/>
      <c r="AL243" s="27"/>
      <c r="AM243" s="27"/>
      <c r="AN243" s="27"/>
      <c r="AO243" s="27">
        <v>8</v>
      </c>
      <c r="AP243" s="27"/>
      <c r="AQ243" s="27"/>
      <c r="AR243" s="27"/>
      <c r="AS243" s="27"/>
      <c r="AT243" s="27">
        <v>9</v>
      </c>
      <c r="AU243" s="27"/>
      <c r="AV243" s="27"/>
      <c r="AW243" s="27"/>
      <c r="AX243" s="27">
        <v>10</v>
      </c>
      <c r="AY243" s="27"/>
      <c r="AZ243" s="27"/>
      <c r="BA243" s="27"/>
      <c r="BB243" s="27"/>
      <c r="BC243" s="27">
        <v>11</v>
      </c>
      <c r="BD243" s="27"/>
      <c r="BE243" s="27"/>
      <c r="BF243" s="27"/>
      <c r="BG243" s="27"/>
      <c r="BH243" s="27">
        <v>12</v>
      </c>
      <c r="BI243" s="27"/>
      <c r="BJ243" s="27"/>
      <c r="BK243" s="27"/>
      <c r="BL243" s="27"/>
    </row>
    <row r="244" spans="1:79" s="1" customFormat="1" ht="12" hidden="1" customHeight="1">
      <c r="A244" s="26" t="s">
        <v>64</v>
      </c>
      <c r="B244" s="26"/>
      <c r="C244" s="26"/>
      <c r="D244" s="26"/>
      <c r="E244" s="26"/>
      <c r="F244" s="26"/>
      <c r="G244" s="61" t="s">
        <v>57</v>
      </c>
      <c r="H244" s="61"/>
      <c r="I244" s="61"/>
      <c r="J244" s="61"/>
      <c r="K244" s="61"/>
      <c r="L244" s="61"/>
      <c r="M244" s="61"/>
      <c r="N244" s="61"/>
      <c r="O244" s="61"/>
      <c r="P244" s="61"/>
      <c r="Q244" s="30" t="s">
        <v>80</v>
      </c>
      <c r="R244" s="30"/>
      <c r="S244" s="30"/>
      <c r="T244" s="30"/>
      <c r="U244" s="30"/>
      <c r="V244" s="30" t="s">
        <v>81</v>
      </c>
      <c r="W244" s="30"/>
      <c r="X244" s="30"/>
      <c r="Y244" s="30"/>
      <c r="Z244" s="30" t="s">
        <v>82</v>
      </c>
      <c r="AA244" s="30"/>
      <c r="AB244" s="30"/>
      <c r="AC244" s="30"/>
      <c r="AD244" s="30"/>
      <c r="AE244" s="30" t="s">
        <v>83</v>
      </c>
      <c r="AF244" s="30"/>
      <c r="AG244" s="30"/>
      <c r="AH244" s="30"/>
      <c r="AI244" s="30"/>
      <c r="AJ244" s="78" t="s">
        <v>101</v>
      </c>
      <c r="AK244" s="30"/>
      <c r="AL244" s="30"/>
      <c r="AM244" s="30"/>
      <c r="AN244" s="30"/>
      <c r="AO244" s="30" t="s">
        <v>84</v>
      </c>
      <c r="AP244" s="30"/>
      <c r="AQ244" s="30"/>
      <c r="AR244" s="30"/>
      <c r="AS244" s="30"/>
      <c r="AT244" s="78" t="s">
        <v>102</v>
      </c>
      <c r="AU244" s="30"/>
      <c r="AV244" s="30"/>
      <c r="AW244" s="30"/>
      <c r="AX244" s="30" t="s">
        <v>85</v>
      </c>
      <c r="AY244" s="30"/>
      <c r="AZ244" s="30"/>
      <c r="BA244" s="30"/>
      <c r="BB244" s="30"/>
      <c r="BC244" s="30" t="s">
        <v>86</v>
      </c>
      <c r="BD244" s="30"/>
      <c r="BE244" s="30"/>
      <c r="BF244" s="30"/>
      <c r="BG244" s="30"/>
      <c r="BH244" s="78" t="s">
        <v>101</v>
      </c>
      <c r="BI244" s="30"/>
      <c r="BJ244" s="30"/>
      <c r="BK244" s="30"/>
      <c r="BL244" s="30"/>
      <c r="CA244" s="1" t="s">
        <v>52</v>
      </c>
    </row>
    <row r="245" spans="1:79" s="6" customFormat="1" ht="12.75" customHeight="1">
      <c r="A245" s="85"/>
      <c r="B245" s="85"/>
      <c r="C245" s="85"/>
      <c r="D245" s="85"/>
      <c r="E245" s="85"/>
      <c r="F245" s="85"/>
      <c r="G245" s="124" t="s">
        <v>147</v>
      </c>
      <c r="H245" s="124"/>
      <c r="I245" s="124"/>
      <c r="J245" s="124"/>
      <c r="K245" s="124"/>
      <c r="L245" s="124"/>
      <c r="M245" s="124"/>
      <c r="N245" s="124"/>
      <c r="O245" s="124"/>
      <c r="P245" s="124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  <c r="AA245" s="118"/>
      <c r="AB245" s="118"/>
      <c r="AC245" s="118"/>
      <c r="AD245" s="118"/>
      <c r="AE245" s="118"/>
      <c r="AF245" s="118"/>
      <c r="AG245" s="118"/>
      <c r="AH245" s="118"/>
      <c r="AI245" s="118"/>
      <c r="AJ245" s="118">
        <f>IF(ISNUMBER(Q245),Q245,0)-IF(ISNUMBER(Z245),Z245,0)</f>
        <v>0</v>
      </c>
      <c r="AK245" s="118"/>
      <c r="AL245" s="118"/>
      <c r="AM245" s="118"/>
      <c r="AN245" s="118"/>
      <c r="AO245" s="118"/>
      <c r="AP245" s="118"/>
      <c r="AQ245" s="118"/>
      <c r="AR245" s="118"/>
      <c r="AS245" s="118"/>
      <c r="AT245" s="118">
        <f>IF(ISNUMBER(V245),V245,0)-IF(ISNUMBER(Z245),Z245,0)-IF(ISNUMBER(AE245),AE245,0)</f>
        <v>0</v>
      </c>
      <c r="AU245" s="118"/>
      <c r="AV245" s="118"/>
      <c r="AW245" s="118"/>
      <c r="AX245" s="118"/>
      <c r="AY245" s="118"/>
      <c r="AZ245" s="118"/>
      <c r="BA245" s="118"/>
      <c r="BB245" s="118"/>
      <c r="BC245" s="118"/>
      <c r="BD245" s="118"/>
      <c r="BE245" s="118"/>
      <c r="BF245" s="118"/>
      <c r="BG245" s="118"/>
      <c r="BH245" s="118">
        <f>IF(ISNUMBER(AO245),AO245,0)-IF(ISNUMBER(AX245),AX245,0)</f>
        <v>0</v>
      </c>
      <c r="BI245" s="118"/>
      <c r="BJ245" s="118"/>
      <c r="BK245" s="118"/>
      <c r="BL245" s="118"/>
      <c r="CA245" s="6" t="s">
        <v>53</v>
      </c>
    </row>
    <row r="247" spans="1:79" ht="14.25" customHeight="1">
      <c r="A247" s="29" t="s">
        <v>256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</row>
    <row r="248" spans="1:79" ht="15" customHeight="1">
      <c r="A248" s="31" t="s">
        <v>249</v>
      </c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</row>
    <row r="249" spans="1:79" ht="42.95" customHeight="1">
      <c r="A249" s="74" t="s">
        <v>135</v>
      </c>
      <c r="B249" s="74"/>
      <c r="C249" s="74"/>
      <c r="D249" s="74"/>
      <c r="E249" s="74"/>
      <c r="F249" s="74"/>
      <c r="G249" s="27" t="s">
        <v>19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 t="s">
        <v>15</v>
      </c>
      <c r="U249" s="27"/>
      <c r="V249" s="27"/>
      <c r="W249" s="27"/>
      <c r="X249" s="27"/>
      <c r="Y249" s="27"/>
      <c r="Z249" s="27" t="s">
        <v>14</v>
      </c>
      <c r="AA249" s="27"/>
      <c r="AB249" s="27"/>
      <c r="AC249" s="27"/>
      <c r="AD249" s="27"/>
      <c r="AE249" s="27" t="s">
        <v>252</v>
      </c>
      <c r="AF249" s="27"/>
      <c r="AG249" s="27"/>
      <c r="AH249" s="27"/>
      <c r="AI249" s="27"/>
      <c r="AJ249" s="27"/>
      <c r="AK249" s="27" t="s">
        <v>257</v>
      </c>
      <c r="AL249" s="27"/>
      <c r="AM249" s="27"/>
      <c r="AN249" s="27"/>
      <c r="AO249" s="27"/>
      <c r="AP249" s="27"/>
      <c r="AQ249" s="27" t="s">
        <v>269</v>
      </c>
      <c r="AR249" s="27"/>
      <c r="AS249" s="27"/>
      <c r="AT249" s="27"/>
      <c r="AU249" s="27"/>
      <c r="AV249" s="27"/>
      <c r="AW249" s="27" t="s">
        <v>18</v>
      </c>
      <c r="AX249" s="27"/>
      <c r="AY249" s="27"/>
      <c r="AZ249" s="27"/>
      <c r="BA249" s="27"/>
      <c r="BB249" s="27"/>
      <c r="BC249" s="27"/>
      <c r="BD249" s="27"/>
      <c r="BE249" s="27" t="s">
        <v>156</v>
      </c>
      <c r="BF249" s="27"/>
      <c r="BG249" s="27"/>
      <c r="BH249" s="27"/>
      <c r="BI249" s="27"/>
      <c r="BJ249" s="27"/>
      <c r="BK249" s="27"/>
      <c r="BL249" s="27"/>
    </row>
    <row r="250" spans="1:79" ht="21.75" customHeight="1">
      <c r="A250" s="74"/>
      <c r="B250" s="74"/>
      <c r="C250" s="74"/>
      <c r="D250" s="74"/>
      <c r="E250" s="74"/>
      <c r="F250" s="74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</row>
    <row r="251" spans="1:79" ht="15" customHeight="1">
      <c r="A251" s="27">
        <v>1</v>
      </c>
      <c r="B251" s="27"/>
      <c r="C251" s="27"/>
      <c r="D251" s="27"/>
      <c r="E251" s="27"/>
      <c r="F251" s="27"/>
      <c r="G251" s="27">
        <v>2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>
        <v>3</v>
      </c>
      <c r="U251" s="27"/>
      <c r="V251" s="27"/>
      <c r="W251" s="27"/>
      <c r="X251" s="27"/>
      <c r="Y251" s="27"/>
      <c r="Z251" s="27">
        <v>4</v>
      </c>
      <c r="AA251" s="27"/>
      <c r="AB251" s="27"/>
      <c r="AC251" s="27"/>
      <c r="AD251" s="27"/>
      <c r="AE251" s="27">
        <v>5</v>
      </c>
      <c r="AF251" s="27"/>
      <c r="AG251" s="27"/>
      <c r="AH251" s="27"/>
      <c r="AI251" s="27"/>
      <c r="AJ251" s="27"/>
      <c r="AK251" s="27">
        <v>6</v>
      </c>
      <c r="AL251" s="27"/>
      <c r="AM251" s="27"/>
      <c r="AN251" s="27"/>
      <c r="AO251" s="27"/>
      <c r="AP251" s="27"/>
      <c r="AQ251" s="27">
        <v>7</v>
      </c>
      <c r="AR251" s="27"/>
      <c r="AS251" s="27"/>
      <c r="AT251" s="27"/>
      <c r="AU251" s="27"/>
      <c r="AV251" s="27"/>
      <c r="AW251" s="26">
        <v>8</v>
      </c>
      <c r="AX251" s="26"/>
      <c r="AY251" s="26"/>
      <c r="AZ251" s="26"/>
      <c r="BA251" s="26"/>
      <c r="BB251" s="26"/>
      <c r="BC251" s="26"/>
      <c r="BD251" s="26"/>
      <c r="BE251" s="26">
        <v>9</v>
      </c>
      <c r="BF251" s="26"/>
      <c r="BG251" s="26"/>
      <c r="BH251" s="26"/>
      <c r="BI251" s="26"/>
      <c r="BJ251" s="26"/>
      <c r="BK251" s="26"/>
      <c r="BL251" s="26"/>
    </row>
    <row r="252" spans="1:79" s="1" customFormat="1" ht="18.75" hidden="1" customHeight="1">
      <c r="A252" s="26" t="s">
        <v>64</v>
      </c>
      <c r="B252" s="26"/>
      <c r="C252" s="26"/>
      <c r="D252" s="26"/>
      <c r="E252" s="26"/>
      <c r="F252" s="26"/>
      <c r="G252" s="61" t="s">
        <v>57</v>
      </c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30" t="s">
        <v>80</v>
      </c>
      <c r="U252" s="30"/>
      <c r="V252" s="30"/>
      <c r="W252" s="30"/>
      <c r="X252" s="30"/>
      <c r="Y252" s="30"/>
      <c r="Z252" s="30" t="s">
        <v>81</v>
      </c>
      <c r="AA252" s="30"/>
      <c r="AB252" s="30"/>
      <c r="AC252" s="30"/>
      <c r="AD252" s="30"/>
      <c r="AE252" s="30" t="s">
        <v>82</v>
      </c>
      <c r="AF252" s="30"/>
      <c r="AG252" s="30"/>
      <c r="AH252" s="30"/>
      <c r="AI252" s="30"/>
      <c r="AJ252" s="30"/>
      <c r="AK252" s="30" t="s">
        <v>83</v>
      </c>
      <c r="AL252" s="30"/>
      <c r="AM252" s="30"/>
      <c r="AN252" s="30"/>
      <c r="AO252" s="30"/>
      <c r="AP252" s="30"/>
      <c r="AQ252" s="30" t="s">
        <v>84</v>
      </c>
      <c r="AR252" s="30"/>
      <c r="AS252" s="30"/>
      <c r="AT252" s="30"/>
      <c r="AU252" s="30"/>
      <c r="AV252" s="30"/>
      <c r="AW252" s="61" t="s">
        <v>87</v>
      </c>
      <c r="AX252" s="61"/>
      <c r="AY252" s="61"/>
      <c r="AZ252" s="61"/>
      <c r="BA252" s="61"/>
      <c r="BB252" s="61"/>
      <c r="BC252" s="61"/>
      <c r="BD252" s="61"/>
      <c r="BE252" s="61" t="s">
        <v>88</v>
      </c>
      <c r="BF252" s="61"/>
      <c r="BG252" s="61"/>
      <c r="BH252" s="61"/>
      <c r="BI252" s="61"/>
      <c r="BJ252" s="61"/>
      <c r="BK252" s="61"/>
      <c r="BL252" s="61"/>
      <c r="CA252" s="1" t="s">
        <v>54</v>
      </c>
    </row>
    <row r="253" spans="1:79" s="6" customFormat="1" ht="12.75" customHeight="1">
      <c r="A253" s="85"/>
      <c r="B253" s="85"/>
      <c r="C253" s="85"/>
      <c r="D253" s="85"/>
      <c r="E253" s="85"/>
      <c r="F253" s="85"/>
      <c r="G253" s="124" t="s">
        <v>147</v>
      </c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18"/>
      <c r="U253" s="118"/>
      <c r="V253" s="118"/>
      <c r="W253" s="118"/>
      <c r="X253" s="118"/>
      <c r="Y253" s="118"/>
      <c r="Z253" s="118"/>
      <c r="AA253" s="118"/>
      <c r="AB253" s="118"/>
      <c r="AC253" s="118"/>
      <c r="AD253" s="118"/>
      <c r="AE253" s="118"/>
      <c r="AF253" s="118"/>
      <c r="AG253" s="118"/>
      <c r="AH253" s="118"/>
      <c r="AI253" s="118"/>
      <c r="AJ253" s="118"/>
      <c r="AK253" s="118"/>
      <c r="AL253" s="118"/>
      <c r="AM253" s="118"/>
      <c r="AN253" s="118"/>
      <c r="AO253" s="118"/>
      <c r="AP253" s="118"/>
      <c r="AQ253" s="118"/>
      <c r="AR253" s="118"/>
      <c r="AS253" s="118"/>
      <c r="AT253" s="118"/>
      <c r="AU253" s="118"/>
      <c r="AV253" s="118"/>
      <c r="AW253" s="124"/>
      <c r="AX253" s="124"/>
      <c r="AY253" s="124"/>
      <c r="AZ253" s="124"/>
      <c r="BA253" s="124"/>
      <c r="BB253" s="124"/>
      <c r="BC253" s="124"/>
      <c r="BD253" s="124"/>
      <c r="BE253" s="124"/>
      <c r="BF253" s="124"/>
      <c r="BG253" s="124"/>
      <c r="BH253" s="124"/>
      <c r="BI253" s="124"/>
      <c r="BJ253" s="124"/>
      <c r="BK253" s="124"/>
      <c r="BL253" s="124"/>
      <c r="CA253" s="6" t="s">
        <v>55</v>
      </c>
    </row>
    <row r="255" spans="1:79" ht="14.25" customHeight="1">
      <c r="A255" s="29" t="s">
        <v>270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</row>
    <row r="256" spans="1:79" ht="15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60"/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60"/>
      <c r="BK256" s="60"/>
      <c r="BL256" s="60"/>
    </row>
    <row r="257" spans="1:64" ht="1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</row>
    <row r="259" spans="1:64" ht="14.25">
      <c r="A259" s="29" t="s">
        <v>285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</row>
    <row r="260" spans="1:64" ht="14.25">
      <c r="A260" s="29" t="s">
        <v>258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</row>
    <row r="261" spans="1:64" ht="90" customHeight="1">
      <c r="A261" s="129" t="s">
        <v>240</v>
      </c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0"/>
      <c r="AJ261" s="130"/>
      <c r="AK261" s="130"/>
      <c r="AL261" s="130"/>
      <c r="AM261" s="130"/>
      <c r="AN261" s="130"/>
      <c r="AO261" s="130"/>
      <c r="AP261" s="130"/>
      <c r="AQ261" s="130"/>
      <c r="AR261" s="130"/>
      <c r="AS261" s="130"/>
      <c r="AT261" s="130"/>
      <c r="AU261" s="130"/>
      <c r="AV261" s="130"/>
      <c r="AW261" s="130"/>
      <c r="AX261" s="130"/>
      <c r="AY261" s="130"/>
      <c r="AZ261" s="130"/>
      <c r="BA261" s="130"/>
      <c r="BB261" s="130"/>
      <c r="BC261" s="130"/>
      <c r="BD261" s="130"/>
      <c r="BE261" s="130"/>
      <c r="BF261" s="130"/>
      <c r="BG261" s="130"/>
      <c r="BH261" s="130"/>
      <c r="BI261" s="130"/>
      <c r="BJ261" s="130"/>
      <c r="BK261" s="130"/>
      <c r="BL261" s="130"/>
    </row>
    <row r="262" spans="1:64" ht="1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</row>
    <row r="265" spans="1:64" ht="18.95" customHeight="1">
      <c r="A265" s="133" t="s">
        <v>243</v>
      </c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22"/>
      <c r="AC265" s="22"/>
      <c r="AD265" s="22"/>
      <c r="AE265" s="22"/>
      <c r="AF265" s="22"/>
      <c r="AG265" s="22"/>
      <c r="AH265" s="42"/>
      <c r="AI265" s="42"/>
      <c r="AJ265" s="42"/>
      <c r="AK265" s="42"/>
      <c r="AL265" s="42"/>
      <c r="AM265" s="42"/>
      <c r="AN265" s="42"/>
      <c r="AO265" s="42"/>
      <c r="AP265" s="42"/>
      <c r="AQ265" s="22"/>
      <c r="AR265" s="22"/>
      <c r="AS265" s="22"/>
      <c r="AT265" s="22"/>
      <c r="AU265" s="134" t="s">
        <v>245</v>
      </c>
      <c r="AV265" s="132"/>
      <c r="AW265" s="132"/>
      <c r="AX265" s="132"/>
      <c r="AY265" s="132"/>
      <c r="AZ265" s="132"/>
      <c r="BA265" s="132"/>
      <c r="BB265" s="132"/>
      <c r="BC265" s="132"/>
      <c r="BD265" s="132"/>
      <c r="BE265" s="132"/>
      <c r="BF265" s="132"/>
    </row>
    <row r="266" spans="1:64" ht="12.75" customHeight="1">
      <c r="AB266" s="23"/>
      <c r="AC266" s="23"/>
      <c r="AD266" s="23"/>
      <c r="AE266" s="23"/>
      <c r="AF266" s="23"/>
      <c r="AG266" s="23"/>
      <c r="AH266" s="28" t="s">
        <v>1</v>
      </c>
      <c r="AI266" s="28"/>
      <c r="AJ266" s="28"/>
      <c r="AK266" s="28"/>
      <c r="AL266" s="28"/>
      <c r="AM266" s="28"/>
      <c r="AN266" s="28"/>
      <c r="AO266" s="28"/>
      <c r="AP266" s="28"/>
      <c r="AQ266" s="23"/>
      <c r="AR266" s="23"/>
      <c r="AS266" s="23"/>
      <c r="AT266" s="23"/>
      <c r="AU266" s="28" t="s">
        <v>160</v>
      </c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</row>
    <row r="267" spans="1:64" ht="15">
      <c r="AB267" s="23"/>
      <c r="AC267" s="23"/>
      <c r="AD267" s="23"/>
      <c r="AE267" s="23"/>
      <c r="AF267" s="23"/>
      <c r="AG267" s="23"/>
      <c r="AH267" s="24"/>
      <c r="AI267" s="24"/>
      <c r="AJ267" s="24"/>
      <c r="AK267" s="24"/>
      <c r="AL267" s="24"/>
      <c r="AM267" s="24"/>
      <c r="AN267" s="24"/>
      <c r="AO267" s="24"/>
      <c r="AP267" s="24"/>
      <c r="AQ267" s="23"/>
      <c r="AR267" s="23"/>
      <c r="AS267" s="23"/>
      <c r="AT267" s="23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</row>
    <row r="268" spans="1:64" ht="18" customHeight="1">
      <c r="A268" s="133" t="s">
        <v>244</v>
      </c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  <c r="AA268" s="130"/>
      <c r="AB268" s="23"/>
      <c r="AC268" s="23"/>
      <c r="AD268" s="23"/>
      <c r="AE268" s="23"/>
      <c r="AF268" s="23"/>
      <c r="AG268" s="23"/>
      <c r="AH268" s="43"/>
      <c r="AI268" s="43"/>
      <c r="AJ268" s="43"/>
      <c r="AK268" s="43"/>
      <c r="AL268" s="43"/>
      <c r="AM268" s="43"/>
      <c r="AN268" s="43"/>
      <c r="AO268" s="43"/>
      <c r="AP268" s="43"/>
      <c r="AQ268" s="23"/>
      <c r="AR268" s="23"/>
      <c r="AS268" s="23"/>
      <c r="AT268" s="23"/>
      <c r="AU268" s="135" t="s">
        <v>246</v>
      </c>
      <c r="AV268" s="132"/>
      <c r="AW268" s="132"/>
      <c r="AX268" s="132"/>
      <c r="AY268" s="132"/>
      <c r="AZ268" s="132"/>
      <c r="BA268" s="132"/>
      <c r="BB268" s="132"/>
      <c r="BC268" s="132"/>
      <c r="BD268" s="132"/>
      <c r="BE268" s="132"/>
      <c r="BF268" s="132"/>
    </row>
    <row r="269" spans="1:64" ht="12" customHeight="1">
      <c r="AB269" s="23"/>
      <c r="AC269" s="23"/>
      <c r="AD269" s="23"/>
      <c r="AE269" s="23"/>
      <c r="AF269" s="23"/>
      <c r="AG269" s="23"/>
      <c r="AH269" s="28" t="s">
        <v>1</v>
      </c>
      <c r="AI269" s="28"/>
      <c r="AJ269" s="28"/>
      <c r="AK269" s="28"/>
      <c r="AL269" s="28"/>
      <c r="AM269" s="28"/>
      <c r="AN269" s="28"/>
      <c r="AO269" s="28"/>
      <c r="AP269" s="28"/>
      <c r="AQ269" s="23"/>
      <c r="AR269" s="23"/>
      <c r="AS269" s="23"/>
      <c r="AT269" s="23"/>
      <c r="AU269" s="28" t="s">
        <v>160</v>
      </c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</row>
  </sheetData>
  <mergeCells count="1845">
    <mergeCell ref="AP215:AT215"/>
    <mergeCell ref="AU215:AY215"/>
    <mergeCell ref="AZ215:BD215"/>
    <mergeCell ref="AK214:AO214"/>
    <mergeCell ref="AP214:AT214"/>
    <mergeCell ref="AU214:AY214"/>
    <mergeCell ref="AZ214:BD214"/>
    <mergeCell ref="A215:F215"/>
    <mergeCell ref="G215:S215"/>
    <mergeCell ref="T215:Z215"/>
    <mergeCell ref="AA215:AE215"/>
    <mergeCell ref="AF215:AJ215"/>
    <mergeCell ref="AK215:AO215"/>
    <mergeCell ref="A214:F214"/>
    <mergeCell ref="G214:S214"/>
    <mergeCell ref="T214:Z214"/>
    <mergeCell ref="AA214:AE214"/>
    <mergeCell ref="AF214:AJ214"/>
    <mergeCell ref="BE205:BI205"/>
    <mergeCell ref="BJ205:BN205"/>
    <mergeCell ref="BO205:BS205"/>
    <mergeCell ref="BO204:BS204"/>
    <mergeCell ref="A205:F205"/>
    <mergeCell ref="G205:S205"/>
    <mergeCell ref="T205:Z205"/>
    <mergeCell ref="AA205:AE205"/>
    <mergeCell ref="AF205:AJ205"/>
    <mergeCell ref="AK205:AO205"/>
    <mergeCell ref="AP205:AT205"/>
    <mergeCell ref="AU205:AY205"/>
    <mergeCell ref="AZ205:BD205"/>
    <mergeCell ref="AK204:AO204"/>
    <mergeCell ref="AP204:AT204"/>
    <mergeCell ref="AU204:AY204"/>
    <mergeCell ref="AZ204:BD204"/>
    <mergeCell ref="BE204:BI204"/>
    <mergeCell ref="BJ204:BN204"/>
    <mergeCell ref="A204:F204"/>
    <mergeCell ref="G204:S204"/>
    <mergeCell ref="T204:Z204"/>
    <mergeCell ref="AA204:AE204"/>
    <mergeCell ref="AF204:AJ204"/>
    <mergeCell ref="AX193:AZ193"/>
    <mergeCell ref="BA193:BC193"/>
    <mergeCell ref="BD193:BF193"/>
    <mergeCell ref="BG193:BI193"/>
    <mergeCell ref="BJ193:BL193"/>
    <mergeCell ref="A193:C193"/>
    <mergeCell ref="D193:V193"/>
    <mergeCell ref="W193:Y193"/>
    <mergeCell ref="Z193:AB193"/>
    <mergeCell ref="AC193:AE193"/>
    <mergeCell ref="AF193:AH193"/>
    <mergeCell ref="AI193:AK193"/>
    <mergeCell ref="A183:T183"/>
    <mergeCell ref="U183:Y183"/>
    <mergeCell ref="Z183:AD183"/>
    <mergeCell ref="AE183:AI183"/>
    <mergeCell ref="AJ183:AN183"/>
    <mergeCell ref="AO183:AS183"/>
    <mergeCell ref="AT183:AX183"/>
    <mergeCell ref="AY183:BC183"/>
    <mergeCell ref="BD183:BH183"/>
    <mergeCell ref="BE174:BI174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V151:AE151"/>
    <mergeCell ref="AF151:AJ151"/>
    <mergeCell ref="AK151:AO151"/>
    <mergeCell ref="AP151:AT151"/>
    <mergeCell ref="AU151:AY151"/>
    <mergeCell ref="AZ151:BD151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2:BI142"/>
    <mergeCell ref="BJ142:BN142"/>
    <mergeCell ref="BO142:BS142"/>
    <mergeCell ref="BT142:BX142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D108:BH108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Z105:AD105"/>
    <mergeCell ref="AE105:AI105"/>
    <mergeCell ref="AJ105:AN105"/>
    <mergeCell ref="AO105:AS105"/>
    <mergeCell ref="AT105:AX105"/>
    <mergeCell ref="AY105:BC105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BL95:BP95"/>
    <mergeCell ref="BQ95:BT95"/>
    <mergeCell ref="BU95:BY95"/>
    <mergeCell ref="AI95:AM95"/>
    <mergeCell ref="AN95:AR95"/>
    <mergeCell ref="AS95:AW95"/>
    <mergeCell ref="AX95:BA95"/>
    <mergeCell ref="BB95:BF95"/>
    <mergeCell ref="BG95:BK95"/>
    <mergeCell ref="BB94:BF94"/>
    <mergeCell ref="BG94:BK94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S94:AW94"/>
    <mergeCell ref="AX94:BA94"/>
    <mergeCell ref="AS93:AW93"/>
    <mergeCell ref="AX93:BA93"/>
    <mergeCell ref="BB93:BF93"/>
    <mergeCell ref="BG93:BK93"/>
    <mergeCell ref="BL93:BP93"/>
    <mergeCell ref="BQ93:BT93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A71:D71"/>
    <mergeCell ref="E71:W71"/>
    <mergeCell ref="X71:AB71"/>
    <mergeCell ref="AC71:AG71"/>
    <mergeCell ref="AH71:AL71"/>
    <mergeCell ref="BL54:BP54"/>
    <mergeCell ref="BQ54:BT54"/>
    <mergeCell ref="BU54:BY54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8:AA268"/>
    <mergeCell ref="AH268:AP268"/>
    <mergeCell ref="AU268:BF268"/>
    <mergeCell ref="AH269:AP269"/>
    <mergeCell ref="AU269:BF269"/>
    <mergeCell ref="A31:D31"/>
    <mergeCell ref="E31:T31"/>
    <mergeCell ref="U31:Y31"/>
    <mergeCell ref="Z31:AD31"/>
    <mergeCell ref="AE31:AH31"/>
    <mergeCell ref="A261:BL261"/>
    <mergeCell ref="A265:AA265"/>
    <mergeCell ref="AH265:AP265"/>
    <mergeCell ref="AU265:BF265"/>
    <mergeCell ref="AH266:AP266"/>
    <mergeCell ref="AU266:BF266"/>
    <mergeCell ref="AW253:BD253"/>
    <mergeCell ref="BE253:BL253"/>
    <mergeCell ref="A255:BL255"/>
    <mergeCell ref="A256:BL256"/>
    <mergeCell ref="A259:BL259"/>
    <mergeCell ref="A260:BL260"/>
    <mergeCell ref="AQ252:AV252"/>
    <mergeCell ref="AW252:BD252"/>
    <mergeCell ref="BE252:BL252"/>
    <mergeCell ref="A253:F253"/>
    <mergeCell ref="G253:S253"/>
    <mergeCell ref="T253:Y253"/>
    <mergeCell ref="Z253:AD253"/>
    <mergeCell ref="AE253:AJ253"/>
    <mergeCell ref="AK253:AP253"/>
    <mergeCell ref="AQ253:AV253"/>
    <mergeCell ref="A252:F252"/>
    <mergeCell ref="G252:S252"/>
    <mergeCell ref="T252:Y252"/>
    <mergeCell ref="Z252:AD252"/>
    <mergeCell ref="AE252:AJ252"/>
    <mergeCell ref="AK252:AP252"/>
    <mergeCell ref="BE249:BL250"/>
    <mergeCell ref="A251:F251"/>
    <mergeCell ref="G251:S251"/>
    <mergeCell ref="T251:Y251"/>
    <mergeCell ref="Z251:AD251"/>
    <mergeCell ref="AE251:AJ251"/>
    <mergeCell ref="AK251:AP251"/>
    <mergeCell ref="AQ251:AV251"/>
    <mergeCell ref="AW251:BD251"/>
    <mergeCell ref="BE251:BL251"/>
    <mergeCell ref="A247:BL247"/>
    <mergeCell ref="A248:BL248"/>
    <mergeCell ref="A249:F250"/>
    <mergeCell ref="G249:S250"/>
    <mergeCell ref="T249:Y250"/>
    <mergeCell ref="Z249:AD250"/>
    <mergeCell ref="AE249:AJ250"/>
    <mergeCell ref="AK249:AP250"/>
    <mergeCell ref="AQ249:AV250"/>
    <mergeCell ref="AW249:BD250"/>
    <mergeCell ref="AJ245:AN245"/>
    <mergeCell ref="AO245:AS245"/>
    <mergeCell ref="AT245:AW245"/>
    <mergeCell ref="AX245:BB245"/>
    <mergeCell ref="BC245:BG245"/>
    <mergeCell ref="BH245:BL245"/>
    <mergeCell ref="A245:F245"/>
    <mergeCell ref="G245:P245"/>
    <mergeCell ref="Q245:U245"/>
    <mergeCell ref="V245:Y245"/>
    <mergeCell ref="Z245:AD245"/>
    <mergeCell ref="AE245:AI245"/>
    <mergeCell ref="AJ244:AN244"/>
    <mergeCell ref="AO244:AS244"/>
    <mergeCell ref="AT244:AW244"/>
    <mergeCell ref="AX244:BB244"/>
    <mergeCell ref="BC244:BG244"/>
    <mergeCell ref="BH244:BL244"/>
    <mergeCell ref="A244:F244"/>
    <mergeCell ref="G244:P244"/>
    <mergeCell ref="Q244:U244"/>
    <mergeCell ref="V244:Y244"/>
    <mergeCell ref="Z244:AD244"/>
    <mergeCell ref="AE244:AI244"/>
    <mergeCell ref="AJ243:AN243"/>
    <mergeCell ref="AO243:AS243"/>
    <mergeCell ref="AT243:AW243"/>
    <mergeCell ref="AX243:BB243"/>
    <mergeCell ref="BC243:BG243"/>
    <mergeCell ref="BH243:BL243"/>
    <mergeCell ref="A243:F243"/>
    <mergeCell ref="G243:P243"/>
    <mergeCell ref="Q243:U243"/>
    <mergeCell ref="V243:Y243"/>
    <mergeCell ref="Z243:AD243"/>
    <mergeCell ref="AE243:AI243"/>
    <mergeCell ref="AT241:AW242"/>
    <mergeCell ref="AX241:BG241"/>
    <mergeCell ref="BH241:BL242"/>
    <mergeCell ref="Z242:AD242"/>
    <mergeCell ref="AE242:AI242"/>
    <mergeCell ref="AX242:BB242"/>
    <mergeCell ref="BC242:BG242"/>
    <mergeCell ref="A239:BL239"/>
    <mergeCell ref="A240:F242"/>
    <mergeCell ref="G240:P242"/>
    <mergeCell ref="Q240:AN240"/>
    <mergeCell ref="AO240:BL240"/>
    <mergeCell ref="Q241:U242"/>
    <mergeCell ref="V241:Y242"/>
    <mergeCell ref="Z241:AI241"/>
    <mergeCell ref="AJ241:AN242"/>
    <mergeCell ref="AO241:AS242"/>
    <mergeCell ref="AK236:AP236"/>
    <mergeCell ref="AQ236:AV236"/>
    <mergeCell ref="AW236:BA236"/>
    <mergeCell ref="BB236:BF236"/>
    <mergeCell ref="BG236:BL236"/>
    <mergeCell ref="A238:BL238"/>
    <mergeCell ref="AK235:AP235"/>
    <mergeCell ref="AQ235:AV235"/>
    <mergeCell ref="AW235:BA235"/>
    <mergeCell ref="BB235:BF235"/>
    <mergeCell ref="BG235:BL235"/>
    <mergeCell ref="A236:F236"/>
    <mergeCell ref="G236:S236"/>
    <mergeCell ref="T236:Y236"/>
    <mergeCell ref="Z236:AD236"/>
    <mergeCell ref="AE236:AJ236"/>
    <mergeCell ref="AK234:AP234"/>
    <mergeCell ref="AQ234:AV234"/>
    <mergeCell ref="AW234:BA234"/>
    <mergeCell ref="BB234:BF234"/>
    <mergeCell ref="BG234:BL234"/>
    <mergeCell ref="A235:F235"/>
    <mergeCell ref="G235:S235"/>
    <mergeCell ref="T235:Y235"/>
    <mergeCell ref="Z235:AD235"/>
    <mergeCell ref="AE235:AJ235"/>
    <mergeCell ref="AQ232:AV233"/>
    <mergeCell ref="AW232:BF232"/>
    <mergeCell ref="BG232:BL233"/>
    <mergeCell ref="AW233:BA233"/>
    <mergeCell ref="BB233:BF233"/>
    <mergeCell ref="A234:F234"/>
    <mergeCell ref="G234:S234"/>
    <mergeCell ref="T234:Y234"/>
    <mergeCell ref="Z234:AD234"/>
    <mergeCell ref="AE234:AJ234"/>
    <mergeCell ref="A232:F233"/>
    <mergeCell ref="G232:S233"/>
    <mergeCell ref="T232:Y233"/>
    <mergeCell ref="Z232:AD233"/>
    <mergeCell ref="AE232:AJ233"/>
    <mergeCell ref="AK232:AP233"/>
    <mergeCell ref="BP224:BS224"/>
    <mergeCell ref="A227:BL227"/>
    <mergeCell ref="A228:BL228"/>
    <mergeCell ref="A229:BL229"/>
    <mergeCell ref="A230:BL230"/>
    <mergeCell ref="A231:BL231"/>
    <mergeCell ref="AO224:AR224"/>
    <mergeCell ref="AS224:AW224"/>
    <mergeCell ref="AX224:BA224"/>
    <mergeCell ref="BB224:BF224"/>
    <mergeCell ref="BG224:BJ224"/>
    <mergeCell ref="BK224:BO224"/>
    <mergeCell ref="BB223:BF223"/>
    <mergeCell ref="BG223:BJ223"/>
    <mergeCell ref="BK223:BO223"/>
    <mergeCell ref="BP223:BS223"/>
    <mergeCell ref="A224:M224"/>
    <mergeCell ref="N224:U224"/>
    <mergeCell ref="V224:Z224"/>
    <mergeCell ref="AA224:AE224"/>
    <mergeCell ref="AF224:AI224"/>
    <mergeCell ref="AJ224:AN224"/>
    <mergeCell ref="BP222:BS222"/>
    <mergeCell ref="A223:M223"/>
    <mergeCell ref="N223:U223"/>
    <mergeCell ref="V223:Z223"/>
    <mergeCell ref="AA223:AE223"/>
    <mergeCell ref="AF223:AI223"/>
    <mergeCell ref="AJ223:AN223"/>
    <mergeCell ref="AO223:AR223"/>
    <mergeCell ref="AS223:AW223"/>
    <mergeCell ref="AX223:BA223"/>
    <mergeCell ref="AO222:AR222"/>
    <mergeCell ref="AS222:AW222"/>
    <mergeCell ref="AX222:BA222"/>
    <mergeCell ref="BB222:BF222"/>
    <mergeCell ref="BG222:BJ222"/>
    <mergeCell ref="BK222:BO222"/>
    <mergeCell ref="BB221:BF221"/>
    <mergeCell ref="BG221:BJ221"/>
    <mergeCell ref="BK221:BO221"/>
    <mergeCell ref="BP221:BS221"/>
    <mergeCell ref="A222:M222"/>
    <mergeCell ref="N222:U222"/>
    <mergeCell ref="V222:Z222"/>
    <mergeCell ref="AA222:AE222"/>
    <mergeCell ref="AF222:AI222"/>
    <mergeCell ref="AJ222:AN222"/>
    <mergeCell ref="AA221:AE221"/>
    <mergeCell ref="AF221:AI221"/>
    <mergeCell ref="AJ221:AN221"/>
    <mergeCell ref="AO221:AR221"/>
    <mergeCell ref="AS221:AW221"/>
    <mergeCell ref="AX221:BA221"/>
    <mergeCell ref="A218:BL218"/>
    <mergeCell ref="A219:BM219"/>
    <mergeCell ref="A220:M221"/>
    <mergeCell ref="N220:U221"/>
    <mergeCell ref="V220:Z221"/>
    <mergeCell ref="AA220:AI220"/>
    <mergeCell ref="AJ220:AR220"/>
    <mergeCell ref="AS220:BA220"/>
    <mergeCell ref="BB220:BJ220"/>
    <mergeCell ref="BK220:BS220"/>
    <mergeCell ref="AZ212:BD212"/>
    <mergeCell ref="A213:F213"/>
    <mergeCell ref="G213:S213"/>
    <mergeCell ref="T213:Z213"/>
    <mergeCell ref="AA213:AE213"/>
    <mergeCell ref="AF213:AJ213"/>
    <mergeCell ref="AK213:AO213"/>
    <mergeCell ref="AP213:AT213"/>
    <mergeCell ref="AU213:AY213"/>
    <mergeCell ref="AZ213:BD213"/>
    <mergeCell ref="AU211:AY211"/>
    <mergeCell ref="AZ211:BD211"/>
    <mergeCell ref="A212:F212"/>
    <mergeCell ref="G212:S212"/>
    <mergeCell ref="T212:Z212"/>
    <mergeCell ref="AA212:AE212"/>
    <mergeCell ref="AF212:AJ212"/>
    <mergeCell ref="AK212:AO212"/>
    <mergeCell ref="AP212:AT212"/>
    <mergeCell ref="AU212:AY212"/>
    <mergeCell ref="AP210:AT210"/>
    <mergeCell ref="AU210:AY210"/>
    <mergeCell ref="AZ210:BD210"/>
    <mergeCell ref="A211:F211"/>
    <mergeCell ref="G211:S211"/>
    <mergeCell ref="T211:Z211"/>
    <mergeCell ref="AA211:AE211"/>
    <mergeCell ref="AF211:AJ211"/>
    <mergeCell ref="AK211:AO211"/>
    <mergeCell ref="AP211:AT211"/>
    <mergeCell ref="A207:BL207"/>
    <mergeCell ref="A208:BD208"/>
    <mergeCell ref="A209:F210"/>
    <mergeCell ref="G209:S210"/>
    <mergeCell ref="T209:Z210"/>
    <mergeCell ref="AA209:AO209"/>
    <mergeCell ref="AP209:BD209"/>
    <mergeCell ref="AA210:AE210"/>
    <mergeCell ref="AF210:AJ210"/>
    <mergeCell ref="AK210:AO210"/>
    <mergeCell ref="AP203:AT203"/>
    <mergeCell ref="AU203:AY203"/>
    <mergeCell ref="AZ203:BD203"/>
    <mergeCell ref="BE203:BI203"/>
    <mergeCell ref="BJ203:BN203"/>
    <mergeCell ref="BO203:BS203"/>
    <mergeCell ref="A203:F203"/>
    <mergeCell ref="G203:S203"/>
    <mergeCell ref="T203:Z203"/>
    <mergeCell ref="AA203:AE203"/>
    <mergeCell ref="AF203:AJ203"/>
    <mergeCell ref="AK203:AO203"/>
    <mergeCell ref="AP202:AT202"/>
    <mergeCell ref="AU202:AY202"/>
    <mergeCell ref="AZ202:BD202"/>
    <mergeCell ref="BE202:BI202"/>
    <mergeCell ref="BJ202:BN202"/>
    <mergeCell ref="BO202:BS202"/>
    <mergeCell ref="A202:F202"/>
    <mergeCell ref="G202:S202"/>
    <mergeCell ref="T202:Z202"/>
    <mergeCell ref="AA202:AE202"/>
    <mergeCell ref="AF202:AJ202"/>
    <mergeCell ref="AK202:AO202"/>
    <mergeCell ref="AP201:AT201"/>
    <mergeCell ref="AU201:AY201"/>
    <mergeCell ref="AZ201:BD201"/>
    <mergeCell ref="BE201:BI201"/>
    <mergeCell ref="BJ201:BN201"/>
    <mergeCell ref="BO201:BS201"/>
    <mergeCell ref="A201:F201"/>
    <mergeCell ref="G201:S201"/>
    <mergeCell ref="T201:Z201"/>
    <mergeCell ref="AA201:AE201"/>
    <mergeCell ref="AF201:AJ201"/>
    <mergeCell ref="AK201:AO201"/>
    <mergeCell ref="AP200:AT200"/>
    <mergeCell ref="AU200:AY200"/>
    <mergeCell ref="AZ200:BD200"/>
    <mergeCell ref="BE200:BI200"/>
    <mergeCell ref="BJ200:BN200"/>
    <mergeCell ref="BO200:BS200"/>
    <mergeCell ref="A198:BS198"/>
    <mergeCell ref="A199:F200"/>
    <mergeCell ref="G199:S200"/>
    <mergeCell ref="T199:Z200"/>
    <mergeCell ref="AA199:AO199"/>
    <mergeCell ref="AP199:BD199"/>
    <mergeCell ref="BE199:BS199"/>
    <mergeCell ref="AA200:AE200"/>
    <mergeCell ref="AF200:AJ200"/>
    <mergeCell ref="AK200:AO200"/>
    <mergeCell ref="BA192:BC192"/>
    <mergeCell ref="BD192:BF192"/>
    <mergeCell ref="BG192:BI192"/>
    <mergeCell ref="BJ192:BL192"/>
    <mergeCell ref="A196:BL196"/>
    <mergeCell ref="A197:BS197"/>
    <mergeCell ref="AL193:AN193"/>
    <mergeCell ref="AO193:AQ193"/>
    <mergeCell ref="AR193:AT193"/>
    <mergeCell ref="AU193:AW193"/>
    <mergeCell ref="AI192:AK192"/>
    <mergeCell ref="AL192:AN192"/>
    <mergeCell ref="AO192:AQ192"/>
    <mergeCell ref="AR192:AT192"/>
    <mergeCell ref="AU192:AW192"/>
    <mergeCell ref="AX192:AZ192"/>
    <mergeCell ref="BA191:BC191"/>
    <mergeCell ref="BD191:BF191"/>
    <mergeCell ref="BG191:BI191"/>
    <mergeCell ref="BJ191:BL191"/>
    <mergeCell ref="A192:C192"/>
    <mergeCell ref="D192:V192"/>
    <mergeCell ref="W192:Y192"/>
    <mergeCell ref="Z192:AB192"/>
    <mergeCell ref="AC192:AE192"/>
    <mergeCell ref="AF192:AH192"/>
    <mergeCell ref="AI191:AK191"/>
    <mergeCell ref="AL191:AN191"/>
    <mergeCell ref="AO191:AQ191"/>
    <mergeCell ref="AR191:AT191"/>
    <mergeCell ref="AU191:AW191"/>
    <mergeCell ref="AX191:AZ191"/>
    <mergeCell ref="BA190:BC190"/>
    <mergeCell ref="BD190:BF190"/>
    <mergeCell ref="BG190:BI190"/>
    <mergeCell ref="BJ190:BL190"/>
    <mergeCell ref="A191:C191"/>
    <mergeCell ref="D191:V191"/>
    <mergeCell ref="W191:Y191"/>
    <mergeCell ref="Z191:AB191"/>
    <mergeCell ref="AC191:AE191"/>
    <mergeCell ref="AF191:AH191"/>
    <mergeCell ref="AI190:AK190"/>
    <mergeCell ref="AL190:AN190"/>
    <mergeCell ref="AO190:AQ190"/>
    <mergeCell ref="AR190:AT190"/>
    <mergeCell ref="AU190:AW190"/>
    <mergeCell ref="AX190:AZ190"/>
    <mergeCell ref="A190:C190"/>
    <mergeCell ref="D190:V190"/>
    <mergeCell ref="W190:Y190"/>
    <mergeCell ref="Z190:AB190"/>
    <mergeCell ref="AC190:AE190"/>
    <mergeCell ref="AF190:AH190"/>
    <mergeCell ref="BJ188:BL189"/>
    <mergeCell ref="W189:Y189"/>
    <mergeCell ref="Z189:AB189"/>
    <mergeCell ref="AC189:AE189"/>
    <mergeCell ref="AF189:AH189"/>
    <mergeCell ref="AI189:AK189"/>
    <mergeCell ref="AL189:AN189"/>
    <mergeCell ref="AO189:AQ189"/>
    <mergeCell ref="AR189:AT189"/>
    <mergeCell ref="BG187:BL187"/>
    <mergeCell ref="W188:AB188"/>
    <mergeCell ref="AC188:AH188"/>
    <mergeCell ref="AI188:AN188"/>
    <mergeCell ref="AO188:AT188"/>
    <mergeCell ref="AU188:AW189"/>
    <mergeCell ref="AX188:AZ189"/>
    <mergeCell ref="BA188:BC189"/>
    <mergeCell ref="BD188:BF189"/>
    <mergeCell ref="BG188:BI189"/>
    <mergeCell ref="A187:C189"/>
    <mergeCell ref="D187:V189"/>
    <mergeCell ref="W187:AH187"/>
    <mergeCell ref="AI187:AT187"/>
    <mergeCell ref="AU187:AZ187"/>
    <mergeCell ref="BA187:BF187"/>
    <mergeCell ref="AT182:AX182"/>
    <mergeCell ref="AY182:BC182"/>
    <mergeCell ref="BD182:BH182"/>
    <mergeCell ref="BI182:BM182"/>
    <mergeCell ref="BN182:BR182"/>
    <mergeCell ref="A186:BL186"/>
    <mergeCell ref="BI183:BM183"/>
    <mergeCell ref="BN183:BR183"/>
    <mergeCell ref="A182:T182"/>
    <mergeCell ref="U182:Y182"/>
    <mergeCell ref="Z182:AD182"/>
    <mergeCell ref="AE182:AI182"/>
    <mergeCell ref="AJ182:AN182"/>
    <mergeCell ref="AO182:AS182"/>
    <mergeCell ref="AO181:AS181"/>
    <mergeCell ref="AT181:AX181"/>
    <mergeCell ref="AY181:BC181"/>
    <mergeCell ref="BD181:BH181"/>
    <mergeCell ref="BI181:BM181"/>
    <mergeCell ref="BN181:BR181"/>
    <mergeCell ref="AT180:AX180"/>
    <mergeCell ref="AY180:BC180"/>
    <mergeCell ref="BD180:BH180"/>
    <mergeCell ref="BI180:BM180"/>
    <mergeCell ref="BN180:BR180"/>
    <mergeCell ref="A181:T181"/>
    <mergeCell ref="U181:Y181"/>
    <mergeCell ref="Z181:AD181"/>
    <mergeCell ref="AE181:AI181"/>
    <mergeCell ref="AJ181:AN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178:T179"/>
    <mergeCell ref="U178:AD178"/>
    <mergeCell ref="AE178:AN178"/>
    <mergeCell ref="AO178:AX178"/>
    <mergeCell ref="AY178:BH178"/>
    <mergeCell ref="BI178:BR178"/>
    <mergeCell ref="U179:Y179"/>
    <mergeCell ref="Z179:AD179"/>
    <mergeCell ref="AE179:AI179"/>
    <mergeCell ref="AJ179:AN179"/>
    <mergeCell ref="AP149:AT149"/>
    <mergeCell ref="AU149:AY149"/>
    <mergeCell ref="AZ149:BD149"/>
    <mergeCell ref="BE149:BI149"/>
    <mergeCell ref="A176:BL176"/>
    <mergeCell ref="A177:BR177"/>
    <mergeCell ref="BE150:BI150"/>
    <mergeCell ref="A151:C151"/>
    <mergeCell ref="D151:P151"/>
    <mergeCell ref="Q151:U151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BT117:BX117"/>
    <mergeCell ref="A144:BL144"/>
    <mergeCell ref="A145:C146"/>
    <mergeCell ref="D145:P146"/>
    <mergeCell ref="Q145:U146"/>
    <mergeCell ref="V145:AE146"/>
    <mergeCell ref="AF145:AT145"/>
    <mergeCell ref="AU145:BI145"/>
    <mergeCell ref="AF146:AJ146"/>
    <mergeCell ref="AK146:AO146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3:AS103"/>
    <mergeCell ref="AT103:AX103"/>
    <mergeCell ref="AY103:BC103"/>
    <mergeCell ref="BD103:BH103"/>
    <mergeCell ref="A111:BL111"/>
    <mergeCell ref="A112:BL112"/>
    <mergeCell ref="BD104:BH104"/>
    <mergeCell ref="A105:C105"/>
    <mergeCell ref="D105:T105"/>
    <mergeCell ref="U105:Y105"/>
    <mergeCell ref="AO102:AS102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AO101:AS101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101:C101"/>
    <mergeCell ref="D101:T101"/>
    <mergeCell ref="U101:Y101"/>
    <mergeCell ref="Z101:AD101"/>
    <mergeCell ref="AE101:AI101"/>
    <mergeCell ref="AJ101:AN101"/>
    <mergeCell ref="AE100:AI100"/>
    <mergeCell ref="AJ100:AN100"/>
    <mergeCell ref="AO100:AS100"/>
    <mergeCell ref="AT100:AX100"/>
    <mergeCell ref="AY100:BC100"/>
    <mergeCell ref="BD100:BH100"/>
    <mergeCell ref="BQ90:BT90"/>
    <mergeCell ref="BU90:BY90"/>
    <mergeCell ref="A97:BL97"/>
    <mergeCell ref="A98:BH98"/>
    <mergeCell ref="A99:C100"/>
    <mergeCell ref="D99:T100"/>
    <mergeCell ref="U99:AN99"/>
    <mergeCell ref="AO99:BH99"/>
    <mergeCell ref="U100:Y100"/>
    <mergeCell ref="Z100:AD100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70:AV70"/>
    <mergeCell ref="AW70:BA70"/>
    <mergeCell ref="BB70:BF70"/>
    <mergeCell ref="BG70:BK70"/>
    <mergeCell ref="A74:BL74"/>
    <mergeCell ref="A75:BK75"/>
    <mergeCell ref="AM71:AQ71"/>
    <mergeCell ref="AR71:AV71"/>
    <mergeCell ref="AW71:BA71"/>
    <mergeCell ref="BB71:BF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68:D68"/>
    <mergeCell ref="E68:W68"/>
    <mergeCell ref="X68:AB68"/>
    <mergeCell ref="AC68:AG68"/>
    <mergeCell ref="AH68:AL68"/>
    <mergeCell ref="AM68:AQ68"/>
    <mergeCell ref="AH67:AL67"/>
    <mergeCell ref="AM67:AQ67"/>
    <mergeCell ref="AR67:AV67"/>
    <mergeCell ref="AW67:BA67"/>
    <mergeCell ref="BB67:BF67"/>
    <mergeCell ref="BG67:BK67"/>
    <mergeCell ref="BQ62:BT62"/>
    <mergeCell ref="BU62:BY62"/>
    <mergeCell ref="A64:BL64"/>
    <mergeCell ref="A65:BK65"/>
    <mergeCell ref="A66:D67"/>
    <mergeCell ref="E66:W67"/>
    <mergeCell ref="X66:AQ66"/>
    <mergeCell ref="AR66:BK66"/>
    <mergeCell ref="X67:AB67"/>
    <mergeCell ref="AC67:AG67"/>
    <mergeCell ref="AN62:AR62"/>
    <mergeCell ref="AS62:AW62"/>
    <mergeCell ref="AX62:BA62"/>
    <mergeCell ref="BB62:BF62"/>
    <mergeCell ref="BG62:BK62"/>
    <mergeCell ref="BL62:BP62"/>
    <mergeCell ref="A62:E62"/>
    <mergeCell ref="F62:T62"/>
    <mergeCell ref="U62:Y62"/>
    <mergeCell ref="Z62:AD62"/>
    <mergeCell ref="AE62:AH62"/>
    <mergeCell ref="AI62:AM62"/>
    <mergeCell ref="AX61:BA61"/>
    <mergeCell ref="BB61:BF61"/>
    <mergeCell ref="BG61:BK61"/>
    <mergeCell ref="BL61:BP61"/>
    <mergeCell ref="BQ61:BT61"/>
    <mergeCell ref="BU61:BY61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N61:AR61"/>
    <mergeCell ref="AS61:AW61"/>
    <mergeCell ref="AN60:AR60"/>
    <mergeCell ref="AS60:AW60"/>
    <mergeCell ref="AX60:BA60"/>
    <mergeCell ref="BB60:BF60"/>
    <mergeCell ref="BG60:BK60"/>
    <mergeCell ref="BL60:BP60"/>
    <mergeCell ref="BG59:BK59"/>
    <mergeCell ref="BL59:BP59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E59:AH59"/>
    <mergeCell ref="AI59:AM59"/>
    <mergeCell ref="AN59:AR59"/>
    <mergeCell ref="AS59:AW59"/>
    <mergeCell ref="AX59:BA59"/>
    <mergeCell ref="BB59:BF59"/>
    <mergeCell ref="BU52:BY52"/>
    <mergeCell ref="A56:BL56"/>
    <mergeCell ref="A57:BY57"/>
    <mergeCell ref="A58:E59"/>
    <mergeCell ref="F58:T59"/>
    <mergeCell ref="U58:AM58"/>
    <mergeCell ref="AN58:BF58"/>
    <mergeCell ref="BG58:BY58"/>
    <mergeCell ref="U59:Y59"/>
    <mergeCell ref="Z59:AD59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:A95 A103:A108 A192:A193">
    <cfRule type="cellIs" dxfId="3" priority="3" stopIfTrue="1" operator="equal">
      <formula>A89</formula>
    </cfRule>
  </conditionalFormatting>
  <conditionalFormatting sqref="A117:C142 A149:C174">
    <cfRule type="cellIs" dxfId="2" priority="1" stopIfTrue="1" operator="equal">
      <formula>A116</formula>
    </cfRule>
    <cfRule type="cellIs" dxfId="1" priority="2" stopIfTrue="1" operator="equal">
      <formula>0</formula>
    </cfRule>
  </conditionalFormatting>
  <conditionalFormatting sqref="A109">
    <cfRule type="cellIs" dxfId="0" priority="5" stopIfTrue="1" operator="equal">
      <formula>A103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КПК1218340</vt:lpstr>
      <vt:lpstr>'Додаток2 КПК1218340'!Область_печати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2021-12-14T13:45:49Z</cp:lastPrinted>
  <dcterms:created xsi:type="dcterms:W3CDTF">2016-07-02T12:27:50Z</dcterms:created>
  <dcterms:modified xsi:type="dcterms:W3CDTF">2021-12-14T13:47:44Z</dcterms:modified>
</cp:coreProperties>
</file>