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85" windowWidth="14805" windowHeight="7530" firstSheet="1" activeTab="1"/>
  </bookViews>
  <sheets>
    <sheet name="Лист2" sheetId="2" state="hidden" r:id="rId1"/>
    <sheet name="І кв.2020" sheetId="5" r:id="rId2"/>
  </sheets>
  <calcPr calcId="145621"/>
</workbook>
</file>

<file path=xl/calcChain.xml><?xml version="1.0" encoding="utf-8"?>
<calcChain xmlns="http://schemas.openxmlformats.org/spreadsheetml/2006/main">
  <c r="J216" i="5" l="1"/>
  <c r="I80" i="5"/>
  <c r="J80" i="5"/>
  <c r="I81" i="5"/>
  <c r="J81" i="5"/>
  <c r="I82" i="5"/>
  <c r="J82" i="5"/>
  <c r="I83" i="5"/>
  <c r="J83" i="5"/>
  <c r="I84" i="5"/>
  <c r="J84" i="5"/>
  <c r="I85" i="5"/>
  <c r="J85" i="5"/>
  <c r="I86" i="5"/>
  <c r="J86" i="5"/>
  <c r="I87" i="5"/>
  <c r="J87" i="5"/>
  <c r="I88" i="5"/>
  <c r="J88" i="5"/>
  <c r="I89" i="5"/>
  <c r="J89" i="5"/>
  <c r="I90" i="5"/>
  <c r="J90" i="5"/>
  <c r="I91" i="5"/>
  <c r="J91" i="5"/>
  <c r="I92" i="5"/>
  <c r="J92" i="5"/>
  <c r="I93" i="5"/>
  <c r="J93" i="5"/>
  <c r="I94" i="5"/>
  <c r="J94" i="5"/>
  <c r="I95" i="5"/>
  <c r="J95" i="5"/>
  <c r="I96" i="5"/>
  <c r="J96" i="5"/>
  <c r="I97" i="5"/>
  <c r="J97" i="5"/>
  <c r="I98" i="5"/>
  <c r="J98" i="5"/>
  <c r="I99" i="5"/>
  <c r="J99" i="5"/>
  <c r="I100" i="5"/>
  <c r="J100" i="5"/>
  <c r="I101" i="5"/>
  <c r="J101" i="5"/>
  <c r="I102" i="5"/>
  <c r="J102" i="5"/>
  <c r="I103" i="5"/>
  <c r="J103" i="5"/>
  <c r="I104" i="5"/>
  <c r="J104" i="5"/>
  <c r="I105" i="5"/>
  <c r="J105" i="5"/>
  <c r="I106" i="5"/>
  <c r="J106" i="5"/>
  <c r="I107" i="5"/>
  <c r="J107" i="5"/>
  <c r="I108" i="5"/>
  <c r="J108" i="5"/>
  <c r="I109" i="5"/>
  <c r="J109" i="5"/>
  <c r="I110" i="5"/>
  <c r="J110" i="5"/>
  <c r="I111" i="5"/>
  <c r="J111" i="5"/>
  <c r="I112" i="5"/>
  <c r="J112" i="5"/>
  <c r="I113" i="5"/>
  <c r="J113" i="5"/>
  <c r="I114" i="5"/>
  <c r="J114" i="5"/>
  <c r="I115" i="5"/>
  <c r="J115" i="5"/>
  <c r="I116" i="5"/>
  <c r="J116" i="5"/>
  <c r="I117" i="5"/>
  <c r="J117" i="5"/>
  <c r="I118" i="5"/>
  <c r="J118" i="5"/>
  <c r="I119" i="5"/>
  <c r="J119" i="5"/>
  <c r="I120" i="5"/>
  <c r="J120" i="5"/>
  <c r="I121" i="5"/>
  <c r="J121" i="5"/>
  <c r="I122" i="5"/>
  <c r="J122" i="5"/>
  <c r="I123" i="5"/>
  <c r="J123" i="5"/>
  <c r="I124" i="5"/>
  <c r="J124" i="5"/>
  <c r="I125" i="5"/>
  <c r="J125" i="5"/>
  <c r="I126" i="5"/>
  <c r="J126" i="5"/>
  <c r="I127" i="5"/>
  <c r="J127" i="5"/>
  <c r="I128" i="5"/>
  <c r="J128" i="5"/>
  <c r="I129" i="5"/>
  <c r="J129" i="5"/>
  <c r="I130" i="5"/>
  <c r="J130" i="5"/>
  <c r="I131" i="5"/>
  <c r="J131" i="5"/>
  <c r="I132" i="5"/>
  <c r="J132" i="5"/>
  <c r="I133" i="5"/>
  <c r="J133" i="5"/>
  <c r="I134" i="5"/>
  <c r="J134" i="5"/>
  <c r="I135" i="5"/>
  <c r="J135" i="5"/>
  <c r="I136" i="5"/>
  <c r="J136" i="5"/>
  <c r="I137" i="5"/>
  <c r="J137" i="5"/>
  <c r="I138" i="5"/>
  <c r="J138" i="5"/>
  <c r="I139" i="5"/>
  <c r="J139" i="5"/>
  <c r="I140" i="5"/>
  <c r="J140" i="5"/>
  <c r="I141" i="5"/>
  <c r="J141" i="5"/>
  <c r="I142" i="5"/>
  <c r="J142" i="5"/>
  <c r="I143" i="5"/>
  <c r="J143" i="5"/>
  <c r="I144" i="5"/>
  <c r="J144" i="5"/>
  <c r="I145" i="5"/>
  <c r="J145" i="5"/>
  <c r="I146" i="5"/>
  <c r="J146" i="5"/>
  <c r="I147" i="5"/>
  <c r="J147" i="5"/>
  <c r="I148" i="5"/>
  <c r="J148" i="5"/>
  <c r="I149" i="5"/>
  <c r="J149" i="5"/>
  <c r="I150" i="5"/>
  <c r="J150" i="5"/>
  <c r="I151" i="5"/>
  <c r="J151" i="5"/>
  <c r="I152" i="5"/>
  <c r="J152" i="5"/>
  <c r="I153" i="5"/>
  <c r="J153" i="5"/>
  <c r="I154" i="5"/>
  <c r="J154" i="5"/>
  <c r="I155" i="5"/>
  <c r="J155" i="5"/>
  <c r="I156" i="5"/>
  <c r="J156" i="5"/>
  <c r="I157" i="5"/>
  <c r="J157" i="5"/>
  <c r="I158" i="5"/>
  <c r="J158" i="5"/>
  <c r="I159" i="5"/>
  <c r="J159" i="5"/>
  <c r="I160" i="5"/>
  <c r="J160" i="5"/>
  <c r="I161" i="5"/>
  <c r="J161" i="5"/>
  <c r="I162" i="5"/>
  <c r="J162" i="5"/>
  <c r="I163" i="5"/>
  <c r="J163" i="5"/>
  <c r="I164" i="5"/>
  <c r="J164" i="5"/>
  <c r="I165" i="5"/>
  <c r="J165" i="5"/>
  <c r="I166" i="5"/>
  <c r="J166" i="5"/>
  <c r="I167" i="5"/>
  <c r="J167" i="5"/>
  <c r="I168" i="5"/>
  <c r="J168" i="5"/>
  <c r="I169" i="5"/>
  <c r="J169" i="5"/>
  <c r="I170" i="5"/>
  <c r="J170" i="5"/>
  <c r="I171" i="5"/>
  <c r="J171" i="5"/>
  <c r="I172" i="5"/>
  <c r="J172" i="5"/>
  <c r="I173" i="5"/>
  <c r="J173" i="5"/>
  <c r="I174" i="5"/>
  <c r="J174" i="5"/>
  <c r="I175" i="5"/>
  <c r="J175" i="5"/>
  <c r="I176" i="5"/>
  <c r="J176" i="5"/>
  <c r="I177" i="5"/>
  <c r="J177" i="5"/>
  <c r="I178" i="5"/>
  <c r="J178" i="5"/>
  <c r="I179" i="5"/>
  <c r="J179" i="5"/>
  <c r="I180" i="5"/>
  <c r="J180" i="5"/>
  <c r="I181" i="5"/>
  <c r="J181" i="5"/>
  <c r="I182" i="5"/>
  <c r="J182" i="5"/>
  <c r="I183" i="5"/>
  <c r="J183" i="5"/>
  <c r="I184" i="5"/>
  <c r="J184" i="5"/>
  <c r="I185" i="5"/>
  <c r="J185" i="5"/>
  <c r="I186" i="5"/>
  <c r="J186" i="5"/>
  <c r="I187" i="5"/>
  <c r="J187" i="5"/>
  <c r="I188" i="5"/>
  <c r="J188" i="5"/>
  <c r="I189" i="5"/>
  <c r="J189" i="5"/>
  <c r="I190" i="5"/>
  <c r="J190" i="5"/>
  <c r="I191" i="5"/>
  <c r="J191" i="5"/>
  <c r="I192" i="5"/>
  <c r="J192" i="5"/>
  <c r="I193" i="5"/>
  <c r="J193" i="5"/>
  <c r="I194" i="5"/>
  <c r="J194" i="5"/>
  <c r="I195" i="5"/>
  <c r="J195" i="5"/>
  <c r="I196" i="5"/>
  <c r="J196" i="5"/>
  <c r="I197" i="5"/>
  <c r="J197" i="5"/>
  <c r="I198" i="5"/>
  <c r="J198" i="5"/>
  <c r="I199" i="5"/>
  <c r="J199" i="5"/>
  <c r="I200" i="5"/>
  <c r="J200" i="5"/>
  <c r="I201" i="5"/>
  <c r="J201" i="5"/>
  <c r="I202" i="5"/>
  <c r="J202" i="5"/>
  <c r="I203" i="5"/>
  <c r="J203" i="5"/>
  <c r="I204" i="5"/>
  <c r="J204" i="5"/>
  <c r="I205" i="5"/>
  <c r="J205" i="5"/>
  <c r="I206" i="5"/>
  <c r="J206" i="5"/>
  <c r="I207" i="5"/>
  <c r="J207" i="5"/>
  <c r="I208" i="5"/>
  <c r="J208" i="5"/>
  <c r="I209" i="5"/>
  <c r="J209" i="5"/>
  <c r="I210" i="5"/>
  <c r="J210" i="5"/>
  <c r="I211" i="5"/>
  <c r="J211" i="5"/>
  <c r="I212" i="5"/>
  <c r="J212" i="5"/>
  <c r="I213" i="5"/>
  <c r="J213" i="5"/>
  <c r="I214" i="5"/>
  <c r="J214" i="5"/>
  <c r="I215" i="5"/>
  <c r="J215" i="5"/>
  <c r="D215" i="5"/>
  <c r="D214" i="5"/>
  <c r="D213" i="5"/>
  <c r="D212" i="5"/>
  <c r="D211" i="5"/>
  <c r="D210" i="5"/>
  <c r="D206" i="5"/>
  <c r="D205" i="5"/>
  <c r="D204" i="5"/>
  <c r="D203" i="5"/>
  <c r="D202" i="5"/>
  <c r="D201" i="5"/>
  <c r="D200" i="5"/>
  <c r="D199" i="5"/>
  <c r="D198" i="5"/>
  <c r="D197" i="5"/>
  <c r="D196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0" i="5"/>
  <c r="D169" i="5"/>
  <c r="D168" i="5"/>
  <c r="D166" i="5"/>
  <c r="D159" i="5"/>
  <c r="D158" i="5"/>
  <c r="D155" i="5"/>
  <c r="D114" i="5"/>
  <c r="D113" i="5"/>
  <c r="D111" i="5"/>
  <c r="D110" i="5"/>
  <c r="D109" i="5"/>
  <c r="D108" i="5"/>
  <c r="D107" i="5"/>
  <c r="D96" i="5"/>
  <c r="D95" i="5"/>
  <c r="D94" i="5"/>
  <c r="D93" i="5"/>
  <c r="D88" i="5"/>
  <c r="D87" i="5"/>
  <c r="D86" i="5"/>
  <c r="D66" i="5"/>
  <c r="D65" i="5"/>
  <c r="D64" i="5"/>
  <c r="D59" i="5"/>
  <c r="D58" i="5"/>
  <c r="D57" i="5"/>
  <c r="D40" i="5"/>
  <c r="F191" i="5"/>
  <c r="F190" i="5"/>
  <c r="F182" i="5"/>
  <c r="F189" i="5"/>
  <c r="F188" i="5"/>
  <c r="F187" i="5"/>
  <c r="F186" i="5"/>
  <c r="F185" i="5"/>
  <c r="F183" i="5"/>
  <c r="F206" i="5"/>
  <c r="F205" i="5"/>
  <c r="F198" i="5"/>
  <c r="F200" i="5"/>
  <c r="F202" i="5"/>
  <c r="F201" i="5"/>
  <c r="F199" i="5"/>
  <c r="F197" i="5"/>
  <c r="F196" i="5"/>
  <c r="F203" i="5"/>
  <c r="F204" i="5"/>
  <c r="F194" i="5"/>
  <c r="F181" i="5"/>
  <c r="F192" i="5"/>
  <c r="F193" i="5"/>
  <c r="F184" i="5"/>
  <c r="F180" i="5"/>
  <c r="F178" i="5"/>
  <c r="F179" i="5"/>
  <c r="F177" i="5" l="1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95" i="5"/>
  <c r="D216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207" i="5"/>
  <c r="F208" i="5"/>
  <c r="F209" i="5"/>
  <c r="F210" i="5"/>
  <c r="F211" i="5"/>
  <c r="F212" i="5"/>
  <c r="F213" i="5"/>
  <c r="F214" i="5"/>
  <c r="F215" i="5"/>
  <c r="F21" i="5" l="1"/>
  <c r="J21" i="5" s="1"/>
  <c r="I21" i="5"/>
  <c r="F22" i="5"/>
  <c r="J22" i="5" s="1"/>
  <c r="I22" i="5"/>
  <c r="F74" i="5" l="1"/>
  <c r="J74" i="5" s="1"/>
  <c r="I74" i="5"/>
  <c r="F75" i="5"/>
  <c r="F8" i="5"/>
  <c r="I7" i="5"/>
  <c r="F7" i="5"/>
  <c r="J7" i="5" s="1"/>
  <c r="I6" i="5"/>
  <c r="F6" i="5"/>
  <c r="J6" i="5" s="1"/>
  <c r="I8" i="5"/>
  <c r="I75" i="5"/>
  <c r="J75" i="5"/>
  <c r="I64" i="5"/>
  <c r="I65" i="5"/>
  <c r="I66" i="5"/>
  <c r="I67" i="5"/>
  <c r="I68" i="5"/>
  <c r="I69" i="5"/>
  <c r="I70" i="5"/>
  <c r="I71" i="5"/>
  <c r="I72" i="5"/>
  <c r="I73" i="5"/>
  <c r="I76" i="5"/>
  <c r="I77" i="5"/>
  <c r="I78" i="5"/>
  <c r="I79" i="5"/>
  <c r="I63" i="5"/>
  <c r="F79" i="5"/>
  <c r="J79" i="5" s="1"/>
  <c r="F78" i="5"/>
  <c r="J78" i="5" s="1"/>
  <c r="F77" i="5"/>
  <c r="J77" i="5" s="1"/>
  <c r="F76" i="5"/>
  <c r="J76" i="5" s="1"/>
  <c r="F9" i="5"/>
  <c r="J9" i="5" s="1"/>
  <c r="F10" i="5"/>
  <c r="J10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3" i="5"/>
  <c r="J23" i="5" s="1"/>
  <c r="F24" i="5"/>
  <c r="J24" i="5" s="1"/>
  <c r="F25" i="5"/>
  <c r="J25" i="5" s="1"/>
  <c r="F26" i="5"/>
  <c r="J26" i="5" s="1"/>
  <c r="F27" i="5"/>
  <c r="J27" i="5" s="1"/>
  <c r="F28" i="5"/>
  <c r="J28" i="5" s="1"/>
  <c r="F29" i="5"/>
  <c r="J29" i="5" s="1"/>
  <c r="F30" i="5"/>
  <c r="J30" i="5" s="1"/>
  <c r="F31" i="5"/>
  <c r="J31" i="5" s="1"/>
  <c r="F32" i="5"/>
  <c r="J32" i="5" s="1"/>
  <c r="F33" i="5"/>
  <c r="J33" i="5" s="1"/>
  <c r="F34" i="5"/>
  <c r="J34" i="5" s="1"/>
  <c r="F35" i="5"/>
  <c r="J35" i="5" s="1"/>
  <c r="F36" i="5"/>
  <c r="J36" i="5" s="1"/>
  <c r="F37" i="5"/>
  <c r="J37" i="5" s="1"/>
  <c r="F38" i="5"/>
  <c r="J38" i="5" s="1"/>
  <c r="F39" i="5"/>
  <c r="J39" i="5" s="1"/>
  <c r="F40" i="5"/>
  <c r="J40" i="5" s="1"/>
  <c r="F41" i="5"/>
  <c r="J41" i="5" s="1"/>
  <c r="F42" i="5"/>
  <c r="J42" i="5" s="1"/>
  <c r="F43" i="5"/>
  <c r="J43" i="5" s="1"/>
  <c r="F44" i="5"/>
  <c r="J44" i="5" s="1"/>
  <c r="F45" i="5"/>
  <c r="J45" i="5" s="1"/>
  <c r="F46" i="5"/>
  <c r="J46" i="5" s="1"/>
  <c r="F47" i="5"/>
  <c r="J47" i="5" s="1"/>
  <c r="F48" i="5"/>
  <c r="J48" i="5" s="1"/>
  <c r="F49" i="5"/>
  <c r="J49" i="5" s="1"/>
  <c r="F50" i="5"/>
  <c r="J50" i="5" s="1"/>
  <c r="F51" i="5"/>
  <c r="J51" i="5" s="1"/>
  <c r="F52" i="5"/>
  <c r="J52" i="5" s="1"/>
  <c r="F53" i="5"/>
  <c r="J53" i="5" s="1"/>
  <c r="F54" i="5"/>
  <c r="J54" i="5" s="1"/>
  <c r="F55" i="5"/>
  <c r="J55" i="5" s="1"/>
  <c r="F56" i="5"/>
  <c r="J56" i="5" s="1"/>
  <c r="F57" i="5"/>
  <c r="J57" i="5" s="1"/>
  <c r="F58" i="5"/>
  <c r="J58" i="5" s="1"/>
  <c r="F59" i="5"/>
  <c r="J59" i="5" s="1"/>
  <c r="F60" i="5"/>
  <c r="J60" i="5" s="1"/>
  <c r="F61" i="5"/>
  <c r="J61" i="5" s="1"/>
  <c r="F62" i="5"/>
  <c r="J62" i="5" s="1"/>
  <c r="F63" i="5"/>
  <c r="J63" i="5" s="1"/>
  <c r="F64" i="5"/>
  <c r="J64" i="5" s="1"/>
  <c r="F65" i="5"/>
  <c r="J65" i="5" s="1"/>
  <c r="F66" i="5"/>
  <c r="J66" i="5" s="1"/>
  <c r="F67" i="5"/>
  <c r="J67" i="5" s="1"/>
  <c r="F68" i="5"/>
  <c r="J68" i="5" s="1"/>
  <c r="F69" i="5"/>
  <c r="J69" i="5" s="1"/>
  <c r="F70" i="5"/>
  <c r="J70" i="5" s="1"/>
  <c r="F71" i="5"/>
  <c r="J71" i="5" s="1"/>
  <c r="F72" i="5"/>
  <c r="J72" i="5" s="1"/>
  <c r="F73" i="5"/>
  <c r="J73" i="5" s="1"/>
  <c r="F5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0" i="5"/>
  <c r="I19" i="5"/>
  <c r="I18" i="5"/>
  <c r="I17" i="5"/>
  <c r="I16" i="5"/>
  <c r="I15" i="5"/>
  <c r="I14" i="5"/>
  <c r="I13" i="5"/>
  <c r="I12" i="5"/>
  <c r="I11" i="5"/>
  <c r="I10" i="5"/>
  <c r="I9" i="5"/>
  <c r="I5" i="5"/>
  <c r="J5" i="5" l="1"/>
  <c r="F216" i="5"/>
  <c r="J8" i="5"/>
</calcChain>
</file>

<file path=xl/sharedStrings.xml><?xml version="1.0" encoding="utf-8"?>
<sst xmlns="http://schemas.openxmlformats.org/spreadsheetml/2006/main" count="1503" uniqueCount="237">
  <si>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</si>
  <si>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</si>
  <si>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</si>
  <si>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</si>
  <si>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</si>
  <si>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</si>
  <si>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</si>
  <si>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</si>
  <si>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</si>
  <si>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</si>
  <si>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</si>
  <si>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</si>
  <si>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</si>
  <si>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</si>
  <si>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ТОВ " Система аптек"Лінда-Фарм"</t>
  </si>
  <si>
    <t>В натуральній формі (товари і послуги), тис.грн.</t>
  </si>
  <si>
    <t>Напрямки використання у грошовій формі (стаття витрат)</t>
  </si>
  <si>
    <t>Благодійна допомога від фіз.осіб</t>
  </si>
  <si>
    <t>Марля медична н/с</t>
  </si>
  <si>
    <t xml:space="preserve">Дисектор біополярний </t>
  </si>
  <si>
    <t xml:space="preserve">Затискач для полих органів </t>
  </si>
  <si>
    <t xml:space="preserve">Затискач для захоплення </t>
  </si>
  <si>
    <t xml:space="preserve">Маніпулятор мишка </t>
  </si>
  <si>
    <t xml:space="preserve">Троакар з пірамідальним наконечником, 11мм </t>
  </si>
  <si>
    <t xml:space="preserve">Троакар з пірамідальним наконечником, 5,5мм </t>
  </si>
  <si>
    <t xml:space="preserve">Картридж Canon 725 </t>
  </si>
  <si>
    <t xml:space="preserve">Водонагрівач Раунд 50л </t>
  </si>
  <si>
    <t xml:space="preserve">Опромінювач бактеріцидний ОБПе 3-30 Philips </t>
  </si>
  <si>
    <t xml:space="preserve">Кондиціонер Daiko ASP-09 </t>
  </si>
  <si>
    <t xml:space="preserve">Штамп 30х69 </t>
  </si>
  <si>
    <t xml:space="preserve">Кабель 7 канал. для пацієнта до реєстр.доб </t>
  </si>
  <si>
    <t xml:space="preserve">Водонагрівач Termopa 80 </t>
  </si>
  <si>
    <t xml:space="preserve">Перехідник 11/5 </t>
  </si>
  <si>
    <t xml:space="preserve">Кабель до біополярного дисектору </t>
  </si>
  <si>
    <t xml:space="preserve">Картридж НР С 4092 А </t>
  </si>
  <si>
    <t xml:space="preserve">Картридж Canon 737 </t>
  </si>
  <si>
    <t xml:space="preserve">Ущільнюючі ковпачки, 11мм </t>
  </si>
  <si>
    <t xml:space="preserve">Ущільнюючі ковпачки, 5,5мм </t>
  </si>
  <si>
    <t xml:space="preserve">Електрод L-видний, змінний, 5/330мм </t>
  </si>
  <si>
    <t>Пелюшка байкова 0,9х1,2м (11142093)</t>
  </si>
  <si>
    <t xml:space="preserve">ДЕЗТАБ нью </t>
  </si>
  <si>
    <t xml:space="preserve">Біомий </t>
  </si>
  <si>
    <t xml:space="preserve">СефДез хенд 1 фл-1000 мл </t>
  </si>
  <si>
    <t xml:space="preserve">Аніосепт актив </t>
  </si>
  <si>
    <t xml:space="preserve">Новохлор </t>
  </si>
  <si>
    <t xml:space="preserve">Сурфаніос. </t>
  </si>
  <si>
    <t xml:space="preserve">Формалін 37% </t>
  </si>
  <si>
    <t xml:space="preserve">Санітаб 1кг (у таблетках) </t>
  </si>
  <si>
    <t xml:space="preserve">Стериліум 1л </t>
  </si>
  <si>
    <t xml:space="preserve">Вінсепт (рідкий) з дозат. </t>
  </si>
  <si>
    <t xml:space="preserve">Трубка ендотрахіальна з манжетою 7,5 </t>
  </si>
  <si>
    <t xml:space="preserve">Серветка антисептична спиртова </t>
  </si>
  <si>
    <t xml:space="preserve">Парафін </t>
  </si>
  <si>
    <t xml:space="preserve">Вимір.кульки одноразові </t>
  </si>
  <si>
    <t xml:space="preserve">Кювета одноразова (для LG-Paber) </t>
  </si>
  <si>
    <t xml:space="preserve">Шприц д\введення під вис. тиском д\аніографії </t>
  </si>
  <si>
    <t xml:space="preserve">Рукавички оглядові нітрилові текс. б/пудри н/с, М </t>
  </si>
  <si>
    <t xml:space="preserve">Індікаторні смужки глюкотест №100 </t>
  </si>
  <si>
    <t xml:space="preserve">Індікаторні смужки ацетонтест №50 </t>
  </si>
  <si>
    <t xml:space="preserve">Скарифікатор № 200 </t>
  </si>
  <si>
    <t xml:space="preserve">Подовжувач інфузійних магістралей (150см) </t>
  </si>
  <si>
    <t xml:space="preserve">Рукавички стерильні хірургічні з пудрою </t>
  </si>
  <si>
    <t xml:space="preserve">Рукавички оглядові латексні  опудрені н/с, М </t>
  </si>
  <si>
    <t xml:space="preserve">Катетер в/в (№20) рож. </t>
  </si>
  <si>
    <t xml:space="preserve">Катетер в/в (№18) зел. </t>
  </si>
  <si>
    <t xml:space="preserve">Катетер в/в (№22) син. </t>
  </si>
  <si>
    <t xml:space="preserve">Подовжувач д/інфузійних систем 150см </t>
  </si>
  <si>
    <t xml:space="preserve">Лоток ниркоподібний 26 см </t>
  </si>
  <si>
    <t xml:space="preserve">Накінечник мед. проктолог. </t>
  </si>
  <si>
    <t xml:space="preserve">Маска мед. з гумов. петлями </t>
  </si>
  <si>
    <t xml:space="preserve">Рукавички стерильні огляд.припудрені розмір 7-8 </t>
  </si>
  <si>
    <t xml:space="preserve">Реналган 5,0 №5 </t>
  </si>
  <si>
    <t xml:space="preserve">Спазмалгон р-р д\ін. 5мл№5 </t>
  </si>
  <si>
    <t xml:space="preserve">Нитки хірург. 80 м </t>
  </si>
  <si>
    <t xml:space="preserve">Лейкопластир. </t>
  </si>
  <si>
    <t xml:space="preserve">Рукавички оглядові латексні  опудрені н/с </t>
  </si>
  <si>
    <t xml:space="preserve">Рулон зі складкою для стерилізації 250ммх65ммх100м </t>
  </si>
  <si>
    <t xml:space="preserve">Рулон для стерилізації 200ммх200м </t>
  </si>
  <si>
    <t xml:space="preserve">Рулон для стерилізації 150ммх200м </t>
  </si>
  <si>
    <t xml:space="preserve">Сечовина "СпЛ", 600мл </t>
  </si>
  <si>
    <t xml:space="preserve">Хлороформ </t>
  </si>
  <si>
    <t xml:space="preserve">Альфа - Амилаза-кін"СиЛ", 100мл </t>
  </si>
  <si>
    <t xml:space="preserve">Креатинін-кін Спл", 500 </t>
  </si>
  <si>
    <t xml:space="preserve">СРБ латекс-тест </t>
  </si>
  <si>
    <t xml:space="preserve">Гемоглобін "СпЛ", 2000мл </t>
  </si>
  <si>
    <t xml:space="preserve">Сечова кислота "СпЛ", 100мл </t>
  </si>
  <si>
    <t xml:space="preserve">Холестерин "СпЛ", 1000мл </t>
  </si>
  <si>
    <t xml:space="preserve">Білірубін прямий "Спл",300мл </t>
  </si>
  <si>
    <t xml:space="preserve">Барвник лабораторний </t>
  </si>
  <si>
    <t xml:space="preserve">Набір №1 Стандартні еритроцити для визначення груп крові людини за системами АВО </t>
  </si>
  <si>
    <t xml:space="preserve">Контроль норма Ліофілізов </t>
  </si>
  <si>
    <t xml:space="preserve">Галуни алюмокалієві </t>
  </si>
  <si>
    <t xml:space="preserve">Розчин ізотермічний , 20л </t>
  </si>
  <si>
    <t xml:space="preserve">Лізуючий розчин, 1л </t>
  </si>
  <si>
    <t xml:space="preserve">Сечовина  кін-"СпЛ", 600мл </t>
  </si>
  <si>
    <t xml:space="preserve">Набір № 2 Стандартні еротрицити д/визначення групи крові </t>
  </si>
  <si>
    <t xml:space="preserve">Кінцевик 1-кан. 0,5-200мкл, 1000шт/уп </t>
  </si>
  <si>
    <t xml:space="preserve">Барвник-фіксатор Еозин метиленовий синій по Май-Грюнвельд </t>
  </si>
  <si>
    <t xml:space="preserve">Барвник лабораторний Азур-еозин по Романовському </t>
  </si>
  <si>
    <t xml:space="preserve">Розчин для промив. фас. 1л </t>
  </si>
  <si>
    <t xml:space="preserve">Зовнішній сервіс з забезпеч.якості  "Коагуляція" 12х1мл </t>
  </si>
  <si>
    <t xml:space="preserve">Зовнішній сервіс з забезпеч.якості  з клінік.хімії 12х5мл </t>
  </si>
  <si>
    <t xml:space="preserve">Кутасепт 1л </t>
  </si>
  <si>
    <t xml:space="preserve">Кутасепт 250мл </t>
  </si>
  <si>
    <t xml:space="preserve">Плівка д/томографа ДТ 20*25 </t>
  </si>
  <si>
    <t xml:space="preserve">Плівка зеленочутлива радіографічна мед. 30х40см №100 </t>
  </si>
  <si>
    <t xml:space="preserve">Плівка зеленочутлива радіографічна мед. 24х30см №100 </t>
  </si>
  <si>
    <t xml:space="preserve">Плівка зеленочутлива радіографічна мед. 18х24см №100 </t>
  </si>
  <si>
    <t xml:space="preserve">Плівка блакитна радіографічна мед. 30х40см №100 </t>
  </si>
  <si>
    <t xml:space="preserve">Плівка блакитна радіографічна мед. 24х30см №100 </t>
  </si>
  <si>
    <t xml:space="preserve">Плівка блакитна радіографічна мед. 18х24см №100 </t>
  </si>
  <si>
    <t xml:space="preserve">Фіксаж концентрований </t>
  </si>
  <si>
    <t xml:space="preserve">Проявник концентрований </t>
  </si>
  <si>
    <t xml:space="preserve">Памідол р-р д\ін.  370 мг/мл 100 мл фл №1 </t>
  </si>
  <si>
    <t xml:space="preserve">Розчин для промивання фас. 1л </t>
  </si>
  <si>
    <t xml:space="preserve">Розчин ізотонічний фас. 20л </t>
  </si>
  <si>
    <t xml:space="preserve">Бетадін р-р  накож. 10г/100мл 1000мл фл </t>
  </si>
  <si>
    <t xml:space="preserve">Новокаїн р-н д/ін. 0,5% 200мл фл </t>
  </si>
  <si>
    <t xml:space="preserve">Переоксид водню 35% 5л </t>
  </si>
  <si>
    <t xml:space="preserve">Натрію хлорид 0.9% 200мл </t>
  </si>
  <si>
    <t xml:space="preserve">Юніпак р-н д/ін. 350мг/мл 100мл фл №1 </t>
  </si>
  <si>
    <t xml:space="preserve">Вакуумна пробірка одноразова 13*100мм з активатором згортання 6мл крові  (червона кришка) </t>
  </si>
  <si>
    <t xml:space="preserve">Вакуумна пробірка  12*55мм д/забору кап. крові 25мл з кришкою </t>
  </si>
  <si>
    <t xml:space="preserve">Пробірка одноразова пластик. 12х75мм 5мл н/с 250шт </t>
  </si>
  <si>
    <t xml:space="preserve">Вакуумна пробірка Vacumed 13х75мл стерильна (2мл, крові з бузковою кришкою) </t>
  </si>
  <si>
    <t xml:space="preserve">Вакуумна пробірка Vacumed 13х75мл стерильна (4мл крові </t>
  </si>
  <si>
    <t xml:space="preserve">Вакуумна пробірка Vacumed 13*100мм стерильна, з розділяючим гелем та активатором згортання (5мл крові , золотисто-жовтою кришкою) </t>
  </si>
  <si>
    <t xml:space="preserve">Панангін 10,0 №5 </t>
  </si>
  <si>
    <t xml:space="preserve">Аскорбінова к-та 5% №10 </t>
  </si>
  <si>
    <t xml:space="preserve">Дімедрол р-н д/ін. 10мг/мл 1мл №10 </t>
  </si>
  <si>
    <t xml:space="preserve">Анальгін р/н д/ін. 500мг/мл 2мл №10 </t>
  </si>
  <si>
    <t xml:space="preserve">Папаверин р-н д/ін. 20мг/мл 2мл №10 </t>
  </si>
  <si>
    <t xml:space="preserve">Преднізалон р-р 30мг амп. 1 мл № 3 </t>
  </si>
  <si>
    <t xml:space="preserve">Тіаміну хлорид р-р д/ін. 50мг/мл 1мл №10 </t>
  </si>
  <si>
    <t xml:space="preserve">Пірідоксин р-н д/ін. 50мг/мл 1мл №10 </t>
  </si>
  <si>
    <t xml:space="preserve">АЦЦ 200 пор. д/ор. р-ра </t>
  </si>
  <si>
    <t xml:space="preserve">Шланг 0,6 </t>
  </si>
  <si>
    <t xml:space="preserve">Кран 1/2 </t>
  </si>
  <si>
    <t xml:space="preserve">Шланг 0,5 </t>
  </si>
  <si>
    <t xml:space="preserve">Лампа 100W </t>
  </si>
  <si>
    <t xml:space="preserve">Замок накладний </t>
  </si>
  <si>
    <t xml:space="preserve">Замок навісний </t>
  </si>
  <si>
    <t xml:space="preserve">Шланг сант. </t>
  </si>
  <si>
    <t xml:space="preserve">Кут 50х45 </t>
  </si>
  <si>
    <t xml:space="preserve">Прокладка ф100 </t>
  </si>
  <si>
    <t xml:space="preserve">Запобіжник ПН-2-100А </t>
  </si>
  <si>
    <t xml:space="preserve">Запобіжник ПН-2-250А </t>
  </si>
  <si>
    <t xml:space="preserve">Лампа ЛОН 100Вт Е27 </t>
  </si>
  <si>
    <t xml:space="preserve">Лампа LED40 Вт Е27/40 </t>
  </si>
  <si>
    <t xml:space="preserve">Лампа LED 15Вт Е27 4500К </t>
  </si>
  <si>
    <t xml:space="preserve">Замок Ельбор 1.06.41 </t>
  </si>
  <si>
    <t xml:space="preserve">Ручка на планці </t>
  </si>
  <si>
    <t xml:space="preserve">Арматура бок. </t>
  </si>
  <si>
    <t xml:space="preserve">Кран холодної води </t>
  </si>
  <si>
    <t xml:space="preserve">Бензин А 92 </t>
  </si>
  <si>
    <t xml:space="preserve">Граблі </t>
  </si>
  <si>
    <t xml:space="preserve">Чистящий засіб </t>
  </si>
  <si>
    <t xml:space="preserve">Білизна посуд </t>
  </si>
  <si>
    <t xml:space="preserve">Сода кальційована </t>
  </si>
  <si>
    <t xml:space="preserve">Лезо господарське </t>
  </si>
  <si>
    <t xml:space="preserve">Ніж кухоний </t>
  </si>
  <si>
    <t xml:space="preserve">Пакети д/сміття 35л/50шт </t>
  </si>
  <si>
    <t xml:space="preserve">Клей ПВА (2,0кг) </t>
  </si>
  <si>
    <t xml:space="preserve">Мило туалетне </t>
  </si>
  <si>
    <t xml:space="preserve">Скребок 3шт. </t>
  </si>
  <si>
    <t xml:space="preserve">Мило рідке </t>
  </si>
  <si>
    <t xml:space="preserve">Рукавички гумові нітрил </t>
  </si>
  <si>
    <t xml:space="preserve">Граблі віялові </t>
  </si>
  <si>
    <t xml:space="preserve">Граблі кручені 10 зуб. </t>
  </si>
  <si>
    <t xml:space="preserve">Рукавички з прогумованої </t>
  </si>
  <si>
    <t xml:space="preserve">Мило господарське </t>
  </si>
  <si>
    <t xml:space="preserve">Ніж Трамантіно №7 </t>
  </si>
  <si>
    <t xml:space="preserve">Ніж Трамантіно №8 </t>
  </si>
  <si>
    <t xml:space="preserve">Папір А4/80 500л </t>
  </si>
  <si>
    <t xml:space="preserve">Папір А4/80,500л </t>
  </si>
  <si>
    <t xml:space="preserve">Зошит 48л </t>
  </si>
  <si>
    <t xml:space="preserve">Файл А4+глянц,0,40 </t>
  </si>
  <si>
    <t xml:space="preserve">Папір газетний А4 /45/500л </t>
  </si>
  <si>
    <t xml:space="preserve">Конверт для СD </t>
  </si>
  <si>
    <t xml:space="preserve">Книга А4 офсет 96л </t>
  </si>
  <si>
    <t xml:space="preserve">Диск CD+R </t>
  </si>
  <si>
    <t xml:space="preserve">Книга А4 офсет 192л </t>
  </si>
  <si>
    <t xml:space="preserve">Папір для кас. ап. шир. </t>
  </si>
  <si>
    <t xml:space="preserve">Книга А4 газет тв.ламін. 192 л </t>
  </si>
  <si>
    <t xml:space="preserve">Журнал запису висновків лікарсько-консульт.комісії </t>
  </si>
  <si>
    <t xml:space="preserve">Журнал реєстр. функціональних досліджень </t>
  </si>
  <si>
    <t xml:space="preserve">Журнал реєстрації вологості </t>
  </si>
  <si>
    <t xml:space="preserve">Журнал реєстрації лікар.засобів </t>
  </si>
  <si>
    <t xml:space="preserve">Журнал реєстр.аналізів та їх результатів (сечі) </t>
  </si>
  <si>
    <t xml:space="preserve">Журнал реєстр.аналізів та їх результатів в урген.пор </t>
  </si>
  <si>
    <t xml:space="preserve">Журнал реєстр.аналізів та їх результатів цитоморф. </t>
  </si>
  <si>
    <t xml:space="preserve">Журнал реєстр.листків непрацездатності 200л </t>
  </si>
  <si>
    <t xml:space="preserve">Зошит А5 36л </t>
  </si>
  <si>
    <t>Оплата за заправку картриджа</t>
  </si>
  <si>
    <t>Оплата за заміну фотобарабана НР</t>
  </si>
  <si>
    <t>Оплата з перепрошивку БФП</t>
  </si>
  <si>
    <t>Оплата за заміну магнітного вала НР</t>
  </si>
  <si>
    <t>Оплата за заміну леза НР</t>
  </si>
  <si>
    <t>Оплата за функц.навчання  ЦЗ</t>
  </si>
  <si>
    <t>Монітор пацієнта "Біомед"</t>
  </si>
  <si>
    <t>Насос шприцевий "Біомед"</t>
  </si>
  <si>
    <t>Укладка-контейнер</t>
  </si>
  <si>
    <t>Настінний інформаційний стенд</t>
  </si>
  <si>
    <t>Благодійне товариство БТ Мережа"</t>
  </si>
  <si>
    <t>Рукавички медичні нітрилові оглядові н/с н/припудрені</t>
  </si>
  <si>
    <t>Маски медичні тришарові</t>
  </si>
  <si>
    <t>Дезінфекуючий засіб д/гігієнічної та хірург. обробки рук</t>
  </si>
  <si>
    <t>Дезінфекуючий засіб з розпилювачем "Аеродезін"</t>
  </si>
  <si>
    <t>Дезінфекуючий засіб "Клінідез"</t>
  </si>
  <si>
    <t>Контейнер д/збору голок і мед.відходів 1л</t>
  </si>
  <si>
    <t>Контейнер д/дезінфекції 5л</t>
  </si>
  <si>
    <t>Джгут д/венозних маніпуляцій д/дорослих</t>
  </si>
  <si>
    <t>Швидкий тест д/виявлення антитіл до ВІЛ</t>
  </si>
  <si>
    <t>Експрес-тест ВІЛ</t>
  </si>
  <si>
    <t>Оплата за ремонт ББЖ</t>
  </si>
  <si>
    <t>Оплата за профілактику БФП</t>
  </si>
  <si>
    <t>Оплата за поточний ремонт сист.блоку ПК</t>
  </si>
  <si>
    <t>Оплата за профілактику та ремонт принтера</t>
  </si>
  <si>
    <t xml:space="preserve">Оплата за профілактику та ремонт Canon </t>
  </si>
  <si>
    <t>Оплата за заміну перв.заряда НР карт.принтера</t>
  </si>
  <si>
    <t>Оплата за поточний ремонт центрифуги пральної</t>
  </si>
  <si>
    <t>Оплата за послуги з проведення лабораторних досліджень</t>
  </si>
  <si>
    <t xml:space="preserve">Канюля з авт.клапаном, 11мм гладка металева гільза </t>
  </si>
  <si>
    <t xml:space="preserve">Канюля з авт.клапаном, 5,5мм гладка металева гільза </t>
  </si>
  <si>
    <t xml:space="preserve">Затискач д/захоплення типу Alligator, 5/330мм </t>
  </si>
  <si>
    <t xml:space="preserve">Ножиці Metzenbaum, зігнуті, 5/330мм </t>
  </si>
  <si>
    <t>149,4/1000</t>
  </si>
  <si>
    <t>102,3/1000</t>
  </si>
  <si>
    <t>І кв.</t>
  </si>
  <si>
    <t>Директор</t>
  </si>
  <si>
    <t>(підпис)</t>
  </si>
  <si>
    <t>Головний бухгалтер</t>
  </si>
  <si>
    <t>Бухгалтер</t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</si>
  <si>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І.В. Жицька          </t>
    </r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</si>
  <si>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В.М. Полулях        </t>
    </r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</si>
  <si>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С.В.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</si>
  <si>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 квартал </t>
    </r>
    <r>
      <rPr>
        <sz val="14"/>
        <color indexed="8"/>
        <rFont val="Times New Roman"/>
        <family val="1"/>
        <charset val="204"/>
      </rPr>
      <t>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</si>
</sst>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Arial Cyr"/>
      <family val="2"/>
      <charset val="204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0" xfId="0" applyFont="1"/>
    <xf numFmtId="165" fontId="2" fillId="0" borderId="1" xfId="1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/>
    <xf numFmtId="0" fontId="8" fillId="0" borderId="0" xfId="0" applyFont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"/>
  <sheetViews>
    <sheetView tabSelected="1" view="pageBreakPreview" zoomScale="75" zoomScaleNormal="75" zoomScaleSheetLayoutView="75" workbookViewId="0">
      <selection activeCell="E4" sqref="E4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9"/>
      <c r="M1" s="9"/>
      <c r="N1" s="9"/>
      <c r="O1" s="9"/>
      <c r="P1" s="9"/>
      <c r="Q1" s="9"/>
      <c r="R1" s="9"/>
      <c r="S1" s="9"/>
      <c r="T1" s="9"/>
    </row>
    <row r="2" spans="1:20" ht="25.5" customHeight="1" x14ac:dyDescent="0.3">
      <c r="A2" s="30" t="s">
        <v>236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9"/>
      <c r="M2" s="9"/>
      <c r="N2" s="9"/>
      <c r="O2" s="9"/>
      <c r="P2" s="9"/>
      <c r="Q2" s="9"/>
      <c r="R2" s="9"/>
      <c r="S2" s="9"/>
      <c r="T2" s="9"/>
    </row>
    <row r="3" spans="1:20" ht="39.75" customHeight="1" x14ac:dyDescent="0.25">
      <c r="A3" s="19" t="s">
        <v>1</v>
      </c>
      <c r="B3" s="17" t="s">
        <v>2</v>
      </c>
      <c r="C3" s="21" t="s">
        <v>3</v>
      </c>
      <c r="D3" s="22"/>
      <c r="E3" s="23"/>
      <c r="F3" s="17" t="s">
        <v>6</v>
      </c>
      <c r="G3" s="21" t="s">
        <v>7</v>
      </c>
      <c r="H3" s="22"/>
      <c r="I3" s="22"/>
      <c r="J3" s="23"/>
      <c r="K3" s="17" t="s">
        <v>11</v>
      </c>
    </row>
    <row r="4" spans="1:20" ht="100.5" customHeight="1" x14ac:dyDescent="0.25">
      <c r="A4" s="20"/>
      <c r="B4" s="18"/>
      <c r="C4" s="6" t="s">
        <v>4</v>
      </c>
      <c r="D4" s="6" t="s">
        <v>15</v>
      </c>
      <c r="E4" s="6" t="s">
        <v>5</v>
      </c>
      <c r="F4" s="18"/>
      <c r="G4" s="6" t="s">
        <v>16</v>
      </c>
      <c r="H4" s="6" t="s">
        <v>8</v>
      </c>
      <c r="I4" s="6" t="s">
        <v>9</v>
      </c>
      <c r="J4" s="6" t="s">
        <v>10</v>
      </c>
      <c r="K4" s="18"/>
    </row>
    <row r="5" spans="1:20" ht="31.5" x14ac:dyDescent="0.25">
      <c r="A5" s="7" t="s">
        <v>228</v>
      </c>
      <c r="B5" s="2" t="s">
        <v>12</v>
      </c>
      <c r="C5" s="3" t="s">
        <v>13</v>
      </c>
      <c r="D5" s="13">
        <v>8.1199999999999992</v>
      </c>
      <c r="E5" s="10" t="s">
        <v>222</v>
      </c>
      <c r="F5" s="14">
        <f>SUM(D5)</f>
        <v>8.1199999999999992</v>
      </c>
      <c r="G5" s="3" t="s">
        <v>13</v>
      </c>
      <c r="H5" s="3" t="s">
        <v>13</v>
      </c>
      <c r="I5" s="4" t="str">
        <f t="shared" ref="I5:I36" si="0">E5</f>
        <v xml:space="preserve">Канюля з авт.клапаном, 11мм гладка металева гільза </v>
      </c>
      <c r="J5" s="8">
        <f t="shared" ref="J5:J8" si="1">F5</f>
        <v>8.1199999999999992</v>
      </c>
      <c r="K5" s="3" t="s">
        <v>13</v>
      </c>
    </row>
    <row r="6" spans="1:20" ht="31.5" x14ac:dyDescent="0.25">
      <c r="A6" s="7" t="s">
        <v>228</v>
      </c>
      <c r="B6" s="2" t="s">
        <v>12</v>
      </c>
      <c r="C6" s="3" t="s">
        <v>13</v>
      </c>
      <c r="D6" s="14">
        <v>7.7</v>
      </c>
      <c r="E6" s="10" t="s">
        <v>223</v>
      </c>
      <c r="F6" s="14">
        <f>SUM(D6)</f>
        <v>7.7</v>
      </c>
      <c r="G6" s="3" t="s">
        <v>13</v>
      </c>
      <c r="H6" s="3" t="s">
        <v>13</v>
      </c>
      <c r="I6" s="4" t="str">
        <f t="shared" si="0"/>
        <v xml:space="preserve">Канюля з авт.клапаном, 5,5мм гладка металева гільза </v>
      </c>
      <c r="J6" s="8">
        <f t="shared" si="1"/>
        <v>7.7</v>
      </c>
      <c r="K6" s="3" t="s">
        <v>13</v>
      </c>
    </row>
    <row r="7" spans="1:20" ht="31.5" x14ac:dyDescent="0.25">
      <c r="A7" s="7" t="s">
        <v>228</v>
      </c>
      <c r="B7" s="2" t="s">
        <v>12</v>
      </c>
      <c r="C7" s="3" t="s">
        <v>13</v>
      </c>
      <c r="D7" s="14">
        <v>30.8</v>
      </c>
      <c r="E7" s="10" t="s">
        <v>19</v>
      </c>
      <c r="F7" s="14">
        <f>SUM(D7)</f>
        <v>30.8</v>
      </c>
      <c r="G7" s="3" t="s">
        <v>13</v>
      </c>
      <c r="H7" s="3" t="s">
        <v>13</v>
      </c>
      <c r="I7" s="4" t="str">
        <f t="shared" si="0"/>
        <v xml:space="preserve">Дисектор біополярний </v>
      </c>
      <c r="J7" s="8">
        <f t="shared" si="1"/>
        <v>30.8</v>
      </c>
      <c r="K7" s="3" t="s">
        <v>13</v>
      </c>
    </row>
    <row r="8" spans="1:20" ht="31.5" x14ac:dyDescent="0.25">
      <c r="A8" s="7" t="s">
        <v>228</v>
      </c>
      <c r="B8" s="2" t="s">
        <v>12</v>
      </c>
      <c r="C8" s="3" t="s">
        <v>13</v>
      </c>
      <c r="D8" s="14">
        <v>11.2</v>
      </c>
      <c r="E8" s="10" t="s">
        <v>20</v>
      </c>
      <c r="F8" s="14">
        <f>SUM(D8)</f>
        <v>11.2</v>
      </c>
      <c r="G8" s="3" t="s">
        <v>13</v>
      </c>
      <c r="H8" s="3" t="s">
        <v>13</v>
      </c>
      <c r="I8" s="4" t="str">
        <f t="shared" si="0"/>
        <v xml:space="preserve">Затискач для полих органів </v>
      </c>
      <c r="J8" s="8">
        <f t="shared" si="1"/>
        <v>11.2</v>
      </c>
      <c r="K8" s="3" t="s">
        <v>13</v>
      </c>
    </row>
    <row r="9" spans="1:20" ht="31.5" x14ac:dyDescent="0.25">
      <c r="A9" s="7" t="s">
        <v>228</v>
      </c>
      <c r="B9" s="2" t="s">
        <v>12</v>
      </c>
      <c r="C9" s="3" t="s">
        <v>13</v>
      </c>
      <c r="D9" s="14">
        <v>11.396000000000001</v>
      </c>
      <c r="E9" s="10" t="s">
        <v>21</v>
      </c>
      <c r="F9" s="14">
        <f t="shared" ref="F9:F50" si="2">SUM(D9)</f>
        <v>11.396000000000001</v>
      </c>
      <c r="G9" s="3" t="s">
        <v>13</v>
      </c>
      <c r="H9" s="3" t="s">
        <v>13</v>
      </c>
      <c r="I9" s="4" t="str">
        <f t="shared" si="0"/>
        <v xml:space="preserve">Затискач для захоплення </v>
      </c>
      <c r="J9" s="8">
        <f t="shared" ref="J9:J53" si="3">F9</f>
        <v>11.396000000000001</v>
      </c>
      <c r="K9" s="3" t="s">
        <v>13</v>
      </c>
      <c r="L9" s="5"/>
    </row>
    <row r="10" spans="1:20" ht="31.5" x14ac:dyDescent="0.25">
      <c r="A10" s="7" t="s">
        <v>228</v>
      </c>
      <c r="B10" s="2" t="s">
        <v>12</v>
      </c>
      <c r="C10" s="3" t="s">
        <v>13</v>
      </c>
      <c r="D10" s="14">
        <v>22.4</v>
      </c>
      <c r="E10" s="10" t="s">
        <v>224</v>
      </c>
      <c r="F10" s="14">
        <f t="shared" si="2"/>
        <v>22.4</v>
      </c>
      <c r="G10" s="3" t="s">
        <v>13</v>
      </c>
      <c r="H10" s="3" t="s">
        <v>13</v>
      </c>
      <c r="I10" s="4" t="str">
        <f t="shared" si="0"/>
        <v xml:space="preserve">Затискач д/захоплення типу Alligator, 5/330мм </v>
      </c>
      <c r="J10" s="8">
        <f t="shared" si="3"/>
        <v>22.4</v>
      </c>
      <c r="K10" s="3" t="s">
        <v>13</v>
      </c>
    </row>
    <row r="11" spans="1:20" ht="31.5" x14ac:dyDescent="0.25">
      <c r="A11" s="7" t="s">
        <v>228</v>
      </c>
      <c r="B11" s="2" t="s">
        <v>12</v>
      </c>
      <c r="C11" s="3" t="s">
        <v>13</v>
      </c>
      <c r="D11" s="14">
        <v>8.1199999999999992</v>
      </c>
      <c r="E11" s="10" t="s">
        <v>222</v>
      </c>
      <c r="F11" s="14">
        <f t="shared" si="2"/>
        <v>8.1199999999999992</v>
      </c>
      <c r="G11" s="3" t="s">
        <v>13</v>
      </c>
      <c r="H11" s="3" t="s">
        <v>13</v>
      </c>
      <c r="I11" s="4" t="str">
        <f t="shared" si="0"/>
        <v xml:space="preserve">Канюля з авт.клапаном, 11мм гладка металева гільза </v>
      </c>
      <c r="J11" s="8">
        <f t="shared" si="3"/>
        <v>8.1199999999999992</v>
      </c>
      <c r="K11" s="3" t="s">
        <v>13</v>
      </c>
    </row>
    <row r="12" spans="1:20" ht="31.5" x14ac:dyDescent="0.25">
      <c r="A12" s="7" t="s">
        <v>228</v>
      </c>
      <c r="B12" s="2" t="s">
        <v>12</v>
      </c>
      <c r="C12" s="3" t="s">
        <v>13</v>
      </c>
      <c r="D12" s="14">
        <v>7.7</v>
      </c>
      <c r="E12" s="10" t="s">
        <v>223</v>
      </c>
      <c r="F12" s="14">
        <f t="shared" si="2"/>
        <v>7.7</v>
      </c>
      <c r="G12" s="3" t="s">
        <v>13</v>
      </c>
      <c r="H12" s="3" t="s">
        <v>13</v>
      </c>
      <c r="I12" s="4" t="str">
        <f t="shared" si="0"/>
        <v xml:space="preserve">Канюля з авт.клапаном, 5,5мм гладка металева гільза </v>
      </c>
      <c r="J12" s="8">
        <f t="shared" si="3"/>
        <v>7.7</v>
      </c>
      <c r="K12" s="3" t="s">
        <v>13</v>
      </c>
    </row>
    <row r="13" spans="1:20" ht="31.5" x14ac:dyDescent="0.25">
      <c r="A13" s="7" t="s">
        <v>228</v>
      </c>
      <c r="B13" s="2" t="s">
        <v>12</v>
      </c>
      <c r="C13" s="3" t="s">
        <v>13</v>
      </c>
      <c r="D13" s="14">
        <v>11.396000000000001</v>
      </c>
      <c r="E13" s="10" t="s">
        <v>225</v>
      </c>
      <c r="F13" s="14">
        <f t="shared" si="2"/>
        <v>11.396000000000001</v>
      </c>
      <c r="G13" s="3" t="s">
        <v>13</v>
      </c>
      <c r="H13" s="3" t="s">
        <v>13</v>
      </c>
      <c r="I13" s="4" t="str">
        <f t="shared" si="0"/>
        <v xml:space="preserve">Ножиці Metzenbaum, зігнуті, 5/330мм </v>
      </c>
      <c r="J13" s="8">
        <f t="shared" si="3"/>
        <v>11.396000000000001</v>
      </c>
      <c r="K13" s="3" t="s">
        <v>13</v>
      </c>
    </row>
    <row r="14" spans="1:20" ht="31.5" x14ac:dyDescent="0.25">
      <c r="A14" s="7" t="s">
        <v>228</v>
      </c>
      <c r="B14" s="2" t="s">
        <v>12</v>
      </c>
      <c r="C14" s="3" t="s">
        <v>13</v>
      </c>
      <c r="D14" s="14">
        <v>0.18</v>
      </c>
      <c r="E14" s="10" t="s">
        <v>22</v>
      </c>
      <c r="F14" s="14">
        <f t="shared" si="2"/>
        <v>0.18</v>
      </c>
      <c r="G14" s="3" t="s">
        <v>13</v>
      </c>
      <c r="H14" s="3" t="s">
        <v>13</v>
      </c>
      <c r="I14" s="4" t="str">
        <f t="shared" si="0"/>
        <v xml:space="preserve">Маніпулятор мишка </v>
      </c>
      <c r="J14" s="8">
        <f t="shared" si="3"/>
        <v>0.18</v>
      </c>
      <c r="K14" s="3" t="s">
        <v>13</v>
      </c>
    </row>
    <row r="15" spans="1:20" ht="31.5" x14ac:dyDescent="0.25">
      <c r="A15" s="7" t="s">
        <v>228</v>
      </c>
      <c r="B15" s="2" t="s">
        <v>12</v>
      </c>
      <c r="C15" s="3" t="s">
        <v>13</v>
      </c>
      <c r="D15" s="14">
        <v>1.96</v>
      </c>
      <c r="E15" s="10" t="s">
        <v>23</v>
      </c>
      <c r="F15" s="14">
        <f t="shared" si="2"/>
        <v>1.96</v>
      </c>
      <c r="G15" s="3" t="s">
        <v>13</v>
      </c>
      <c r="H15" s="3" t="s">
        <v>13</v>
      </c>
      <c r="I15" s="4" t="str">
        <f t="shared" si="0"/>
        <v xml:space="preserve">Троакар з пірамідальним наконечником, 11мм </v>
      </c>
      <c r="J15" s="8">
        <f t="shared" si="3"/>
        <v>1.96</v>
      </c>
      <c r="K15" s="3" t="s">
        <v>13</v>
      </c>
    </row>
    <row r="16" spans="1:20" ht="31.5" x14ac:dyDescent="0.25">
      <c r="A16" s="7" t="s">
        <v>228</v>
      </c>
      <c r="B16" s="2" t="s">
        <v>12</v>
      </c>
      <c r="C16" s="3" t="s">
        <v>13</v>
      </c>
      <c r="D16" s="14">
        <v>1.96</v>
      </c>
      <c r="E16" s="10" t="s">
        <v>24</v>
      </c>
      <c r="F16" s="14">
        <f t="shared" si="2"/>
        <v>1.96</v>
      </c>
      <c r="G16" s="3" t="s">
        <v>13</v>
      </c>
      <c r="H16" s="3" t="s">
        <v>13</v>
      </c>
      <c r="I16" s="4" t="str">
        <f t="shared" si="0"/>
        <v xml:space="preserve">Троакар з пірамідальним наконечником, 5,5мм </v>
      </c>
      <c r="J16" s="8">
        <f t="shared" si="3"/>
        <v>1.96</v>
      </c>
      <c r="K16" s="3" t="s">
        <v>13</v>
      </c>
    </row>
    <row r="17" spans="1:11" ht="31.5" x14ac:dyDescent="0.25">
      <c r="A17" s="7" t="s">
        <v>228</v>
      </c>
      <c r="B17" s="2" t="s">
        <v>12</v>
      </c>
      <c r="C17" s="3" t="s">
        <v>13</v>
      </c>
      <c r="D17" s="14">
        <v>0.72</v>
      </c>
      <c r="E17" s="10" t="s">
        <v>25</v>
      </c>
      <c r="F17" s="14">
        <f t="shared" si="2"/>
        <v>0.72</v>
      </c>
      <c r="G17" s="3" t="s">
        <v>13</v>
      </c>
      <c r="H17" s="3" t="s">
        <v>13</v>
      </c>
      <c r="I17" s="4" t="str">
        <f t="shared" si="0"/>
        <v xml:space="preserve">Картридж Canon 725 </v>
      </c>
      <c r="J17" s="8">
        <f t="shared" si="3"/>
        <v>0.72</v>
      </c>
      <c r="K17" s="3" t="s">
        <v>13</v>
      </c>
    </row>
    <row r="18" spans="1:11" ht="31.5" x14ac:dyDescent="0.25">
      <c r="A18" s="7" t="s">
        <v>228</v>
      </c>
      <c r="B18" s="2" t="s">
        <v>12</v>
      </c>
      <c r="C18" s="3" t="s">
        <v>13</v>
      </c>
      <c r="D18" s="14">
        <v>2.19</v>
      </c>
      <c r="E18" s="10" t="s">
        <v>26</v>
      </c>
      <c r="F18" s="14">
        <f t="shared" si="2"/>
        <v>2.19</v>
      </c>
      <c r="G18" s="3" t="s">
        <v>13</v>
      </c>
      <c r="H18" s="3" t="s">
        <v>13</v>
      </c>
      <c r="I18" s="4" t="str">
        <f t="shared" si="0"/>
        <v xml:space="preserve">Водонагрівач Раунд 50л </v>
      </c>
      <c r="J18" s="8">
        <f t="shared" si="3"/>
        <v>2.19</v>
      </c>
      <c r="K18" s="3" t="s">
        <v>13</v>
      </c>
    </row>
    <row r="19" spans="1:11" ht="31.5" x14ac:dyDescent="0.25">
      <c r="A19" s="7" t="s">
        <v>228</v>
      </c>
      <c r="B19" s="2" t="s">
        <v>12</v>
      </c>
      <c r="C19" s="3" t="s">
        <v>13</v>
      </c>
      <c r="D19" s="14">
        <v>4.45</v>
      </c>
      <c r="E19" s="10" t="s">
        <v>27</v>
      </c>
      <c r="F19" s="14">
        <f t="shared" si="2"/>
        <v>4.45</v>
      </c>
      <c r="G19" s="3" t="s">
        <v>13</v>
      </c>
      <c r="H19" s="3" t="s">
        <v>13</v>
      </c>
      <c r="I19" s="4" t="str">
        <f t="shared" si="0"/>
        <v xml:space="preserve">Опромінювач бактеріцидний ОБПе 3-30 Philips </v>
      </c>
      <c r="J19" s="8">
        <f t="shared" si="3"/>
        <v>4.45</v>
      </c>
      <c r="K19" s="3" t="s">
        <v>13</v>
      </c>
    </row>
    <row r="20" spans="1:11" ht="31.5" x14ac:dyDescent="0.25">
      <c r="A20" s="7" t="s">
        <v>228</v>
      </c>
      <c r="B20" s="2" t="s">
        <v>12</v>
      </c>
      <c r="C20" s="3" t="s">
        <v>13</v>
      </c>
      <c r="D20" s="14">
        <v>5.28</v>
      </c>
      <c r="E20" s="10" t="s">
        <v>28</v>
      </c>
      <c r="F20" s="14">
        <f t="shared" si="2"/>
        <v>5.28</v>
      </c>
      <c r="G20" s="3" t="s">
        <v>13</v>
      </c>
      <c r="H20" s="3" t="s">
        <v>13</v>
      </c>
      <c r="I20" s="4" t="str">
        <f t="shared" si="0"/>
        <v xml:space="preserve">Кондиціонер Daiko ASP-09 </v>
      </c>
      <c r="J20" s="8">
        <f t="shared" si="3"/>
        <v>5.28</v>
      </c>
      <c r="K20" s="3" t="s">
        <v>13</v>
      </c>
    </row>
    <row r="21" spans="1:11" ht="31.5" x14ac:dyDescent="0.25">
      <c r="A21" s="7" t="s">
        <v>228</v>
      </c>
      <c r="B21" s="2" t="s">
        <v>12</v>
      </c>
      <c r="C21" s="3" t="s">
        <v>13</v>
      </c>
      <c r="D21" s="14">
        <v>0.48</v>
      </c>
      <c r="E21" s="10" t="s">
        <v>29</v>
      </c>
      <c r="F21" s="14">
        <f t="shared" si="2"/>
        <v>0.48</v>
      </c>
      <c r="G21" s="3" t="s">
        <v>13</v>
      </c>
      <c r="H21" s="3" t="s">
        <v>13</v>
      </c>
      <c r="I21" s="4" t="str">
        <f t="shared" si="0"/>
        <v xml:space="preserve">Штамп 30х69 </v>
      </c>
      <c r="J21" s="8">
        <f t="shared" si="3"/>
        <v>0.48</v>
      </c>
      <c r="K21" s="3" t="s">
        <v>13</v>
      </c>
    </row>
    <row r="22" spans="1:11" ht="31.5" x14ac:dyDescent="0.25">
      <c r="A22" s="7" t="s">
        <v>228</v>
      </c>
      <c r="B22" s="2" t="s">
        <v>12</v>
      </c>
      <c r="C22" s="3" t="s">
        <v>13</v>
      </c>
      <c r="D22" s="14">
        <v>5.9</v>
      </c>
      <c r="E22" s="10" t="s">
        <v>30</v>
      </c>
      <c r="F22" s="14">
        <f t="shared" si="2"/>
        <v>5.9</v>
      </c>
      <c r="G22" s="3" t="s">
        <v>13</v>
      </c>
      <c r="H22" s="3" t="s">
        <v>13</v>
      </c>
      <c r="I22" s="4" t="str">
        <f t="shared" si="0"/>
        <v xml:space="preserve">Кабель 7 канал. для пацієнта до реєстр.доб </v>
      </c>
      <c r="J22" s="8">
        <f t="shared" si="3"/>
        <v>5.9</v>
      </c>
      <c r="K22" s="3" t="s">
        <v>13</v>
      </c>
    </row>
    <row r="23" spans="1:11" ht="31.5" x14ac:dyDescent="0.25">
      <c r="A23" s="7" t="s">
        <v>228</v>
      </c>
      <c r="B23" s="2" t="s">
        <v>12</v>
      </c>
      <c r="C23" s="3" t="s">
        <v>13</v>
      </c>
      <c r="D23" s="14">
        <v>1.85</v>
      </c>
      <c r="E23" s="10" t="s">
        <v>31</v>
      </c>
      <c r="F23" s="14">
        <f t="shared" si="2"/>
        <v>1.85</v>
      </c>
      <c r="G23" s="3" t="s">
        <v>13</v>
      </c>
      <c r="H23" s="3" t="s">
        <v>13</v>
      </c>
      <c r="I23" s="4" t="str">
        <f t="shared" si="0"/>
        <v xml:space="preserve">Водонагрівач Termopa 80 </v>
      </c>
      <c r="J23" s="8">
        <f t="shared" si="3"/>
        <v>1.85</v>
      </c>
      <c r="K23" s="3" t="s">
        <v>13</v>
      </c>
    </row>
    <row r="24" spans="1:11" ht="31.5" x14ac:dyDescent="0.25">
      <c r="A24" s="7" t="s">
        <v>228</v>
      </c>
      <c r="B24" s="2" t="s">
        <v>12</v>
      </c>
      <c r="C24" s="3" t="s">
        <v>13</v>
      </c>
      <c r="D24" s="14">
        <v>2.2120000000000002</v>
      </c>
      <c r="E24" s="10" t="s">
        <v>32</v>
      </c>
      <c r="F24" s="14">
        <f t="shared" si="2"/>
        <v>2.2120000000000002</v>
      </c>
      <c r="G24" s="3" t="s">
        <v>13</v>
      </c>
      <c r="H24" s="3" t="s">
        <v>13</v>
      </c>
      <c r="I24" s="4" t="str">
        <f t="shared" si="0"/>
        <v xml:space="preserve">Перехідник 11/5 </v>
      </c>
      <c r="J24" s="8">
        <f t="shared" si="3"/>
        <v>2.2120000000000002</v>
      </c>
      <c r="K24" s="3" t="s">
        <v>13</v>
      </c>
    </row>
    <row r="25" spans="1:11" ht="31.5" x14ac:dyDescent="0.25">
      <c r="A25" s="7" t="s">
        <v>228</v>
      </c>
      <c r="B25" s="2" t="s">
        <v>12</v>
      </c>
      <c r="C25" s="3" t="s">
        <v>13</v>
      </c>
      <c r="D25" s="14">
        <v>2.8</v>
      </c>
      <c r="E25" s="10" t="s">
        <v>33</v>
      </c>
      <c r="F25" s="14">
        <f t="shared" si="2"/>
        <v>2.8</v>
      </c>
      <c r="G25" s="3" t="s">
        <v>13</v>
      </c>
      <c r="H25" s="3" t="s">
        <v>13</v>
      </c>
      <c r="I25" s="4" t="str">
        <f t="shared" si="0"/>
        <v xml:space="preserve">Кабель до біополярного дисектору </v>
      </c>
      <c r="J25" s="8">
        <f t="shared" si="3"/>
        <v>2.8</v>
      </c>
      <c r="K25" s="3" t="s">
        <v>13</v>
      </c>
    </row>
    <row r="26" spans="1:11" ht="31.5" x14ac:dyDescent="0.25">
      <c r="A26" s="7" t="s">
        <v>228</v>
      </c>
      <c r="B26" s="2" t="s">
        <v>12</v>
      </c>
      <c r="C26" s="3" t="s">
        <v>13</v>
      </c>
      <c r="D26" s="14">
        <v>0.41499999999999998</v>
      </c>
      <c r="E26" s="10" t="s">
        <v>34</v>
      </c>
      <c r="F26" s="14">
        <f t="shared" si="2"/>
        <v>0.41499999999999998</v>
      </c>
      <c r="G26" s="3" t="s">
        <v>13</v>
      </c>
      <c r="H26" s="3" t="s">
        <v>13</v>
      </c>
      <c r="I26" s="4" t="str">
        <f t="shared" si="0"/>
        <v xml:space="preserve">Картридж НР С 4092 А </v>
      </c>
      <c r="J26" s="8">
        <f t="shared" si="3"/>
        <v>0.41499999999999998</v>
      </c>
      <c r="K26" s="3" t="s">
        <v>13</v>
      </c>
    </row>
    <row r="27" spans="1:11" ht="31.5" x14ac:dyDescent="0.25">
      <c r="A27" s="7" t="s">
        <v>228</v>
      </c>
      <c r="B27" s="2" t="s">
        <v>12</v>
      </c>
      <c r="C27" s="3" t="s">
        <v>13</v>
      </c>
      <c r="D27" s="14">
        <v>0.41</v>
      </c>
      <c r="E27" s="10" t="s">
        <v>35</v>
      </c>
      <c r="F27" s="14">
        <f t="shared" si="2"/>
        <v>0.41</v>
      </c>
      <c r="G27" s="3" t="s">
        <v>13</v>
      </c>
      <c r="H27" s="3" t="s">
        <v>13</v>
      </c>
      <c r="I27" s="4" t="str">
        <f t="shared" si="0"/>
        <v xml:space="preserve">Картридж Canon 737 </v>
      </c>
      <c r="J27" s="8">
        <f t="shared" si="3"/>
        <v>0.41</v>
      </c>
      <c r="K27" s="3" t="s">
        <v>13</v>
      </c>
    </row>
    <row r="28" spans="1:11" ht="31.5" x14ac:dyDescent="0.25">
      <c r="A28" s="7" t="s">
        <v>228</v>
      </c>
      <c r="B28" s="2" t="s">
        <v>12</v>
      </c>
      <c r="C28" s="3" t="s">
        <v>13</v>
      </c>
      <c r="D28" s="14">
        <v>1.96</v>
      </c>
      <c r="E28" s="10" t="s">
        <v>23</v>
      </c>
      <c r="F28" s="14">
        <f t="shared" si="2"/>
        <v>1.96</v>
      </c>
      <c r="G28" s="3" t="s">
        <v>13</v>
      </c>
      <c r="H28" s="3" t="s">
        <v>13</v>
      </c>
      <c r="I28" s="4" t="str">
        <f t="shared" si="0"/>
        <v xml:space="preserve">Троакар з пірамідальним наконечником, 11мм </v>
      </c>
      <c r="J28" s="8">
        <f t="shared" si="3"/>
        <v>1.96</v>
      </c>
      <c r="K28" s="3" t="s">
        <v>13</v>
      </c>
    </row>
    <row r="29" spans="1:11" ht="31.5" x14ac:dyDescent="0.25">
      <c r="A29" s="7" t="s">
        <v>228</v>
      </c>
      <c r="B29" s="2" t="s">
        <v>12</v>
      </c>
      <c r="C29" s="3" t="s">
        <v>13</v>
      </c>
      <c r="D29" s="14">
        <v>1.96</v>
      </c>
      <c r="E29" s="10" t="s">
        <v>24</v>
      </c>
      <c r="F29" s="14">
        <f t="shared" si="2"/>
        <v>1.96</v>
      </c>
      <c r="G29" s="3" t="s">
        <v>13</v>
      </c>
      <c r="H29" s="3" t="s">
        <v>13</v>
      </c>
      <c r="I29" s="4" t="str">
        <f t="shared" si="0"/>
        <v xml:space="preserve">Троакар з пірамідальним наконечником, 5,5мм </v>
      </c>
      <c r="J29" s="8">
        <f t="shared" si="3"/>
        <v>1.96</v>
      </c>
      <c r="K29" s="3" t="s">
        <v>13</v>
      </c>
    </row>
    <row r="30" spans="1:11" ht="31.5" x14ac:dyDescent="0.25">
      <c r="A30" s="7" t="s">
        <v>228</v>
      </c>
      <c r="B30" s="2" t="s">
        <v>12</v>
      </c>
      <c r="C30" s="3" t="s">
        <v>13</v>
      </c>
      <c r="D30" s="14">
        <v>1.1200000000000001</v>
      </c>
      <c r="E30" s="10" t="s">
        <v>36</v>
      </c>
      <c r="F30" s="14">
        <f t="shared" si="2"/>
        <v>1.1200000000000001</v>
      </c>
      <c r="G30" s="3" t="s">
        <v>13</v>
      </c>
      <c r="H30" s="3" t="s">
        <v>13</v>
      </c>
      <c r="I30" s="4" t="str">
        <f t="shared" si="0"/>
        <v xml:space="preserve">Ущільнюючі ковпачки, 11мм </v>
      </c>
      <c r="J30" s="8">
        <f t="shared" si="3"/>
        <v>1.1200000000000001</v>
      </c>
      <c r="K30" s="3" t="s">
        <v>13</v>
      </c>
    </row>
    <row r="31" spans="1:11" ht="31.5" x14ac:dyDescent="0.25">
      <c r="A31" s="7" t="s">
        <v>228</v>
      </c>
      <c r="B31" s="2" t="s">
        <v>12</v>
      </c>
      <c r="C31" s="3" t="s">
        <v>13</v>
      </c>
      <c r="D31" s="14">
        <v>1.1200000000000001</v>
      </c>
      <c r="E31" s="10" t="s">
        <v>37</v>
      </c>
      <c r="F31" s="14">
        <f t="shared" si="2"/>
        <v>1.1200000000000001</v>
      </c>
      <c r="G31" s="3" t="s">
        <v>13</v>
      </c>
      <c r="H31" s="3" t="s">
        <v>13</v>
      </c>
      <c r="I31" s="4" t="str">
        <f t="shared" si="0"/>
        <v xml:space="preserve">Ущільнюючі ковпачки, 5,5мм </v>
      </c>
      <c r="J31" s="8">
        <f t="shared" si="3"/>
        <v>1.1200000000000001</v>
      </c>
      <c r="K31" s="3" t="s">
        <v>13</v>
      </c>
    </row>
    <row r="32" spans="1:11" ht="31.5" x14ac:dyDescent="0.25">
      <c r="A32" s="7" t="s">
        <v>228</v>
      </c>
      <c r="B32" s="2" t="s">
        <v>12</v>
      </c>
      <c r="C32" s="3" t="s">
        <v>13</v>
      </c>
      <c r="D32" s="14">
        <v>2.0720000000000001</v>
      </c>
      <c r="E32" s="10" t="s">
        <v>38</v>
      </c>
      <c r="F32" s="14">
        <f t="shared" si="2"/>
        <v>2.0720000000000001</v>
      </c>
      <c r="G32" s="3" t="s">
        <v>13</v>
      </c>
      <c r="H32" s="3" t="s">
        <v>13</v>
      </c>
      <c r="I32" s="4" t="str">
        <f t="shared" si="0"/>
        <v xml:space="preserve">Електрод L-видний, змінний, 5/330мм </v>
      </c>
      <c r="J32" s="8">
        <f t="shared" si="3"/>
        <v>2.0720000000000001</v>
      </c>
      <c r="K32" s="3" t="s">
        <v>13</v>
      </c>
    </row>
    <row r="33" spans="1:11" ht="19.5" customHeight="1" x14ac:dyDescent="0.25">
      <c r="A33" s="7" t="s">
        <v>228</v>
      </c>
      <c r="B33" s="2" t="s">
        <v>12</v>
      </c>
      <c r="C33" s="3" t="s">
        <v>13</v>
      </c>
      <c r="D33" s="14">
        <v>1.95</v>
      </c>
      <c r="E33" s="10" t="s">
        <v>39</v>
      </c>
      <c r="F33" s="14">
        <f t="shared" si="2"/>
        <v>1.95</v>
      </c>
      <c r="G33" s="3" t="s">
        <v>13</v>
      </c>
      <c r="H33" s="3" t="s">
        <v>13</v>
      </c>
      <c r="I33" s="4" t="str">
        <f t="shared" si="0"/>
        <v>Пелюшка байкова 0,9х1,2м (11142093)</v>
      </c>
      <c r="J33" s="8">
        <f t="shared" si="3"/>
        <v>1.95</v>
      </c>
      <c r="K33" s="3" t="s">
        <v>13</v>
      </c>
    </row>
    <row r="34" spans="1:11" ht="31.5" x14ac:dyDescent="0.25">
      <c r="A34" s="7" t="s">
        <v>228</v>
      </c>
      <c r="B34" s="2" t="s">
        <v>12</v>
      </c>
      <c r="C34" s="3" t="s">
        <v>13</v>
      </c>
      <c r="D34" s="14">
        <v>2.4300000000000002</v>
      </c>
      <c r="E34" s="10" t="s">
        <v>40</v>
      </c>
      <c r="F34" s="14">
        <f t="shared" si="2"/>
        <v>2.4300000000000002</v>
      </c>
      <c r="G34" s="3" t="s">
        <v>13</v>
      </c>
      <c r="H34" s="3" t="s">
        <v>13</v>
      </c>
      <c r="I34" s="4" t="str">
        <f t="shared" si="0"/>
        <v xml:space="preserve">ДЕЗТАБ нью </v>
      </c>
      <c r="J34" s="8">
        <f t="shared" si="3"/>
        <v>2.4300000000000002</v>
      </c>
      <c r="K34" s="3" t="s">
        <v>13</v>
      </c>
    </row>
    <row r="35" spans="1:11" ht="31.5" x14ac:dyDescent="0.25">
      <c r="A35" s="7" t="s">
        <v>228</v>
      </c>
      <c r="B35" s="2" t="s">
        <v>12</v>
      </c>
      <c r="C35" s="3" t="s">
        <v>13</v>
      </c>
      <c r="D35" s="14">
        <v>0.92500000000000004</v>
      </c>
      <c r="E35" s="10" t="s">
        <v>41</v>
      </c>
      <c r="F35" s="14">
        <f t="shared" si="2"/>
        <v>0.92500000000000004</v>
      </c>
      <c r="G35" s="3" t="s">
        <v>13</v>
      </c>
      <c r="H35" s="3" t="s">
        <v>13</v>
      </c>
      <c r="I35" s="4" t="str">
        <f t="shared" si="0"/>
        <v xml:space="preserve">Біомий </v>
      </c>
      <c r="J35" s="8">
        <f t="shared" si="3"/>
        <v>0.92500000000000004</v>
      </c>
      <c r="K35" s="3" t="s">
        <v>13</v>
      </c>
    </row>
    <row r="36" spans="1:11" ht="31.5" x14ac:dyDescent="0.25">
      <c r="A36" s="7" t="s">
        <v>228</v>
      </c>
      <c r="B36" s="2" t="s">
        <v>12</v>
      </c>
      <c r="C36" s="3" t="s">
        <v>13</v>
      </c>
      <c r="D36" s="14">
        <v>0.46200000000000002</v>
      </c>
      <c r="E36" s="10" t="s">
        <v>42</v>
      </c>
      <c r="F36" s="14">
        <f t="shared" si="2"/>
        <v>0.46200000000000002</v>
      </c>
      <c r="G36" s="3" t="s">
        <v>13</v>
      </c>
      <c r="H36" s="3" t="s">
        <v>13</v>
      </c>
      <c r="I36" s="4" t="str">
        <f t="shared" si="0"/>
        <v xml:space="preserve">СефДез хенд 1 фл-1000 мл </v>
      </c>
      <c r="J36" s="8">
        <f t="shared" si="3"/>
        <v>0.46200000000000002</v>
      </c>
      <c r="K36" s="3" t="s">
        <v>13</v>
      </c>
    </row>
    <row r="37" spans="1:11" ht="31.5" x14ac:dyDescent="0.25">
      <c r="A37" s="7" t="s">
        <v>228</v>
      </c>
      <c r="B37" s="2" t="s">
        <v>12</v>
      </c>
      <c r="C37" s="3" t="s">
        <v>13</v>
      </c>
      <c r="D37" s="14">
        <v>1.4319999999999999</v>
      </c>
      <c r="E37" s="10" t="s">
        <v>43</v>
      </c>
      <c r="F37" s="14">
        <f t="shared" si="2"/>
        <v>1.4319999999999999</v>
      </c>
      <c r="G37" s="3" t="s">
        <v>13</v>
      </c>
      <c r="H37" s="3" t="s">
        <v>13</v>
      </c>
      <c r="I37" s="4" t="str">
        <f t="shared" ref="I37:I64" si="4">E37</f>
        <v xml:space="preserve">Аніосепт актив </v>
      </c>
      <c r="J37" s="8">
        <f t="shared" si="3"/>
        <v>1.4319999999999999</v>
      </c>
      <c r="K37" s="3" t="s">
        <v>13</v>
      </c>
    </row>
    <row r="38" spans="1:11" ht="31.5" x14ac:dyDescent="0.25">
      <c r="A38" s="7" t="s">
        <v>228</v>
      </c>
      <c r="B38" s="2" t="s">
        <v>12</v>
      </c>
      <c r="C38" s="3" t="s">
        <v>13</v>
      </c>
      <c r="D38" s="14">
        <v>4.16</v>
      </c>
      <c r="E38" s="10" t="s">
        <v>44</v>
      </c>
      <c r="F38" s="14">
        <f t="shared" si="2"/>
        <v>4.16</v>
      </c>
      <c r="G38" s="3" t="s">
        <v>13</v>
      </c>
      <c r="H38" s="3" t="s">
        <v>13</v>
      </c>
      <c r="I38" s="4" t="str">
        <f t="shared" si="4"/>
        <v xml:space="preserve">Новохлор </v>
      </c>
      <c r="J38" s="8">
        <f t="shared" si="3"/>
        <v>4.16</v>
      </c>
      <c r="K38" s="3" t="s">
        <v>13</v>
      </c>
    </row>
    <row r="39" spans="1:11" ht="31.5" x14ac:dyDescent="0.25">
      <c r="A39" s="7" t="s">
        <v>228</v>
      </c>
      <c r="B39" s="2" t="s">
        <v>12</v>
      </c>
      <c r="C39" s="3" t="s">
        <v>13</v>
      </c>
      <c r="D39" s="14">
        <v>1.635</v>
      </c>
      <c r="E39" s="10" t="s">
        <v>45</v>
      </c>
      <c r="F39" s="14">
        <f t="shared" si="2"/>
        <v>1.635</v>
      </c>
      <c r="G39" s="3" t="s">
        <v>13</v>
      </c>
      <c r="H39" s="3" t="s">
        <v>13</v>
      </c>
      <c r="I39" s="4" t="str">
        <f t="shared" si="4"/>
        <v xml:space="preserve">Сурфаніос. </v>
      </c>
      <c r="J39" s="8">
        <f t="shared" si="3"/>
        <v>1.635</v>
      </c>
      <c r="K39" s="3" t="s">
        <v>13</v>
      </c>
    </row>
    <row r="40" spans="1:11" ht="31.5" x14ac:dyDescent="0.25">
      <c r="A40" s="7" t="s">
        <v>228</v>
      </c>
      <c r="B40" s="2" t="s">
        <v>12</v>
      </c>
      <c r="C40" s="3" t="s">
        <v>13</v>
      </c>
      <c r="D40" s="14">
        <f>180.1/1000</f>
        <v>0.18009999999999998</v>
      </c>
      <c r="E40" s="10" t="s">
        <v>46</v>
      </c>
      <c r="F40" s="14">
        <f t="shared" si="2"/>
        <v>0.18009999999999998</v>
      </c>
      <c r="G40" s="3" t="s">
        <v>13</v>
      </c>
      <c r="H40" s="3" t="s">
        <v>13</v>
      </c>
      <c r="I40" s="4" t="str">
        <f t="shared" si="4"/>
        <v xml:space="preserve">Формалін 37% </v>
      </c>
      <c r="J40" s="8">
        <f t="shared" si="3"/>
        <v>0.18009999999999998</v>
      </c>
      <c r="K40" s="3" t="s">
        <v>13</v>
      </c>
    </row>
    <row r="41" spans="1:11" ht="31.5" x14ac:dyDescent="0.25">
      <c r="A41" s="7" t="s">
        <v>228</v>
      </c>
      <c r="B41" s="2" t="s">
        <v>12</v>
      </c>
      <c r="C41" s="3" t="s">
        <v>13</v>
      </c>
      <c r="D41" s="14">
        <v>0.54</v>
      </c>
      <c r="E41" s="10" t="s">
        <v>47</v>
      </c>
      <c r="F41" s="14">
        <f t="shared" si="2"/>
        <v>0.54</v>
      </c>
      <c r="G41" s="3" t="s">
        <v>13</v>
      </c>
      <c r="H41" s="3" t="s">
        <v>13</v>
      </c>
      <c r="I41" s="4" t="str">
        <f t="shared" si="4"/>
        <v xml:space="preserve">Санітаб 1кг (у таблетках) </v>
      </c>
      <c r="J41" s="8">
        <f t="shared" si="3"/>
        <v>0.54</v>
      </c>
      <c r="K41" s="3" t="s">
        <v>13</v>
      </c>
    </row>
    <row r="42" spans="1:11" ht="31.5" x14ac:dyDescent="0.25">
      <c r="A42" s="7" t="s">
        <v>228</v>
      </c>
      <c r="B42" s="2" t="s">
        <v>12</v>
      </c>
      <c r="C42" s="3" t="s">
        <v>13</v>
      </c>
      <c r="D42" s="14">
        <v>1.444</v>
      </c>
      <c r="E42" s="10" t="s">
        <v>48</v>
      </c>
      <c r="F42" s="14">
        <f t="shared" si="2"/>
        <v>1.444</v>
      </c>
      <c r="G42" s="3" t="s">
        <v>13</v>
      </c>
      <c r="H42" s="3" t="s">
        <v>13</v>
      </c>
      <c r="I42" s="4" t="str">
        <f t="shared" si="4"/>
        <v xml:space="preserve">Стериліум 1л </v>
      </c>
      <c r="J42" s="8">
        <f t="shared" si="3"/>
        <v>1.444</v>
      </c>
      <c r="K42" s="3" t="s">
        <v>13</v>
      </c>
    </row>
    <row r="43" spans="1:11" ht="31.5" x14ac:dyDescent="0.25">
      <c r="A43" s="7" t="s">
        <v>228</v>
      </c>
      <c r="B43" s="2" t="s">
        <v>12</v>
      </c>
      <c r="C43" s="3" t="s">
        <v>13</v>
      </c>
      <c r="D43" s="14">
        <v>2.0790000000000002</v>
      </c>
      <c r="E43" s="10" t="s">
        <v>49</v>
      </c>
      <c r="F43" s="14">
        <f t="shared" si="2"/>
        <v>2.0790000000000002</v>
      </c>
      <c r="G43" s="3" t="s">
        <v>13</v>
      </c>
      <c r="H43" s="3" t="s">
        <v>13</v>
      </c>
      <c r="I43" s="4" t="str">
        <f t="shared" si="4"/>
        <v xml:space="preserve">Вінсепт (рідкий) з дозат. </v>
      </c>
      <c r="J43" s="8">
        <f t="shared" si="3"/>
        <v>2.0790000000000002</v>
      </c>
      <c r="K43" s="3" t="s">
        <v>13</v>
      </c>
    </row>
    <row r="44" spans="1:11" ht="31.5" x14ac:dyDescent="0.25">
      <c r="A44" s="7" t="s">
        <v>228</v>
      </c>
      <c r="B44" s="2" t="s">
        <v>12</v>
      </c>
      <c r="C44" s="3" t="s">
        <v>13</v>
      </c>
      <c r="D44" s="14">
        <v>0.75</v>
      </c>
      <c r="E44" s="10" t="s">
        <v>50</v>
      </c>
      <c r="F44" s="14">
        <f t="shared" si="2"/>
        <v>0.75</v>
      </c>
      <c r="G44" s="3" t="s">
        <v>13</v>
      </c>
      <c r="H44" s="3" t="s">
        <v>13</v>
      </c>
      <c r="I44" s="4" t="str">
        <f t="shared" si="4"/>
        <v xml:space="preserve">Трубка ендотрахіальна з манжетою 7,5 </v>
      </c>
      <c r="J44" s="8">
        <f t="shared" si="3"/>
        <v>0.75</v>
      </c>
      <c r="K44" s="3" t="s">
        <v>13</v>
      </c>
    </row>
    <row r="45" spans="1:11" ht="31.5" x14ac:dyDescent="0.25">
      <c r="A45" s="7" t="s">
        <v>228</v>
      </c>
      <c r="B45" s="2" t="s">
        <v>12</v>
      </c>
      <c r="C45" s="3" t="s">
        <v>13</v>
      </c>
      <c r="D45" s="14">
        <v>0.125</v>
      </c>
      <c r="E45" s="10" t="s">
        <v>51</v>
      </c>
      <c r="F45" s="14">
        <f t="shared" si="2"/>
        <v>0.125</v>
      </c>
      <c r="G45" s="3" t="s">
        <v>13</v>
      </c>
      <c r="H45" s="3" t="s">
        <v>13</v>
      </c>
      <c r="I45" s="4" t="str">
        <f t="shared" si="4"/>
        <v xml:space="preserve">Серветка антисептична спиртова </v>
      </c>
      <c r="J45" s="8">
        <f t="shared" si="3"/>
        <v>0.125</v>
      </c>
      <c r="K45" s="3" t="s">
        <v>13</v>
      </c>
    </row>
    <row r="46" spans="1:11" ht="31.5" x14ac:dyDescent="0.25">
      <c r="A46" s="7" t="s">
        <v>228</v>
      </c>
      <c r="B46" s="2" t="s">
        <v>12</v>
      </c>
      <c r="C46" s="3" t="s">
        <v>13</v>
      </c>
      <c r="D46" s="14">
        <v>3.25</v>
      </c>
      <c r="E46" s="10" t="s">
        <v>52</v>
      </c>
      <c r="F46" s="14">
        <f t="shared" si="2"/>
        <v>3.25</v>
      </c>
      <c r="G46" s="3" t="s">
        <v>13</v>
      </c>
      <c r="H46" s="3" t="s">
        <v>13</v>
      </c>
      <c r="I46" s="4" t="str">
        <f t="shared" si="4"/>
        <v xml:space="preserve">Парафін </v>
      </c>
      <c r="J46" s="8">
        <f t="shared" si="3"/>
        <v>3.25</v>
      </c>
      <c r="K46" s="3" t="s">
        <v>13</v>
      </c>
    </row>
    <row r="47" spans="1:11" ht="31.5" x14ac:dyDescent="0.25">
      <c r="A47" s="7" t="s">
        <v>228</v>
      </c>
      <c r="B47" s="2" t="s">
        <v>12</v>
      </c>
      <c r="C47" s="3" t="s">
        <v>13</v>
      </c>
      <c r="D47" s="14">
        <v>1.65</v>
      </c>
      <c r="E47" s="10" t="s">
        <v>53</v>
      </c>
      <c r="F47" s="14">
        <f t="shared" si="2"/>
        <v>1.65</v>
      </c>
      <c r="G47" s="3" t="s">
        <v>13</v>
      </c>
      <c r="H47" s="3" t="s">
        <v>13</v>
      </c>
      <c r="I47" s="4" t="str">
        <f t="shared" si="4"/>
        <v xml:space="preserve">Вимір.кульки одноразові </v>
      </c>
      <c r="J47" s="8">
        <f t="shared" si="3"/>
        <v>1.65</v>
      </c>
      <c r="K47" s="3" t="s">
        <v>13</v>
      </c>
    </row>
    <row r="48" spans="1:11" ht="31.5" x14ac:dyDescent="0.25">
      <c r="A48" s="7" t="s">
        <v>228</v>
      </c>
      <c r="B48" s="2" t="s">
        <v>12</v>
      </c>
      <c r="C48" s="3" t="s">
        <v>13</v>
      </c>
      <c r="D48" s="14">
        <v>2.3359999999999999</v>
      </c>
      <c r="E48" s="10" t="s">
        <v>54</v>
      </c>
      <c r="F48" s="14">
        <f t="shared" si="2"/>
        <v>2.3359999999999999</v>
      </c>
      <c r="G48" s="3" t="s">
        <v>13</v>
      </c>
      <c r="H48" s="3" t="s">
        <v>13</v>
      </c>
      <c r="I48" s="4" t="str">
        <f t="shared" si="4"/>
        <v xml:space="preserve">Кювета одноразова (для LG-Paber) </v>
      </c>
      <c r="J48" s="8">
        <f t="shared" si="3"/>
        <v>2.3359999999999999</v>
      </c>
      <c r="K48" s="3" t="s">
        <v>13</v>
      </c>
    </row>
    <row r="49" spans="1:11" ht="31.5" x14ac:dyDescent="0.25">
      <c r="A49" s="7" t="s">
        <v>228</v>
      </c>
      <c r="B49" s="2" t="s">
        <v>12</v>
      </c>
      <c r="C49" s="3" t="s">
        <v>13</v>
      </c>
      <c r="D49" s="14">
        <v>13.8</v>
      </c>
      <c r="E49" s="10" t="s">
        <v>55</v>
      </c>
      <c r="F49" s="14">
        <f t="shared" si="2"/>
        <v>13.8</v>
      </c>
      <c r="G49" s="3" t="s">
        <v>13</v>
      </c>
      <c r="H49" s="3" t="s">
        <v>13</v>
      </c>
      <c r="I49" s="4" t="str">
        <f t="shared" si="4"/>
        <v xml:space="preserve">Шприц д\введення під вис. тиском д\аніографії </v>
      </c>
      <c r="J49" s="8">
        <f t="shared" si="3"/>
        <v>13.8</v>
      </c>
      <c r="K49" s="3" t="s">
        <v>13</v>
      </c>
    </row>
    <row r="50" spans="1:11" ht="31.5" x14ac:dyDescent="0.25">
      <c r="A50" s="7" t="s">
        <v>228</v>
      </c>
      <c r="B50" s="2" t="s">
        <v>12</v>
      </c>
      <c r="C50" s="3" t="s">
        <v>13</v>
      </c>
      <c r="D50" s="14">
        <v>3.8780000000000001</v>
      </c>
      <c r="E50" s="10" t="s">
        <v>56</v>
      </c>
      <c r="F50" s="14">
        <f t="shared" si="2"/>
        <v>3.8780000000000001</v>
      </c>
      <c r="G50" s="3" t="s">
        <v>13</v>
      </c>
      <c r="H50" s="3" t="s">
        <v>13</v>
      </c>
      <c r="I50" s="4" t="str">
        <f t="shared" si="4"/>
        <v xml:space="preserve">Рукавички оглядові нітрилові текс. б/пудри н/с, М </v>
      </c>
      <c r="J50" s="8">
        <f t="shared" si="3"/>
        <v>3.8780000000000001</v>
      </c>
      <c r="K50" s="3" t="s">
        <v>13</v>
      </c>
    </row>
    <row r="51" spans="1:11" ht="31.5" x14ac:dyDescent="0.25">
      <c r="A51" s="7" t="s">
        <v>228</v>
      </c>
      <c r="B51" s="2" t="s">
        <v>12</v>
      </c>
      <c r="C51" s="3" t="s">
        <v>13</v>
      </c>
      <c r="D51" s="14">
        <v>1.82</v>
      </c>
      <c r="E51" s="10" t="s">
        <v>57</v>
      </c>
      <c r="F51" s="14">
        <f t="shared" ref="F51:F69" si="5">SUM(D51)</f>
        <v>1.82</v>
      </c>
      <c r="G51" s="3" t="s">
        <v>13</v>
      </c>
      <c r="H51" s="3" t="s">
        <v>13</v>
      </c>
      <c r="I51" s="4" t="str">
        <f t="shared" si="4"/>
        <v xml:space="preserve">Індікаторні смужки глюкотест №100 </v>
      </c>
      <c r="J51" s="8">
        <f t="shared" si="3"/>
        <v>1.82</v>
      </c>
      <c r="K51" s="3" t="s">
        <v>13</v>
      </c>
    </row>
    <row r="52" spans="1:11" ht="31.5" x14ac:dyDescent="0.25">
      <c r="A52" s="7" t="s">
        <v>228</v>
      </c>
      <c r="B52" s="2" t="s">
        <v>12</v>
      </c>
      <c r="C52" s="3" t="s">
        <v>13</v>
      </c>
      <c r="D52" s="14">
        <v>1.71</v>
      </c>
      <c r="E52" s="10" t="s">
        <v>58</v>
      </c>
      <c r="F52" s="14">
        <f t="shared" si="5"/>
        <v>1.71</v>
      </c>
      <c r="G52" s="3" t="s">
        <v>13</v>
      </c>
      <c r="H52" s="3" t="s">
        <v>13</v>
      </c>
      <c r="I52" s="4" t="str">
        <f t="shared" si="4"/>
        <v xml:space="preserve">Індікаторні смужки ацетонтест №50 </v>
      </c>
      <c r="J52" s="8">
        <f t="shared" si="3"/>
        <v>1.71</v>
      </c>
      <c r="K52" s="3" t="s">
        <v>13</v>
      </c>
    </row>
    <row r="53" spans="1:11" ht="31.5" x14ac:dyDescent="0.25">
      <c r="A53" s="7" t="s">
        <v>228</v>
      </c>
      <c r="B53" s="2" t="s">
        <v>12</v>
      </c>
      <c r="C53" s="3" t="s">
        <v>13</v>
      </c>
      <c r="D53" s="14">
        <v>1.2</v>
      </c>
      <c r="E53" s="10" t="s">
        <v>59</v>
      </c>
      <c r="F53" s="14">
        <f t="shared" si="5"/>
        <v>1.2</v>
      </c>
      <c r="G53" s="3" t="s">
        <v>13</v>
      </c>
      <c r="H53" s="3" t="s">
        <v>13</v>
      </c>
      <c r="I53" s="4" t="str">
        <f t="shared" si="4"/>
        <v xml:space="preserve">Скарифікатор № 200 </v>
      </c>
      <c r="J53" s="8">
        <f t="shared" si="3"/>
        <v>1.2</v>
      </c>
      <c r="K53" s="3" t="s">
        <v>13</v>
      </c>
    </row>
    <row r="54" spans="1:11" ht="31.5" x14ac:dyDescent="0.25">
      <c r="A54" s="7" t="s">
        <v>228</v>
      </c>
      <c r="B54" s="2" t="s">
        <v>12</v>
      </c>
      <c r="C54" s="3" t="s">
        <v>13</v>
      </c>
      <c r="D54" s="14">
        <v>0.75</v>
      </c>
      <c r="E54" s="10" t="s">
        <v>60</v>
      </c>
      <c r="F54" s="14">
        <f t="shared" si="5"/>
        <v>0.75</v>
      </c>
      <c r="G54" s="3" t="s">
        <v>13</v>
      </c>
      <c r="H54" s="3" t="s">
        <v>13</v>
      </c>
      <c r="I54" s="4" t="str">
        <f t="shared" si="4"/>
        <v xml:space="preserve">Подовжувач інфузійних магістралей (150см) </v>
      </c>
      <c r="J54" s="8">
        <f t="shared" ref="J54:J79" si="6">F54</f>
        <v>0.75</v>
      </c>
      <c r="K54" s="3" t="s">
        <v>13</v>
      </c>
    </row>
    <row r="55" spans="1:11" ht="31.5" x14ac:dyDescent="0.25">
      <c r="A55" s="7" t="s">
        <v>228</v>
      </c>
      <c r="B55" s="2" t="s">
        <v>12</v>
      </c>
      <c r="C55" s="3" t="s">
        <v>13</v>
      </c>
      <c r="D55" s="14">
        <v>2.8849999999999998</v>
      </c>
      <c r="E55" s="10" t="s">
        <v>61</v>
      </c>
      <c r="F55" s="14">
        <f t="shared" si="5"/>
        <v>2.8849999999999998</v>
      </c>
      <c r="G55" s="3" t="s">
        <v>13</v>
      </c>
      <c r="H55" s="3" t="s">
        <v>13</v>
      </c>
      <c r="I55" s="4" t="str">
        <f t="shared" si="4"/>
        <v xml:space="preserve">Рукавички стерильні хірургічні з пудрою </v>
      </c>
      <c r="J55" s="8">
        <f t="shared" si="6"/>
        <v>2.8849999999999998</v>
      </c>
      <c r="K55" s="3" t="s">
        <v>13</v>
      </c>
    </row>
    <row r="56" spans="1:11" ht="31.5" x14ac:dyDescent="0.25">
      <c r="A56" s="7" t="s">
        <v>228</v>
      </c>
      <c r="B56" s="2" t="s">
        <v>12</v>
      </c>
      <c r="C56" s="3" t="s">
        <v>13</v>
      </c>
      <c r="D56" s="14">
        <v>4.5460000000000003</v>
      </c>
      <c r="E56" s="10" t="s">
        <v>62</v>
      </c>
      <c r="F56" s="14">
        <f t="shared" si="5"/>
        <v>4.5460000000000003</v>
      </c>
      <c r="G56" s="3" t="s">
        <v>13</v>
      </c>
      <c r="H56" s="3" t="s">
        <v>13</v>
      </c>
      <c r="I56" s="4" t="str">
        <f t="shared" si="4"/>
        <v xml:space="preserve">Рукавички оглядові латексні  опудрені н/с, М </v>
      </c>
      <c r="J56" s="8">
        <f t="shared" si="6"/>
        <v>4.5460000000000003</v>
      </c>
      <c r="K56" s="3" t="s">
        <v>13</v>
      </c>
    </row>
    <row r="57" spans="1:11" ht="31.5" x14ac:dyDescent="0.25">
      <c r="A57" s="7" t="s">
        <v>228</v>
      </c>
      <c r="B57" s="2" t="s">
        <v>12</v>
      </c>
      <c r="C57" s="3" t="s">
        <v>13</v>
      </c>
      <c r="D57" s="14">
        <f>740.8/1000</f>
        <v>0.7407999999999999</v>
      </c>
      <c r="E57" s="10" t="s">
        <v>63</v>
      </c>
      <c r="F57" s="14">
        <f t="shared" si="5"/>
        <v>0.7407999999999999</v>
      </c>
      <c r="G57" s="3" t="s">
        <v>13</v>
      </c>
      <c r="H57" s="3" t="s">
        <v>13</v>
      </c>
      <c r="I57" s="4" t="str">
        <f t="shared" si="4"/>
        <v xml:space="preserve">Катетер в/в (№20) рож. </v>
      </c>
      <c r="J57" s="8">
        <f t="shared" si="6"/>
        <v>0.7407999999999999</v>
      </c>
      <c r="K57" s="3" t="s">
        <v>13</v>
      </c>
    </row>
    <row r="58" spans="1:11" ht="31.5" x14ac:dyDescent="0.25">
      <c r="A58" s="7" t="s">
        <v>228</v>
      </c>
      <c r="B58" s="2" t="s">
        <v>12</v>
      </c>
      <c r="C58" s="3" t="s">
        <v>13</v>
      </c>
      <c r="D58" s="14">
        <f>370.4/1000</f>
        <v>0.37039999999999995</v>
      </c>
      <c r="E58" s="10" t="s">
        <v>64</v>
      </c>
      <c r="F58" s="14">
        <f t="shared" si="5"/>
        <v>0.37039999999999995</v>
      </c>
      <c r="G58" s="3" t="s">
        <v>13</v>
      </c>
      <c r="H58" s="3" t="s">
        <v>13</v>
      </c>
      <c r="I58" s="4" t="str">
        <f t="shared" si="4"/>
        <v xml:space="preserve">Катетер в/в (№18) зел. </v>
      </c>
      <c r="J58" s="8">
        <f t="shared" si="6"/>
        <v>0.37039999999999995</v>
      </c>
      <c r="K58" s="3" t="s">
        <v>13</v>
      </c>
    </row>
    <row r="59" spans="1:11" ht="31.5" x14ac:dyDescent="0.25">
      <c r="A59" s="7" t="s">
        <v>228</v>
      </c>
      <c r="B59" s="2" t="s">
        <v>12</v>
      </c>
      <c r="C59" s="3" t="s">
        <v>13</v>
      </c>
      <c r="D59" s="14">
        <f>65.2/1000</f>
        <v>6.5200000000000008E-2</v>
      </c>
      <c r="E59" s="10" t="s">
        <v>65</v>
      </c>
      <c r="F59" s="14">
        <f t="shared" si="5"/>
        <v>6.5200000000000008E-2</v>
      </c>
      <c r="G59" s="3" t="s">
        <v>13</v>
      </c>
      <c r="H59" s="3" t="s">
        <v>13</v>
      </c>
      <c r="I59" s="4" t="str">
        <f t="shared" si="4"/>
        <v xml:space="preserve">Катетер в/в (№22) син. </v>
      </c>
      <c r="J59" s="8">
        <f t="shared" si="6"/>
        <v>6.5200000000000008E-2</v>
      </c>
      <c r="K59" s="3" t="s">
        <v>13</v>
      </c>
    </row>
    <row r="60" spans="1:11" ht="31.5" x14ac:dyDescent="0.25">
      <c r="A60" s="7" t="s">
        <v>228</v>
      </c>
      <c r="B60" s="2" t="s">
        <v>12</v>
      </c>
      <c r="C60" s="3" t="s">
        <v>13</v>
      </c>
      <c r="D60" s="14">
        <v>2.1</v>
      </c>
      <c r="E60" s="10" t="s">
        <v>66</v>
      </c>
      <c r="F60" s="14">
        <f t="shared" si="5"/>
        <v>2.1</v>
      </c>
      <c r="G60" s="3" t="s">
        <v>13</v>
      </c>
      <c r="H60" s="3" t="s">
        <v>13</v>
      </c>
      <c r="I60" s="4" t="str">
        <f t="shared" si="4"/>
        <v xml:space="preserve">Подовжувач д/інфузійних систем 150см </v>
      </c>
      <c r="J60" s="8">
        <f t="shared" si="6"/>
        <v>2.1</v>
      </c>
      <c r="K60" s="3" t="s">
        <v>13</v>
      </c>
    </row>
    <row r="61" spans="1:11" ht="31.5" x14ac:dyDescent="0.25">
      <c r="A61" s="7" t="s">
        <v>228</v>
      </c>
      <c r="B61" s="2" t="s">
        <v>12</v>
      </c>
      <c r="C61" s="3" t="s">
        <v>13</v>
      </c>
      <c r="D61" s="14">
        <v>0.97799999999999998</v>
      </c>
      <c r="E61" s="10" t="s">
        <v>67</v>
      </c>
      <c r="F61" s="14">
        <f t="shared" si="5"/>
        <v>0.97799999999999998</v>
      </c>
      <c r="G61" s="3" t="s">
        <v>13</v>
      </c>
      <c r="H61" s="3" t="s">
        <v>13</v>
      </c>
      <c r="I61" s="4" t="str">
        <f t="shared" si="4"/>
        <v xml:space="preserve">Лоток ниркоподібний 26 см </v>
      </c>
      <c r="J61" s="8">
        <f t="shared" si="6"/>
        <v>0.97799999999999998</v>
      </c>
      <c r="K61" s="3" t="s">
        <v>13</v>
      </c>
    </row>
    <row r="62" spans="1:11" ht="31.5" x14ac:dyDescent="0.25">
      <c r="A62" s="7" t="s">
        <v>228</v>
      </c>
      <c r="B62" s="2" t="s">
        <v>12</v>
      </c>
      <c r="C62" s="3" t="s">
        <v>13</v>
      </c>
      <c r="D62" s="14">
        <v>0.39</v>
      </c>
      <c r="E62" s="10" t="s">
        <v>68</v>
      </c>
      <c r="F62" s="14">
        <f t="shared" si="5"/>
        <v>0.39</v>
      </c>
      <c r="G62" s="3" t="s">
        <v>13</v>
      </c>
      <c r="H62" s="3" t="s">
        <v>13</v>
      </c>
      <c r="I62" s="4" t="str">
        <f t="shared" si="4"/>
        <v xml:space="preserve">Накінечник мед. проктолог. </v>
      </c>
      <c r="J62" s="8">
        <f t="shared" si="6"/>
        <v>0.39</v>
      </c>
      <c r="K62" s="3" t="s">
        <v>13</v>
      </c>
    </row>
    <row r="63" spans="1:11" ht="31.5" x14ac:dyDescent="0.25">
      <c r="A63" s="7" t="s">
        <v>228</v>
      </c>
      <c r="B63" s="2" t="s">
        <v>12</v>
      </c>
      <c r="C63" s="3" t="s">
        <v>13</v>
      </c>
      <c r="D63" s="14">
        <v>0.84499999999999997</v>
      </c>
      <c r="E63" s="10" t="s">
        <v>69</v>
      </c>
      <c r="F63" s="14">
        <f t="shared" si="5"/>
        <v>0.84499999999999997</v>
      </c>
      <c r="G63" s="3" t="s">
        <v>13</v>
      </c>
      <c r="H63" s="3" t="s">
        <v>13</v>
      </c>
      <c r="I63" s="4" t="str">
        <f t="shared" si="4"/>
        <v xml:space="preserve">Маска мед. з гумов. петлями </v>
      </c>
      <c r="J63" s="8">
        <f t="shared" si="6"/>
        <v>0.84499999999999997</v>
      </c>
      <c r="K63" s="3" t="s">
        <v>13</v>
      </c>
    </row>
    <row r="64" spans="1:11" ht="31.5" x14ac:dyDescent="0.25">
      <c r="A64" s="7" t="s">
        <v>228</v>
      </c>
      <c r="B64" s="2" t="s">
        <v>12</v>
      </c>
      <c r="C64" s="3" t="s">
        <v>13</v>
      </c>
      <c r="D64" s="14">
        <f>268.6/1000</f>
        <v>0.26860000000000001</v>
      </c>
      <c r="E64" s="10" t="s">
        <v>70</v>
      </c>
      <c r="F64" s="14">
        <f t="shared" si="5"/>
        <v>0.26860000000000001</v>
      </c>
      <c r="G64" s="3" t="s">
        <v>13</v>
      </c>
      <c r="H64" s="3" t="s">
        <v>13</v>
      </c>
      <c r="I64" s="4" t="str">
        <f t="shared" si="4"/>
        <v xml:space="preserve">Рукавички стерильні огляд.припудрені розмір 7-8 </v>
      </c>
      <c r="J64" s="8">
        <f t="shared" si="6"/>
        <v>0.26860000000000001</v>
      </c>
      <c r="K64" s="3" t="s">
        <v>13</v>
      </c>
    </row>
    <row r="65" spans="1:11" ht="31.5" x14ac:dyDescent="0.25">
      <c r="A65" s="7" t="s">
        <v>228</v>
      </c>
      <c r="B65" s="2" t="s">
        <v>12</v>
      </c>
      <c r="C65" s="3" t="s">
        <v>13</v>
      </c>
      <c r="D65" s="14">
        <f>351.7/1000</f>
        <v>0.35170000000000001</v>
      </c>
      <c r="E65" s="10" t="s">
        <v>71</v>
      </c>
      <c r="F65" s="14">
        <f t="shared" si="5"/>
        <v>0.35170000000000001</v>
      </c>
      <c r="G65" s="3" t="s">
        <v>13</v>
      </c>
      <c r="H65" s="3" t="s">
        <v>13</v>
      </c>
      <c r="I65" s="4" t="str">
        <f t="shared" ref="I65:I79" si="7">E65</f>
        <v xml:space="preserve">Реналган 5,0 №5 </v>
      </c>
      <c r="J65" s="8">
        <f t="shared" si="6"/>
        <v>0.35170000000000001</v>
      </c>
      <c r="K65" s="3" t="s">
        <v>13</v>
      </c>
    </row>
    <row r="66" spans="1:11" ht="31.5" x14ac:dyDescent="0.25">
      <c r="A66" s="7" t="s">
        <v>228</v>
      </c>
      <c r="B66" s="2" t="s">
        <v>12</v>
      </c>
      <c r="C66" s="3" t="s">
        <v>13</v>
      </c>
      <c r="D66" s="14">
        <f>811.52/1000</f>
        <v>0.81152000000000002</v>
      </c>
      <c r="E66" s="10" t="s">
        <v>72</v>
      </c>
      <c r="F66" s="14">
        <f t="shared" si="5"/>
        <v>0.81152000000000002</v>
      </c>
      <c r="G66" s="3" t="s">
        <v>13</v>
      </c>
      <c r="H66" s="3" t="s">
        <v>13</v>
      </c>
      <c r="I66" s="4" t="str">
        <f t="shared" si="7"/>
        <v xml:space="preserve">Спазмалгон р-р д\ін. 5мл№5 </v>
      </c>
      <c r="J66" s="8">
        <f t="shared" si="6"/>
        <v>0.81152000000000002</v>
      </c>
      <c r="K66" s="3" t="s">
        <v>13</v>
      </c>
    </row>
    <row r="67" spans="1:11" ht="31.5" x14ac:dyDescent="0.25">
      <c r="A67" s="7" t="s">
        <v>228</v>
      </c>
      <c r="B67" s="2" t="s">
        <v>12</v>
      </c>
      <c r="C67" s="3" t="s">
        <v>13</v>
      </c>
      <c r="D67" s="14">
        <v>0.502</v>
      </c>
      <c r="E67" s="10" t="s">
        <v>73</v>
      </c>
      <c r="F67" s="14">
        <f t="shared" si="5"/>
        <v>0.502</v>
      </c>
      <c r="G67" s="3" t="s">
        <v>13</v>
      </c>
      <c r="H67" s="3" t="s">
        <v>13</v>
      </c>
      <c r="I67" s="4" t="str">
        <f t="shared" si="7"/>
        <v xml:space="preserve">Нитки хірург. 80 м </v>
      </c>
      <c r="J67" s="8">
        <f t="shared" si="6"/>
        <v>0.502</v>
      </c>
      <c r="K67" s="3" t="s">
        <v>13</v>
      </c>
    </row>
    <row r="68" spans="1:11" ht="31.5" x14ac:dyDescent="0.25">
      <c r="A68" s="7" t="s">
        <v>228</v>
      </c>
      <c r="B68" s="2" t="s">
        <v>12</v>
      </c>
      <c r="C68" s="3" t="s">
        <v>13</v>
      </c>
      <c r="D68" s="14">
        <v>0.56799999999999995</v>
      </c>
      <c r="E68" s="10" t="s">
        <v>74</v>
      </c>
      <c r="F68" s="14">
        <f t="shared" si="5"/>
        <v>0.56799999999999995</v>
      </c>
      <c r="G68" s="3" t="s">
        <v>13</v>
      </c>
      <c r="H68" s="3" t="s">
        <v>13</v>
      </c>
      <c r="I68" s="4" t="str">
        <f t="shared" si="7"/>
        <v xml:space="preserve">Лейкопластир. </v>
      </c>
      <c r="J68" s="8">
        <f t="shared" si="6"/>
        <v>0.56799999999999995</v>
      </c>
      <c r="K68" s="3" t="s">
        <v>13</v>
      </c>
    </row>
    <row r="69" spans="1:11" ht="31.5" x14ac:dyDescent="0.25">
      <c r="A69" s="7" t="s">
        <v>228</v>
      </c>
      <c r="B69" s="2" t="s">
        <v>12</v>
      </c>
      <c r="C69" s="3" t="s">
        <v>13</v>
      </c>
      <c r="D69" s="14">
        <v>0.17199999999999999</v>
      </c>
      <c r="E69" s="10" t="s">
        <v>75</v>
      </c>
      <c r="F69" s="14">
        <f t="shared" si="5"/>
        <v>0.17199999999999999</v>
      </c>
      <c r="G69" s="3" t="s">
        <v>13</v>
      </c>
      <c r="H69" s="3" t="s">
        <v>13</v>
      </c>
      <c r="I69" s="4" t="str">
        <f t="shared" si="7"/>
        <v xml:space="preserve">Рукавички оглядові латексні  опудрені н/с </v>
      </c>
      <c r="J69" s="8">
        <f t="shared" si="6"/>
        <v>0.17199999999999999</v>
      </c>
      <c r="K69" s="3" t="s">
        <v>13</v>
      </c>
    </row>
    <row r="70" spans="1:11" ht="31.5" x14ac:dyDescent="0.25">
      <c r="A70" s="7" t="s">
        <v>228</v>
      </c>
      <c r="B70" s="2" t="s">
        <v>12</v>
      </c>
      <c r="C70" s="3" t="s">
        <v>13</v>
      </c>
      <c r="D70" s="14">
        <v>1.96</v>
      </c>
      <c r="E70" s="10" t="s">
        <v>76</v>
      </c>
      <c r="F70" s="14">
        <f t="shared" ref="F70:F215" si="8">SUM(D70)</f>
        <v>1.96</v>
      </c>
      <c r="G70" s="3" t="s">
        <v>13</v>
      </c>
      <c r="H70" s="3" t="s">
        <v>13</v>
      </c>
      <c r="I70" s="4" t="str">
        <f t="shared" si="7"/>
        <v xml:space="preserve">Рулон зі складкою для стерилізації 250ммх65ммх100м </v>
      </c>
      <c r="J70" s="8">
        <f t="shared" si="6"/>
        <v>1.96</v>
      </c>
      <c r="K70" s="3" t="s">
        <v>13</v>
      </c>
    </row>
    <row r="71" spans="1:11" ht="31.5" x14ac:dyDescent="0.25">
      <c r="A71" s="7" t="s">
        <v>228</v>
      </c>
      <c r="B71" s="2" t="s">
        <v>12</v>
      </c>
      <c r="C71" s="3" t="s">
        <v>13</v>
      </c>
      <c r="D71" s="14">
        <v>3.57</v>
      </c>
      <c r="E71" s="10" t="s">
        <v>77</v>
      </c>
      <c r="F71" s="14">
        <f t="shared" si="8"/>
        <v>3.57</v>
      </c>
      <c r="G71" s="3" t="s">
        <v>13</v>
      </c>
      <c r="H71" s="3" t="s">
        <v>13</v>
      </c>
      <c r="I71" s="4" t="str">
        <f t="shared" si="7"/>
        <v xml:space="preserve">Рулон для стерилізації 200ммх200м </v>
      </c>
      <c r="J71" s="8">
        <f t="shared" si="6"/>
        <v>3.57</v>
      </c>
      <c r="K71" s="3" t="s">
        <v>13</v>
      </c>
    </row>
    <row r="72" spans="1:11" ht="31.5" x14ac:dyDescent="0.25">
      <c r="A72" s="7" t="s">
        <v>228</v>
      </c>
      <c r="B72" s="2" t="s">
        <v>12</v>
      </c>
      <c r="C72" s="3" t="s">
        <v>13</v>
      </c>
      <c r="D72" s="14">
        <v>1.57</v>
      </c>
      <c r="E72" s="10" t="s">
        <v>78</v>
      </c>
      <c r="F72" s="14">
        <f t="shared" si="8"/>
        <v>1.57</v>
      </c>
      <c r="G72" s="3" t="s">
        <v>13</v>
      </c>
      <c r="H72" s="3" t="s">
        <v>13</v>
      </c>
      <c r="I72" s="4" t="str">
        <f t="shared" si="7"/>
        <v xml:space="preserve">Рулон для стерилізації 150ммх200м </v>
      </c>
      <c r="J72" s="8">
        <f t="shared" si="6"/>
        <v>1.57</v>
      </c>
      <c r="K72" s="3" t="s">
        <v>13</v>
      </c>
    </row>
    <row r="73" spans="1:11" ht="31.5" x14ac:dyDescent="0.25">
      <c r="A73" s="7" t="s">
        <v>228</v>
      </c>
      <c r="B73" s="2" t="s">
        <v>12</v>
      </c>
      <c r="C73" s="3" t="s">
        <v>13</v>
      </c>
      <c r="D73" s="14">
        <v>1.5660000000000001</v>
      </c>
      <c r="E73" s="10" t="s">
        <v>79</v>
      </c>
      <c r="F73" s="14">
        <f t="shared" si="8"/>
        <v>1.5660000000000001</v>
      </c>
      <c r="G73" s="3" t="s">
        <v>13</v>
      </c>
      <c r="H73" s="3" t="s">
        <v>13</v>
      </c>
      <c r="I73" s="4" t="str">
        <f t="shared" si="7"/>
        <v xml:space="preserve">Сечовина "СпЛ", 600мл </v>
      </c>
      <c r="J73" s="8">
        <f t="shared" si="6"/>
        <v>1.5660000000000001</v>
      </c>
      <c r="K73" s="3" t="s">
        <v>13</v>
      </c>
    </row>
    <row r="74" spans="1:11" ht="51.75" customHeight="1" x14ac:dyDescent="0.25">
      <c r="A74" s="7" t="s">
        <v>228</v>
      </c>
      <c r="B74" s="2" t="s">
        <v>12</v>
      </c>
      <c r="C74" s="3" t="s">
        <v>13</v>
      </c>
      <c r="D74" s="14">
        <v>1.89</v>
      </c>
      <c r="E74" s="10" t="s">
        <v>80</v>
      </c>
      <c r="F74" s="14">
        <f>SUM(D74)</f>
        <v>1.89</v>
      </c>
      <c r="G74" s="3" t="s">
        <v>13</v>
      </c>
      <c r="H74" s="3" t="s">
        <v>13</v>
      </c>
      <c r="I74" s="4" t="str">
        <f>E74</f>
        <v xml:space="preserve">Хлороформ </v>
      </c>
      <c r="J74" s="8">
        <f>F74</f>
        <v>1.89</v>
      </c>
      <c r="K74" s="3" t="s">
        <v>13</v>
      </c>
    </row>
    <row r="75" spans="1:11" ht="52.5" customHeight="1" x14ac:dyDescent="0.25">
      <c r="A75" s="7" t="s">
        <v>228</v>
      </c>
      <c r="B75" s="2" t="s">
        <v>12</v>
      </c>
      <c r="C75" s="3" t="s">
        <v>13</v>
      </c>
      <c r="D75" s="14">
        <v>6.6150000000000002</v>
      </c>
      <c r="E75" s="10" t="s">
        <v>81</v>
      </c>
      <c r="F75" s="14">
        <f t="shared" si="8"/>
        <v>6.6150000000000002</v>
      </c>
      <c r="G75" s="3" t="s">
        <v>13</v>
      </c>
      <c r="H75" s="3" t="s">
        <v>13</v>
      </c>
      <c r="I75" s="4" t="str">
        <f>E75</f>
        <v xml:space="preserve">Альфа - Амилаза-кін"СиЛ", 100мл </v>
      </c>
      <c r="J75" s="8">
        <f>F75</f>
        <v>6.6150000000000002</v>
      </c>
      <c r="K75" s="3" t="s">
        <v>13</v>
      </c>
    </row>
    <row r="76" spans="1:11" ht="50.25" customHeight="1" x14ac:dyDescent="0.25">
      <c r="A76" s="7" t="s">
        <v>228</v>
      </c>
      <c r="B76" s="2" t="s">
        <v>12</v>
      </c>
      <c r="C76" s="3" t="s">
        <v>13</v>
      </c>
      <c r="D76" s="14">
        <v>0.93600000000000005</v>
      </c>
      <c r="E76" s="10" t="s">
        <v>82</v>
      </c>
      <c r="F76" s="14">
        <f t="shared" si="8"/>
        <v>0.93600000000000005</v>
      </c>
      <c r="G76" s="3" t="s">
        <v>13</v>
      </c>
      <c r="H76" s="3" t="s">
        <v>13</v>
      </c>
      <c r="I76" s="4" t="str">
        <f t="shared" si="7"/>
        <v xml:space="preserve">Креатинін-кін Спл", 500 </v>
      </c>
      <c r="J76" s="8">
        <f t="shared" si="6"/>
        <v>0.93600000000000005</v>
      </c>
      <c r="K76" s="3" t="s">
        <v>13</v>
      </c>
    </row>
    <row r="77" spans="1:11" ht="50.25" customHeight="1" x14ac:dyDescent="0.25">
      <c r="A77" s="7" t="s">
        <v>228</v>
      </c>
      <c r="B77" s="2" t="s">
        <v>12</v>
      </c>
      <c r="C77" s="3" t="s">
        <v>13</v>
      </c>
      <c r="D77" s="14">
        <v>0.252</v>
      </c>
      <c r="E77" s="10" t="s">
        <v>83</v>
      </c>
      <c r="F77" s="14">
        <f t="shared" si="8"/>
        <v>0.252</v>
      </c>
      <c r="G77" s="3" t="s">
        <v>13</v>
      </c>
      <c r="H77" s="3" t="s">
        <v>13</v>
      </c>
      <c r="I77" s="4" t="str">
        <f t="shared" si="7"/>
        <v xml:space="preserve">СРБ латекс-тест </v>
      </c>
      <c r="J77" s="8">
        <f t="shared" si="6"/>
        <v>0.252</v>
      </c>
      <c r="K77" s="3" t="s">
        <v>13</v>
      </c>
    </row>
    <row r="78" spans="1:11" ht="52.5" customHeight="1" x14ac:dyDescent="0.25">
      <c r="A78" s="7" t="s">
        <v>228</v>
      </c>
      <c r="B78" s="2" t="s">
        <v>12</v>
      </c>
      <c r="C78" s="3" t="s">
        <v>13</v>
      </c>
      <c r="D78" s="14">
        <v>1.9079999999999999</v>
      </c>
      <c r="E78" s="10" t="s">
        <v>84</v>
      </c>
      <c r="F78" s="14">
        <f t="shared" si="8"/>
        <v>1.9079999999999999</v>
      </c>
      <c r="G78" s="3" t="s">
        <v>13</v>
      </c>
      <c r="H78" s="3" t="s">
        <v>13</v>
      </c>
      <c r="I78" s="4" t="str">
        <f t="shared" si="7"/>
        <v xml:space="preserve">Гемоглобін "СпЛ", 2000мл </v>
      </c>
      <c r="J78" s="8">
        <f t="shared" si="6"/>
        <v>1.9079999999999999</v>
      </c>
      <c r="K78" s="3" t="s">
        <v>13</v>
      </c>
    </row>
    <row r="79" spans="1:11" ht="31.5" x14ac:dyDescent="0.25">
      <c r="A79" s="7" t="s">
        <v>228</v>
      </c>
      <c r="B79" s="2" t="s">
        <v>12</v>
      </c>
      <c r="C79" s="3" t="s">
        <v>13</v>
      </c>
      <c r="D79" s="14">
        <v>0.47199999999999998</v>
      </c>
      <c r="E79" s="10" t="s">
        <v>85</v>
      </c>
      <c r="F79" s="14">
        <f t="shared" si="8"/>
        <v>0.47199999999999998</v>
      </c>
      <c r="G79" s="3" t="s">
        <v>13</v>
      </c>
      <c r="H79" s="3" t="s">
        <v>13</v>
      </c>
      <c r="I79" s="4" t="str">
        <f t="shared" si="7"/>
        <v xml:space="preserve">Сечова кислота "СпЛ", 100мл </v>
      </c>
      <c r="J79" s="8">
        <f t="shared" si="6"/>
        <v>0.47199999999999998</v>
      </c>
      <c r="K79" s="3" t="s">
        <v>13</v>
      </c>
    </row>
    <row r="80" spans="1:11" ht="25.5" customHeight="1" x14ac:dyDescent="0.25">
      <c r="A80" s="7" t="s">
        <v>228</v>
      </c>
      <c r="B80" s="2" t="s">
        <v>12</v>
      </c>
      <c r="C80" s="3" t="s">
        <v>13</v>
      </c>
      <c r="D80" s="14">
        <v>1.3819999999999999</v>
      </c>
      <c r="E80" s="10" t="s">
        <v>86</v>
      </c>
      <c r="F80" s="14">
        <f t="shared" si="8"/>
        <v>1.3819999999999999</v>
      </c>
      <c r="G80" s="3" t="s">
        <v>13</v>
      </c>
      <c r="H80" s="3" t="s">
        <v>13</v>
      </c>
      <c r="I80" s="4" t="str">
        <f t="shared" ref="I80:I143" si="9">E80</f>
        <v xml:space="preserve">Холестерин "СпЛ", 1000мл </v>
      </c>
      <c r="J80" s="8">
        <f t="shared" ref="J80:J143" si="10">F80</f>
        <v>1.3819999999999999</v>
      </c>
      <c r="K80" s="3" t="s">
        <v>13</v>
      </c>
    </row>
    <row r="81" spans="1:11" ht="25.5" customHeight="1" x14ac:dyDescent="0.25">
      <c r="A81" s="7" t="s">
        <v>228</v>
      </c>
      <c r="B81" s="2" t="s">
        <v>12</v>
      </c>
      <c r="C81" s="3" t="s">
        <v>13</v>
      </c>
      <c r="D81" s="14">
        <v>0.20300000000000001</v>
      </c>
      <c r="E81" s="10" t="s">
        <v>87</v>
      </c>
      <c r="F81" s="14">
        <f t="shared" si="8"/>
        <v>0.20300000000000001</v>
      </c>
      <c r="G81" s="3" t="s">
        <v>13</v>
      </c>
      <c r="H81" s="3" t="s">
        <v>13</v>
      </c>
      <c r="I81" s="4" t="str">
        <f t="shared" si="9"/>
        <v xml:space="preserve">Білірубін прямий "Спл",300мл </v>
      </c>
      <c r="J81" s="8">
        <f t="shared" si="10"/>
        <v>0.20300000000000001</v>
      </c>
      <c r="K81" s="3" t="s">
        <v>13</v>
      </c>
    </row>
    <row r="82" spans="1:11" ht="25.5" customHeight="1" x14ac:dyDescent="0.25">
      <c r="A82" s="7" t="s">
        <v>228</v>
      </c>
      <c r="B82" s="2" t="s">
        <v>12</v>
      </c>
      <c r="C82" s="3" t="s">
        <v>13</v>
      </c>
      <c r="D82" s="14">
        <v>2.09</v>
      </c>
      <c r="E82" s="10" t="s">
        <v>88</v>
      </c>
      <c r="F82" s="14">
        <f t="shared" si="8"/>
        <v>2.09</v>
      </c>
      <c r="G82" s="3" t="s">
        <v>13</v>
      </c>
      <c r="H82" s="3" t="s">
        <v>13</v>
      </c>
      <c r="I82" s="4" t="str">
        <f t="shared" si="9"/>
        <v xml:space="preserve">Барвник лабораторний </v>
      </c>
      <c r="J82" s="8">
        <f t="shared" si="10"/>
        <v>2.09</v>
      </c>
      <c r="K82" s="3" t="s">
        <v>13</v>
      </c>
    </row>
    <row r="83" spans="1:11" ht="31.5" x14ac:dyDescent="0.25">
      <c r="A83" s="7" t="s">
        <v>228</v>
      </c>
      <c r="B83" s="2" t="s">
        <v>12</v>
      </c>
      <c r="C83" s="3" t="s">
        <v>13</v>
      </c>
      <c r="D83" s="14">
        <v>0.55000000000000004</v>
      </c>
      <c r="E83" s="10" t="s">
        <v>89</v>
      </c>
      <c r="F83" s="14">
        <f t="shared" si="8"/>
        <v>0.55000000000000004</v>
      </c>
      <c r="G83" s="3" t="s">
        <v>13</v>
      </c>
      <c r="H83" s="3" t="s">
        <v>13</v>
      </c>
      <c r="I83" s="4" t="str">
        <f t="shared" si="9"/>
        <v xml:space="preserve">Набір №1 Стандартні еритроцити для визначення груп крові людини за системами АВО </v>
      </c>
      <c r="J83" s="8">
        <f t="shared" si="10"/>
        <v>0.55000000000000004</v>
      </c>
      <c r="K83" s="3" t="s">
        <v>13</v>
      </c>
    </row>
    <row r="84" spans="1:11" ht="25.5" customHeight="1" x14ac:dyDescent="0.25">
      <c r="A84" s="7" t="s">
        <v>228</v>
      </c>
      <c r="B84" s="2" t="s">
        <v>12</v>
      </c>
      <c r="C84" s="3" t="s">
        <v>13</v>
      </c>
      <c r="D84" s="14">
        <v>4.2</v>
      </c>
      <c r="E84" s="10" t="s">
        <v>90</v>
      </c>
      <c r="F84" s="14">
        <f t="shared" si="8"/>
        <v>4.2</v>
      </c>
      <c r="G84" s="3" t="s">
        <v>13</v>
      </c>
      <c r="H84" s="3" t="s">
        <v>13</v>
      </c>
      <c r="I84" s="4" t="str">
        <f t="shared" si="9"/>
        <v xml:space="preserve">Контроль норма Ліофілізов </v>
      </c>
      <c r="J84" s="8">
        <f t="shared" si="10"/>
        <v>4.2</v>
      </c>
      <c r="K84" s="3" t="s">
        <v>13</v>
      </c>
    </row>
    <row r="85" spans="1:11" ht="31.5" x14ac:dyDescent="0.25">
      <c r="A85" s="7" t="s">
        <v>228</v>
      </c>
      <c r="B85" s="2" t="s">
        <v>12</v>
      </c>
      <c r="C85" s="3" t="s">
        <v>13</v>
      </c>
      <c r="D85" s="14">
        <v>0.09</v>
      </c>
      <c r="E85" s="10" t="s">
        <v>91</v>
      </c>
      <c r="F85" s="14">
        <f t="shared" si="8"/>
        <v>0.09</v>
      </c>
      <c r="G85" s="3" t="s">
        <v>13</v>
      </c>
      <c r="H85" s="3" t="s">
        <v>13</v>
      </c>
      <c r="I85" s="4" t="str">
        <f t="shared" si="9"/>
        <v xml:space="preserve">Галуни алюмокалієві </v>
      </c>
      <c r="J85" s="8">
        <f t="shared" si="10"/>
        <v>0.09</v>
      </c>
      <c r="K85" s="3" t="s">
        <v>13</v>
      </c>
    </row>
    <row r="86" spans="1:11" ht="31.5" x14ac:dyDescent="0.25">
      <c r="A86" s="7" t="s">
        <v>228</v>
      </c>
      <c r="B86" s="2" t="s">
        <v>12</v>
      </c>
      <c r="C86" s="3" t="s">
        <v>13</v>
      </c>
      <c r="D86" s="14">
        <f>1296.18/1000</f>
        <v>1.2961800000000001</v>
      </c>
      <c r="E86" s="10" t="s">
        <v>92</v>
      </c>
      <c r="F86" s="14">
        <f t="shared" si="8"/>
        <v>1.2961800000000001</v>
      </c>
      <c r="G86" s="3" t="s">
        <v>13</v>
      </c>
      <c r="H86" s="3" t="s">
        <v>13</v>
      </c>
      <c r="I86" s="4" t="str">
        <f t="shared" si="9"/>
        <v xml:space="preserve">Розчин ізотермічний , 20л </v>
      </c>
      <c r="J86" s="8">
        <f t="shared" si="10"/>
        <v>1.2961800000000001</v>
      </c>
      <c r="K86" s="3" t="s">
        <v>13</v>
      </c>
    </row>
    <row r="87" spans="1:11" ht="31.5" x14ac:dyDescent="0.25">
      <c r="A87" s="7" t="s">
        <v>228</v>
      </c>
      <c r="B87" s="2" t="s">
        <v>12</v>
      </c>
      <c r="C87" s="3" t="s">
        <v>13</v>
      </c>
      <c r="D87" s="14">
        <f>2851.13/1000</f>
        <v>2.8511299999999999</v>
      </c>
      <c r="E87" s="10" t="s">
        <v>93</v>
      </c>
      <c r="F87" s="14">
        <f t="shared" si="8"/>
        <v>2.8511299999999999</v>
      </c>
      <c r="G87" s="3" t="s">
        <v>13</v>
      </c>
      <c r="H87" s="3" t="s">
        <v>13</v>
      </c>
      <c r="I87" s="4" t="str">
        <f t="shared" si="9"/>
        <v xml:space="preserve">Лізуючий розчин, 1л </v>
      </c>
      <c r="J87" s="8">
        <f t="shared" si="10"/>
        <v>2.8511299999999999</v>
      </c>
      <c r="K87" s="3" t="s">
        <v>13</v>
      </c>
    </row>
    <row r="88" spans="1:11" ht="31.5" x14ac:dyDescent="0.25">
      <c r="A88" s="7" t="s">
        <v>228</v>
      </c>
      <c r="B88" s="2" t="s">
        <v>12</v>
      </c>
      <c r="C88" s="3" t="s">
        <v>13</v>
      </c>
      <c r="D88" s="14">
        <f>1055/1000</f>
        <v>1.0549999999999999</v>
      </c>
      <c r="E88" s="10" t="s">
        <v>94</v>
      </c>
      <c r="F88" s="14">
        <f t="shared" si="8"/>
        <v>1.0549999999999999</v>
      </c>
      <c r="G88" s="3" t="s">
        <v>13</v>
      </c>
      <c r="H88" s="3" t="s">
        <v>13</v>
      </c>
      <c r="I88" s="4" t="str">
        <f t="shared" si="9"/>
        <v xml:space="preserve">Сечовина  кін-"СпЛ", 600мл </v>
      </c>
      <c r="J88" s="8">
        <f t="shared" si="10"/>
        <v>1.0549999999999999</v>
      </c>
      <c r="K88" s="3" t="s">
        <v>13</v>
      </c>
    </row>
    <row r="89" spans="1:11" ht="31.5" x14ac:dyDescent="0.25">
      <c r="A89" s="7" t="s">
        <v>228</v>
      </c>
      <c r="B89" s="2" t="s">
        <v>12</v>
      </c>
      <c r="C89" s="3" t="s">
        <v>13</v>
      </c>
      <c r="D89" s="14">
        <v>0.55000000000000004</v>
      </c>
      <c r="E89" s="10" t="s">
        <v>95</v>
      </c>
      <c r="F89" s="14">
        <f t="shared" si="8"/>
        <v>0.55000000000000004</v>
      </c>
      <c r="G89" s="3" t="s">
        <v>13</v>
      </c>
      <c r="H89" s="3" t="s">
        <v>13</v>
      </c>
      <c r="I89" s="4" t="str">
        <f t="shared" si="9"/>
        <v xml:space="preserve">Набір № 2 Стандартні еротрицити д/визначення групи крові </v>
      </c>
      <c r="J89" s="8">
        <f t="shared" si="10"/>
        <v>0.55000000000000004</v>
      </c>
      <c r="K89" s="3" t="s">
        <v>13</v>
      </c>
    </row>
    <row r="90" spans="1:11" ht="31.5" x14ac:dyDescent="0.25">
      <c r="A90" s="7" t="s">
        <v>228</v>
      </c>
      <c r="B90" s="2" t="s">
        <v>12</v>
      </c>
      <c r="C90" s="3" t="s">
        <v>13</v>
      </c>
      <c r="D90" s="14">
        <v>0.3</v>
      </c>
      <c r="E90" s="10" t="s">
        <v>96</v>
      </c>
      <c r="F90" s="14">
        <f t="shared" si="8"/>
        <v>0.3</v>
      </c>
      <c r="G90" s="3" t="s">
        <v>13</v>
      </c>
      <c r="H90" s="3" t="s">
        <v>13</v>
      </c>
      <c r="I90" s="4" t="str">
        <f t="shared" si="9"/>
        <v xml:space="preserve">Кінцевик 1-кан. 0,5-200мкл, 1000шт/уп </v>
      </c>
      <c r="J90" s="8">
        <f t="shared" si="10"/>
        <v>0.3</v>
      </c>
      <c r="K90" s="3" t="s">
        <v>13</v>
      </c>
    </row>
    <row r="91" spans="1:11" ht="31.5" x14ac:dyDescent="0.25">
      <c r="A91" s="7" t="s">
        <v>228</v>
      </c>
      <c r="B91" s="2" t="s">
        <v>12</v>
      </c>
      <c r="C91" s="3" t="s">
        <v>13</v>
      </c>
      <c r="D91" s="14">
        <v>0.32800000000000001</v>
      </c>
      <c r="E91" s="10" t="s">
        <v>97</v>
      </c>
      <c r="F91" s="14">
        <f t="shared" si="8"/>
        <v>0.32800000000000001</v>
      </c>
      <c r="G91" s="3" t="s">
        <v>13</v>
      </c>
      <c r="H91" s="3" t="s">
        <v>13</v>
      </c>
      <c r="I91" s="4" t="str">
        <f t="shared" si="9"/>
        <v xml:space="preserve">Барвник-фіксатор Еозин метиленовий синій по Май-Грюнвельд </v>
      </c>
      <c r="J91" s="8">
        <f t="shared" si="10"/>
        <v>0.32800000000000001</v>
      </c>
      <c r="K91" s="3" t="s">
        <v>13</v>
      </c>
    </row>
    <row r="92" spans="1:11" ht="31.5" x14ac:dyDescent="0.25">
      <c r="A92" s="7" t="s">
        <v>228</v>
      </c>
      <c r="B92" s="2" t="s">
        <v>12</v>
      </c>
      <c r="C92" s="3" t="s">
        <v>13</v>
      </c>
      <c r="D92" s="14">
        <v>0.59</v>
      </c>
      <c r="E92" s="10" t="s">
        <v>98</v>
      </c>
      <c r="F92" s="14">
        <f t="shared" si="8"/>
        <v>0.59</v>
      </c>
      <c r="G92" s="3" t="s">
        <v>13</v>
      </c>
      <c r="H92" s="3" t="s">
        <v>13</v>
      </c>
      <c r="I92" s="4" t="str">
        <f t="shared" si="9"/>
        <v xml:space="preserve">Барвник лабораторний Азур-еозин по Романовському </v>
      </c>
      <c r="J92" s="8">
        <f t="shared" si="10"/>
        <v>0.59</v>
      </c>
      <c r="K92" s="3" t="s">
        <v>13</v>
      </c>
    </row>
    <row r="93" spans="1:11" ht="31.5" x14ac:dyDescent="0.25">
      <c r="A93" s="7" t="s">
        <v>228</v>
      </c>
      <c r="B93" s="2" t="s">
        <v>12</v>
      </c>
      <c r="C93" s="3" t="s">
        <v>13</v>
      </c>
      <c r="D93" s="14">
        <f>2616.31/1000</f>
        <v>2.6163099999999999</v>
      </c>
      <c r="E93" s="10" t="s">
        <v>99</v>
      </c>
      <c r="F93" s="14">
        <f t="shared" si="8"/>
        <v>2.6163099999999999</v>
      </c>
      <c r="G93" s="3" t="s">
        <v>13</v>
      </c>
      <c r="H93" s="3" t="s">
        <v>13</v>
      </c>
      <c r="I93" s="4" t="str">
        <f t="shared" si="9"/>
        <v xml:space="preserve">Розчин для промив. фас. 1л </v>
      </c>
      <c r="J93" s="8">
        <f t="shared" si="10"/>
        <v>2.6163099999999999</v>
      </c>
      <c r="K93" s="3" t="s">
        <v>13</v>
      </c>
    </row>
    <row r="94" spans="1:11" ht="31.5" x14ac:dyDescent="0.25">
      <c r="A94" s="7" t="s">
        <v>228</v>
      </c>
      <c r="B94" s="2" t="s">
        <v>12</v>
      </c>
      <c r="C94" s="3" t="s">
        <v>13</v>
      </c>
      <c r="D94" s="14">
        <f>11625.6/1000</f>
        <v>11.6256</v>
      </c>
      <c r="E94" s="10" t="s">
        <v>100</v>
      </c>
      <c r="F94" s="14">
        <f t="shared" si="8"/>
        <v>11.6256</v>
      </c>
      <c r="G94" s="3" t="s">
        <v>13</v>
      </c>
      <c r="H94" s="3" t="s">
        <v>13</v>
      </c>
      <c r="I94" s="4" t="str">
        <f t="shared" si="9"/>
        <v xml:space="preserve">Зовнішній сервіс з забезпеч.якості  "Коагуляція" 12х1мл </v>
      </c>
      <c r="J94" s="8">
        <f t="shared" si="10"/>
        <v>11.6256</v>
      </c>
      <c r="K94" s="3" t="s">
        <v>13</v>
      </c>
    </row>
    <row r="95" spans="1:11" ht="31.5" x14ac:dyDescent="0.25">
      <c r="A95" s="7" t="s">
        <v>228</v>
      </c>
      <c r="B95" s="2" t="s">
        <v>12</v>
      </c>
      <c r="C95" s="3" t="s">
        <v>13</v>
      </c>
      <c r="D95" s="14">
        <f>16094.4/1000</f>
        <v>16.0944</v>
      </c>
      <c r="E95" s="10" t="s">
        <v>101</v>
      </c>
      <c r="F95" s="14">
        <f t="shared" si="8"/>
        <v>16.0944</v>
      </c>
      <c r="G95" s="3" t="s">
        <v>13</v>
      </c>
      <c r="H95" s="3" t="s">
        <v>13</v>
      </c>
      <c r="I95" s="4" t="str">
        <f t="shared" si="9"/>
        <v xml:space="preserve">Зовнішній сервіс з забезпеч.якості  з клінік.хімії 12х5мл </v>
      </c>
      <c r="J95" s="8">
        <f t="shared" si="10"/>
        <v>16.0944</v>
      </c>
      <c r="K95" s="3" t="s">
        <v>13</v>
      </c>
    </row>
    <row r="96" spans="1:11" ht="31.5" x14ac:dyDescent="0.25">
      <c r="A96" s="7" t="s">
        <v>228</v>
      </c>
      <c r="B96" s="2" t="s">
        <v>12</v>
      </c>
      <c r="C96" s="3" t="s">
        <v>13</v>
      </c>
      <c r="D96" s="14">
        <f>350/1000</f>
        <v>0.35</v>
      </c>
      <c r="E96" s="10" t="s">
        <v>102</v>
      </c>
      <c r="F96" s="14">
        <f t="shared" si="8"/>
        <v>0.35</v>
      </c>
      <c r="G96" s="3" t="s">
        <v>13</v>
      </c>
      <c r="H96" s="3" t="s">
        <v>13</v>
      </c>
      <c r="I96" s="4" t="str">
        <f t="shared" si="9"/>
        <v xml:space="preserve">Кутасепт 1л </v>
      </c>
      <c r="J96" s="8">
        <f t="shared" si="10"/>
        <v>0.35</v>
      </c>
      <c r="K96" s="3" t="s">
        <v>13</v>
      </c>
    </row>
    <row r="97" spans="1:11" ht="31.5" x14ac:dyDescent="0.25">
      <c r="A97" s="7" t="s">
        <v>228</v>
      </c>
      <c r="B97" s="2" t="s">
        <v>12</v>
      </c>
      <c r="C97" s="3" t="s">
        <v>13</v>
      </c>
      <c r="D97" s="14">
        <v>2.4500000000000002</v>
      </c>
      <c r="E97" s="10" t="s">
        <v>103</v>
      </c>
      <c r="F97" s="14">
        <f t="shared" si="8"/>
        <v>2.4500000000000002</v>
      </c>
      <c r="G97" s="3" t="s">
        <v>13</v>
      </c>
      <c r="H97" s="3" t="s">
        <v>13</v>
      </c>
      <c r="I97" s="4" t="str">
        <f t="shared" si="9"/>
        <v xml:space="preserve">Кутасепт 250мл </v>
      </c>
      <c r="J97" s="8">
        <f t="shared" si="10"/>
        <v>2.4500000000000002</v>
      </c>
      <c r="K97" s="3" t="s">
        <v>13</v>
      </c>
    </row>
    <row r="98" spans="1:11" ht="31.5" x14ac:dyDescent="0.25">
      <c r="A98" s="7" t="s">
        <v>228</v>
      </c>
      <c r="B98" s="2" t="s">
        <v>12</v>
      </c>
      <c r="C98" s="3" t="s">
        <v>13</v>
      </c>
      <c r="D98" s="14">
        <v>5.8</v>
      </c>
      <c r="E98" s="10" t="s">
        <v>104</v>
      </c>
      <c r="F98" s="14">
        <f t="shared" si="8"/>
        <v>5.8</v>
      </c>
      <c r="G98" s="3" t="s">
        <v>13</v>
      </c>
      <c r="H98" s="3" t="s">
        <v>13</v>
      </c>
      <c r="I98" s="4" t="str">
        <f t="shared" si="9"/>
        <v xml:space="preserve">Плівка д/томографа ДТ 20*25 </v>
      </c>
      <c r="J98" s="8">
        <f t="shared" si="10"/>
        <v>5.8</v>
      </c>
      <c r="K98" s="3" t="s">
        <v>13</v>
      </c>
    </row>
    <row r="99" spans="1:11" ht="31.5" x14ac:dyDescent="0.25">
      <c r="A99" s="7" t="s">
        <v>228</v>
      </c>
      <c r="B99" s="2" t="s">
        <v>12</v>
      </c>
      <c r="C99" s="3" t="s">
        <v>13</v>
      </c>
      <c r="D99" s="14">
        <v>4.0999999999999996</v>
      </c>
      <c r="E99" s="10" t="s">
        <v>105</v>
      </c>
      <c r="F99" s="14">
        <f t="shared" si="8"/>
        <v>4.0999999999999996</v>
      </c>
      <c r="G99" s="3" t="s">
        <v>13</v>
      </c>
      <c r="H99" s="3" t="s">
        <v>13</v>
      </c>
      <c r="I99" s="4" t="str">
        <f t="shared" si="9"/>
        <v xml:space="preserve">Плівка зеленочутлива радіографічна мед. 30х40см №100 </v>
      </c>
      <c r="J99" s="8">
        <f t="shared" si="10"/>
        <v>4.0999999999999996</v>
      </c>
      <c r="K99" s="3" t="s">
        <v>13</v>
      </c>
    </row>
    <row r="100" spans="1:11" ht="31.5" x14ac:dyDescent="0.25">
      <c r="A100" s="7" t="s">
        <v>228</v>
      </c>
      <c r="B100" s="2" t="s">
        <v>12</v>
      </c>
      <c r="C100" s="3" t="s">
        <v>13</v>
      </c>
      <c r="D100" s="14">
        <v>2.56</v>
      </c>
      <c r="E100" s="10" t="s">
        <v>106</v>
      </c>
      <c r="F100" s="14">
        <f t="shared" si="8"/>
        <v>2.56</v>
      </c>
      <c r="G100" s="3" t="s">
        <v>13</v>
      </c>
      <c r="H100" s="3" t="s">
        <v>13</v>
      </c>
      <c r="I100" s="4" t="str">
        <f t="shared" si="9"/>
        <v xml:space="preserve">Плівка зеленочутлива радіографічна мед. 24х30см №100 </v>
      </c>
      <c r="J100" s="8">
        <f t="shared" si="10"/>
        <v>2.56</v>
      </c>
      <c r="K100" s="3" t="s">
        <v>13</v>
      </c>
    </row>
    <row r="101" spans="1:11" ht="31.5" x14ac:dyDescent="0.25">
      <c r="A101" s="7" t="s">
        <v>228</v>
      </c>
      <c r="B101" s="2" t="s">
        <v>12</v>
      </c>
      <c r="C101" s="3" t="s">
        <v>13</v>
      </c>
      <c r="D101" s="14">
        <v>0.78</v>
      </c>
      <c r="E101" s="10" t="s">
        <v>107</v>
      </c>
      <c r="F101" s="14">
        <f t="shared" si="8"/>
        <v>0.78</v>
      </c>
      <c r="G101" s="3" t="s">
        <v>13</v>
      </c>
      <c r="H101" s="3" t="s">
        <v>13</v>
      </c>
      <c r="I101" s="4" t="str">
        <f t="shared" si="9"/>
        <v xml:space="preserve">Плівка зеленочутлива радіографічна мед. 18х24см №100 </v>
      </c>
      <c r="J101" s="8">
        <f t="shared" si="10"/>
        <v>0.78</v>
      </c>
      <c r="K101" s="3" t="s">
        <v>13</v>
      </c>
    </row>
    <row r="102" spans="1:11" ht="25.5" customHeight="1" x14ac:dyDescent="0.25">
      <c r="A102" s="7" t="s">
        <v>228</v>
      </c>
      <c r="B102" s="2" t="s">
        <v>12</v>
      </c>
      <c r="C102" s="3" t="s">
        <v>13</v>
      </c>
      <c r="D102" s="14">
        <v>4.0999999999999996</v>
      </c>
      <c r="E102" s="10" t="s">
        <v>108</v>
      </c>
      <c r="F102" s="14">
        <f t="shared" si="8"/>
        <v>4.0999999999999996</v>
      </c>
      <c r="G102" s="3" t="s">
        <v>13</v>
      </c>
      <c r="H102" s="3" t="s">
        <v>13</v>
      </c>
      <c r="I102" s="4" t="str">
        <f t="shared" si="9"/>
        <v xml:space="preserve">Плівка блакитна радіографічна мед. 30х40см №100 </v>
      </c>
      <c r="J102" s="8">
        <f t="shared" si="10"/>
        <v>4.0999999999999996</v>
      </c>
      <c r="K102" s="3" t="s">
        <v>13</v>
      </c>
    </row>
    <row r="103" spans="1:11" ht="31.5" x14ac:dyDescent="0.25">
      <c r="A103" s="7" t="s">
        <v>228</v>
      </c>
      <c r="B103" s="2" t="s">
        <v>12</v>
      </c>
      <c r="C103" s="3" t="s">
        <v>13</v>
      </c>
      <c r="D103" s="14">
        <v>3.84</v>
      </c>
      <c r="E103" s="10" t="s">
        <v>109</v>
      </c>
      <c r="F103" s="14">
        <f t="shared" si="8"/>
        <v>3.84</v>
      </c>
      <c r="G103" s="3" t="s">
        <v>13</v>
      </c>
      <c r="H103" s="3" t="s">
        <v>13</v>
      </c>
      <c r="I103" s="4" t="str">
        <f t="shared" si="9"/>
        <v xml:space="preserve">Плівка блакитна радіографічна мед. 24х30см №100 </v>
      </c>
      <c r="J103" s="8">
        <f t="shared" si="10"/>
        <v>3.84</v>
      </c>
      <c r="K103" s="3" t="s">
        <v>13</v>
      </c>
    </row>
    <row r="104" spans="1:11" ht="31.5" x14ac:dyDescent="0.25">
      <c r="A104" s="7" t="s">
        <v>228</v>
      </c>
      <c r="B104" s="2" t="s">
        <v>12</v>
      </c>
      <c r="C104" s="3" t="s">
        <v>13</v>
      </c>
      <c r="D104" s="14">
        <v>1.56</v>
      </c>
      <c r="E104" s="10" t="s">
        <v>110</v>
      </c>
      <c r="F104" s="14">
        <f t="shared" si="8"/>
        <v>1.56</v>
      </c>
      <c r="G104" s="3" t="s">
        <v>13</v>
      </c>
      <c r="H104" s="3" t="s">
        <v>13</v>
      </c>
      <c r="I104" s="4" t="str">
        <f t="shared" si="9"/>
        <v xml:space="preserve">Плівка блакитна радіографічна мед. 18х24см №100 </v>
      </c>
      <c r="J104" s="8">
        <f t="shared" si="10"/>
        <v>1.56</v>
      </c>
      <c r="K104" s="3" t="s">
        <v>13</v>
      </c>
    </row>
    <row r="105" spans="1:11" ht="31.5" x14ac:dyDescent="0.25">
      <c r="A105" s="7" t="s">
        <v>228</v>
      </c>
      <c r="B105" s="2" t="s">
        <v>12</v>
      </c>
      <c r="C105" s="3" t="s">
        <v>13</v>
      </c>
      <c r="D105" s="14">
        <v>1.236</v>
      </c>
      <c r="E105" s="10" t="s">
        <v>111</v>
      </c>
      <c r="F105" s="14">
        <f t="shared" si="8"/>
        <v>1.236</v>
      </c>
      <c r="G105" s="3" t="s">
        <v>13</v>
      </c>
      <c r="H105" s="3" t="s">
        <v>13</v>
      </c>
      <c r="I105" s="4" t="str">
        <f t="shared" si="9"/>
        <v xml:space="preserve">Фіксаж концентрований </v>
      </c>
      <c r="J105" s="8">
        <f t="shared" si="10"/>
        <v>1.236</v>
      </c>
      <c r="K105" s="3" t="s">
        <v>13</v>
      </c>
    </row>
    <row r="106" spans="1:11" ht="31.5" x14ac:dyDescent="0.25">
      <c r="A106" s="7" t="s">
        <v>228</v>
      </c>
      <c r="B106" s="2" t="s">
        <v>12</v>
      </c>
      <c r="C106" s="3" t="s">
        <v>13</v>
      </c>
      <c r="D106" s="14">
        <v>1.8420000000000001</v>
      </c>
      <c r="E106" s="10" t="s">
        <v>112</v>
      </c>
      <c r="F106" s="14">
        <f t="shared" si="8"/>
        <v>1.8420000000000001</v>
      </c>
      <c r="G106" s="3" t="s">
        <v>13</v>
      </c>
      <c r="H106" s="3" t="s">
        <v>13</v>
      </c>
      <c r="I106" s="4" t="str">
        <f t="shared" si="9"/>
        <v xml:space="preserve">Проявник концентрований </v>
      </c>
      <c r="J106" s="8">
        <f t="shared" si="10"/>
        <v>1.8420000000000001</v>
      </c>
      <c r="K106" s="3" t="s">
        <v>13</v>
      </c>
    </row>
    <row r="107" spans="1:11" ht="31.5" x14ac:dyDescent="0.25">
      <c r="A107" s="7" t="s">
        <v>228</v>
      </c>
      <c r="B107" s="2" t="s">
        <v>12</v>
      </c>
      <c r="C107" s="3" t="s">
        <v>13</v>
      </c>
      <c r="D107" s="14">
        <f>4437.87/1000</f>
        <v>4.4378700000000002</v>
      </c>
      <c r="E107" s="10" t="s">
        <v>113</v>
      </c>
      <c r="F107" s="14">
        <f t="shared" si="8"/>
        <v>4.4378700000000002</v>
      </c>
      <c r="G107" s="3" t="s">
        <v>13</v>
      </c>
      <c r="H107" s="3" t="s">
        <v>13</v>
      </c>
      <c r="I107" s="4" t="str">
        <f t="shared" si="9"/>
        <v xml:space="preserve">Памідол р-р д\ін.  370 мг/мл 100 мл фл №1 </v>
      </c>
      <c r="J107" s="8">
        <f t="shared" si="10"/>
        <v>4.4378700000000002</v>
      </c>
      <c r="K107" s="3" t="s">
        <v>13</v>
      </c>
    </row>
    <row r="108" spans="1:11" ht="31.5" x14ac:dyDescent="0.25">
      <c r="A108" s="7" t="s">
        <v>228</v>
      </c>
      <c r="B108" s="2" t="s">
        <v>12</v>
      </c>
      <c r="C108" s="3" t="s">
        <v>13</v>
      </c>
      <c r="D108" s="14">
        <f>1744.21/1000</f>
        <v>1.74421</v>
      </c>
      <c r="E108" s="10" t="s">
        <v>114</v>
      </c>
      <c r="F108" s="14">
        <f t="shared" si="8"/>
        <v>1.74421</v>
      </c>
      <c r="G108" s="3" t="s">
        <v>13</v>
      </c>
      <c r="H108" s="3" t="s">
        <v>13</v>
      </c>
      <c r="I108" s="4" t="str">
        <f t="shared" si="9"/>
        <v xml:space="preserve">Розчин для промивання фас. 1л </v>
      </c>
      <c r="J108" s="8">
        <f t="shared" si="10"/>
        <v>1.74421</v>
      </c>
      <c r="K108" s="3" t="s">
        <v>13</v>
      </c>
    </row>
    <row r="109" spans="1:11" ht="31.5" x14ac:dyDescent="0.25">
      <c r="A109" s="7" t="s">
        <v>228</v>
      </c>
      <c r="B109" s="2" t="s">
        <v>12</v>
      </c>
      <c r="C109" s="3" t="s">
        <v>13</v>
      </c>
      <c r="D109" s="14">
        <f>1296.18/1000</f>
        <v>1.2961800000000001</v>
      </c>
      <c r="E109" s="10" t="s">
        <v>115</v>
      </c>
      <c r="F109" s="14">
        <f t="shared" si="8"/>
        <v>1.2961800000000001</v>
      </c>
      <c r="G109" s="3" t="s">
        <v>13</v>
      </c>
      <c r="H109" s="3" t="s">
        <v>13</v>
      </c>
      <c r="I109" s="4" t="str">
        <f t="shared" si="9"/>
        <v xml:space="preserve">Розчин ізотонічний фас. 20л </v>
      </c>
      <c r="J109" s="8">
        <f t="shared" si="10"/>
        <v>1.2961800000000001</v>
      </c>
      <c r="K109" s="3" t="s">
        <v>13</v>
      </c>
    </row>
    <row r="110" spans="1:11" ht="31.5" x14ac:dyDescent="0.25">
      <c r="A110" s="7" t="s">
        <v>228</v>
      </c>
      <c r="B110" s="2" t="s">
        <v>12</v>
      </c>
      <c r="C110" s="3" t="s">
        <v>13</v>
      </c>
      <c r="D110" s="14">
        <f>353.99/1000</f>
        <v>0.35399000000000003</v>
      </c>
      <c r="E110" s="10" t="s">
        <v>116</v>
      </c>
      <c r="F110" s="14">
        <f t="shared" si="8"/>
        <v>0.35399000000000003</v>
      </c>
      <c r="G110" s="3" t="s">
        <v>13</v>
      </c>
      <c r="H110" s="3" t="s">
        <v>13</v>
      </c>
      <c r="I110" s="4" t="str">
        <f t="shared" si="9"/>
        <v xml:space="preserve">Бетадін р-р  накож. 10г/100мл 1000мл фл </v>
      </c>
      <c r="J110" s="8">
        <f t="shared" si="10"/>
        <v>0.35399000000000003</v>
      </c>
      <c r="K110" s="3" t="s">
        <v>13</v>
      </c>
    </row>
    <row r="111" spans="1:11" ht="31.5" x14ac:dyDescent="0.25">
      <c r="A111" s="7" t="s">
        <v>228</v>
      </c>
      <c r="B111" s="2" t="s">
        <v>12</v>
      </c>
      <c r="C111" s="3" t="s">
        <v>13</v>
      </c>
      <c r="D111" s="14">
        <f>481.25/1000</f>
        <v>0.48125000000000001</v>
      </c>
      <c r="E111" s="10" t="s">
        <v>117</v>
      </c>
      <c r="F111" s="14">
        <f t="shared" si="8"/>
        <v>0.48125000000000001</v>
      </c>
      <c r="G111" s="3" t="s">
        <v>13</v>
      </c>
      <c r="H111" s="3" t="s">
        <v>13</v>
      </c>
      <c r="I111" s="4" t="str">
        <f t="shared" si="9"/>
        <v xml:space="preserve">Новокаїн р-н д/ін. 0,5% 200мл фл </v>
      </c>
      <c r="J111" s="8">
        <f t="shared" si="10"/>
        <v>0.48125000000000001</v>
      </c>
      <c r="K111" s="3" t="s">
        <v>13</v>
      </c>
    </row>
    <row r="112" spans="1:11" ht="31.5" x14ac:dyDescent="0.25">
      <c r="A112" s="7" t="s">
        <v>228</v>
      </c>
      <c r="B112" s="2" t="s">
        <v>12</v>
      </c>
      <c r="C112" s="3" t="s">
        <v>13</v>
      </c>
      <c r="D112" s="14">
        <v>0.6</v>
      </c>
      <c r="E112" s="10" t="s">
        <v>118</v>
      </c>
      <c r="F112" s="14">
        <f t="shared" si="8"/>
        <v>0.6</v>
      </c>
      <c r="G112" s="3" t="s">
        <v>13</v>
      </c>
      <c r="H112" s="3" t="s">
        <v>13</v>
      </c>
      <c r="I112" s="4" t="str">
        <f t="shared" si="9"/>
        <v xml:space="preserve">Переоксид водню 35% 5л </v>
      </c>
      <c r="J112" s="8">
        <f t="shared" si="10"/>
        <v>0.6</v>
      </c>
      <c r="K112" s="3" t="s">
        <v>13</v>
      </c>
    </row>
    <row r="113" spans="1:11" ht="31.5" x14ac:dyDescent="0.25">
      <c r="A113" s="7" t="s">
        <v>228</v>
      </c>
      <c r="B113" s="2" t="s">
        <v>12</v>
      </c>
      <c r="C113" s="3" t="s">
        <v>13</v>
      </c>
      <c r="D113" s="14">
        <f>270.8/1000</f>
        <v>0.27079999999999999</v>
      </c>
      <c r="E113" s="10" t="s">
        <v>119</v>
      </c>
      <c r="F113" s="14">
        <f t="shared" si="8"/>
        <v>0.27079999999999999</v>
      </c>
      <c r="G113" s="3" t="s">
        <v>13</v>
      </c>
      <c r="H113" s="3" t="s">
        <v>13</v>
      </c>
      <c r="I113" s="4" t="str">
        <f t="shared" si="9"/>
        <v xml:space="preserve">Натрію хлорид 0.9% 200мл </v>
      </c>
      <c r="J113" s="8">
        <f t="shared" si="10"/>
        <v>0.27079999999999999</v>
      </c>
      <c r="K113" s="3" t="s">
        <v>13</v>
      </c>
    </row>
    <row r="114" spans="1:11" ht="31.5" x14ac:dyDescent="0.25">
      <c r="A114" s="7" t="s">
        <v>228</v>
      </c>
      <c r="B114" s="2" t="s">
        <v>12</v>
      </c>
      <c r="C114" s="3" t="s">
        <v>13</v>
      </c>
      <c r="D114" s="14">
        <f>2766.74/1000</f>
        <v>2.76674</v>
      </c>
      <c r="E114" s="10" t="s">
        <v>120</v>
      </c>
      <c r="F114" s="14">
        <f t="shared" si="8"/>
        <v>2.76674</v>
      </c>
      <c r="G114" s="3" t="s">
        <v>13</v>
      </c>
      <c r="H114" s="3" t="s">
        <v>13</v>
      </c>
      <c r="I114" s="4" t="str">
        <f t="shared" si="9"/>
        <v xml:space="preserve">Юніпак р-н д/ін. 350мг/мл 100мл фл №1 </v>
      </c>
      <c r="J114" s="8">
        <f t="shared" si="10"/>
        <v>2.76674</v>
      </c>
      <c r="K114" s="3" t="s">
        <v>13</v>
      </c>
    </row>
    <row r="115" spans="1:11" ht="31.5" x14ac:dyDescent="0.25">
      <c r="A115" s="7" t="s">
        <v>228</v>
      </c>
      <c r="B115" s="2" t="s">
        <v>12</v>
      </c>
      <c r="C115" s="3" t="s">
        <v>13</v>
      </c>
      <c r="D115" s="14">
        <v>10.494999999999999</v>
      </c>
      <c r="E115" s="10" t="s">
        <v>121</v>
      </c>
      <c r="F115" s="14">
        <f t="shared" si="8"/>
        <v>10.494999999999999</v>
      </c>
      <c r="G115" s="3" t="s">
        <v>13</v>
      </c>
      <c r="H115" s="3" t="s">
        <v>13</v>
      </c>
      <c r="I115" s="4" t="str">
        <f t="shared" si="9"/>
        <v xml:space="preserve">Вакуумна пробірка одноразова 13*100мм з активатором згортання 6мл крові  (червона кришка) </v>
      </c>
      <c r="J115" s="8">
        <f t="shared" si="10"/>
        <v>10.494999999999999</v>
      </c>
      <c r="K115" s="3" t="s">
        <v>13</v>
      </c>
    </row>
    <row r="116" spans="1:11" ht="31.5" x14ac:dyDescent="0.25">
      <c r="A116" s="7" t="s">
        <v>228</v>
      </c>
      <c r="B116" s="2" t="s">
        <v>12</v>
      </c>
      <c r="C116" s="3" t="s">
        <v>13</v>
      </c>
      <c r="D116" s="14">
        <v>7.46</v>
      </c>
      <c r="E116" s="10" t="s">
        <v>122</v>
      </c>
      <c r="F116" s="14">
        <f t="shared" si="8"/>
        <v>7.46</v>
      </c>
      <c r="G116" s="3" t="s">
        <v>13</v>
      </c>
      <c r="H116" s="3" t="s">
        <v>13</v>
      </c>
      <c r="I116" s="4" t="str">
        <f t="shared" si="9"/>
        <v xml:space="preserve">Вакуумна пробірка  12*55мм д/забору кап. крові 25мл з кришкою </v>
      </c>
      <c r="J116" s="8">
        <f t="shared" si="10"/>
        <v>7.46</v>
      </c>
      <c r="K116" s="3" t="s">
        <v>13</v>
      </c>
    </row>
    <row r="117" spans="1:11" ht="31.5" x14ac:dyDescent="0.25">
      <c r="A117" s="7" t="s">
        <v>228</v>
      </c>
      <c r="B117" s="2" t="s">
        <v>12</v>
      </c>
      <c r="C117" s="3" t="s">
        <v>13</v>
      </c>
      <c r="D117" s="14">
        <v>0.91500000000000004</v>
      </c>
      <c r="E117" s="10" t="s">
        <v>123</v>
      </c>
      <c r="F117" s="14">
        <f t="shared" si="8"/>
        <v>0.91500000000000004</v>
      </c>
      <c r="G117" s="3" t="s">
        <v>13</v>
      </c>
      <c r="H117" s="3" t="s">
        <v>13</v>
      </c>
      <c r="I117" s="4" t="str">
        <f t="shared" si="9"/>
        <v xml:space="preserve">Пробірка одноразова пластик. 12х75мм 5мл н/с 250шт </v>
      </c>
      <c r="J117" s="8">
        <f t="shared" si="10"/>
        <v>0.91500000000000004</v>
      </c>
      <c r="K117" s="3" t="s">
        <v>13</v>
      </c>
    </row>
    <row r="118" spans="1:11" ht="31.5" x14ac:dyDescent="0.25">
      <c r="A118" s="7" t="s">
        <v>228</v>
      </c>
      <c r="B118" s="2" t="s">
        <v>12</v>
      </c>
      <c r="C118" s="3" t="s">
        <v>13</v>
      </c>
      <c r="D118" s="14">
        <v>10.5</v>
      </c>
      <c r="E118" s="10" t="s">
        <v>124</v>
      </c>
      <c r="F118" s="14">
        <f t="shared" si="8"/>
        <v>10.5</v>
      </c>
      <c r="G118" s="3" t="s">
        <v>13</v>
      </c>
      <c r="H118" s="3" t="s">
        <v>13</v>
      </c>
      <c r="I118" s="4" t="str">
        <f t="shared" si="9"/>
        <v xml:space="preserve">Вакуумна пробірка Vacumed 13х75мл стерильна (2мл, крові з бузковою кришкою) </v>
      </c>
      <c r="J118" s="8">
        <f t="shared" si="10"/>
        <v>10.5</v>
      </c>
      <c r="K118" s="3" t="s">
        <v>13</v>
      </c>
    </row>
    <row r="119" spans="1:11" ht="31.5" x14ac:dyDescent="0.25">
      <c r="A119" s="7" t="s">
        <v>228</v>
      </c>
      <c r="B119" s="2" t="s">
        <v>12</v>
      </c>
      <c r="C119" s="3" t="s">
        <v>13</v>
      </c>
      <c r="D119" s="14">
        <v>4.5</v>
      </c>
      <c r="E119" s="10" t="s">
        <v>125</v>
      </c>
      <c r="F119" s="14">
        <f t="shared" si="8"/>
        <v>4.5</v>
      </c>
      <c r="G119" s="3" t="s">
        <v>13</v>
      </c>
      <c r="H119" s="3" t="s">
        <v>13</v>
      </c>
      <c r="I119" s="4" t="str">
        <f t="shared" si="9"/>
        <v xml:space="preserve">Вакуумна пробірка Vacumed 13х75мл стерильна (4мл крові </v>
      </c>
      <c r="J119" s="8">
        <f t="shared" si="10"/>
        <v>4.5</v>
      </c>
      <c r="K119" s="3" t="s">
        <v>13</v>
      </c>
    </row>
    <row r="120" spans="1:11" ht="45.75" x14ac:dyDescent="0.25">
      <c r="A120" s="7" t="s">
        <v>228</v>
      </c>
      <c r="B120" s="2" t="s">
        <v>12</v>
      </c>
      <c r="C120" s="3" t="s">
        <v>13</v>
      </c>
      <c r="D120" s="14">
        <v>1.2</v>
      </c>
      <c r="E120" s="10" t="s">
        <v>126</v>
      </c>
      <c r="F120" s="14">
        <f t="shared" si="8"/>
        <v>1.2</v>
      </c>
      <c r="G120" s="3" t="s">
        <v>13</v>
      </c>
      <c r="H120" s="3" t="s">
        <v>13</v>
      </c>
      <c r="I120" s="4" t="str">
        <f t="shared" si="9"/>
        <v xml:space="preserve">Вакуумна пробірка Vacumed 13*100мм стерильна, з розділяючим гелем та активатором згортання (5мл крові , золотисто-жовтою кришкою) </v>
      </c>
      <c r="J120" s="8">
        <f t="shared" si="10"/>
        <v>1.2</v>
      </c>
      <c r="K120" s="3" t="s">
        <v>13</v>
      </c>
    </row>
    <row r="121" spans="1:11" ht="31.5" x14ac:dyDescent="0.25">
      <c r="A121" s="7" t="s">
        <v>228</v>
      </c>
      <c r="B121" s="2" t="s">
        <v>12</v>
      </c>
      <c r="C121" s="3" t="s">
        <v>13</v>
      </c>
      <c r="D121" s="14">
        <v>0.08</v>
      </c>
      <c r="E121" s="10" t="s">
        <v>136</v>
      </c>
      <c r="F121" s="14">
        <f t="shared" ref="F121:F192" si="11">SUM(D121)</f>
        <v>0.08</v>
      </c>
      <c r="G121" s="3" t="s">
        <v>13</v>
      </c>
      <c r="H121" s="3" t="s">
        <v>13</v>
      </c>
      <c r="I121" s="4" t="str">
        <f t="shared" si="9"/>
        <v xml:space="preserve">Шланг 0,6 </v>
      </c>
      <c r="J121" s="8">
        <f t="shared" si="10"/>
        <v>0.08</v>
      </c>
      <c r="K121" s="3" t="s">
        <v>13</v>
      </c>
    </row>
    <row r="122" spans="1:11" ht="31.5" x14ac:dyDescent="0.25">
      <c r="A122" s="7" t="s">
        <v>228</v>
      </c>
      <c r="B122" s="2" t="s">
        <v>12</v>
      </c>
      <c r="C122" s="3" t="s">
        <v>13</v>
      </c>
      <c r="D122" s="14">
        <v>0.12</v>
      </c>
      <c r="E122" s="10" t="s">
        <v>137</v>
      </c>
      <c r="F122" s="14">
        <f t="shared" si="11"/>
        <v>0.12</v>
      </c>
      <c r="G122" s="3" t="s">
        <v>13</v>
      </c>
      <c r="H122" s="3" t="s">
        <v>13</v>
      </c>
      <c r="I122" s="4" t="str">
        <f t="shared" si="9"/>
        <v xml:space="preserve">Кран 1/2 </v>
      </c>
      <c r="J122" s="8">
        <f t="shared" si="10"/>
        <v>0.12</v>
      </c>
      <c r="K122" s="3" t="s">
        <v>13</v>
      </c>
    </row>
    <row r="123" spans="1:11" ht="31.5" x14ac:dyDescent="0.25">
      <c r="A123" s="7" t="s">
        <v>228</v>
      </c>
      <c r="B123" s="2" t="s">
        <v>12</v>
      </c>
      <c r="C123" s="3" t="s">
        <v>13</v>
      </c>
      <c r="D123" s="14">
        <v>7.0000000000000007E-2</v>
      </c>
      <c r="E123" s="10" t="s">
        <v>138</v>
      </c>
      <c r="F123" s="14">
        <f t="shared" si="11"/>
        <v>7.0000000000000007E-2</v>
      </c>
      <c r="G123" s="3" t="s">
        <v>13</v>
      </c>
      <c r="H123" s="3" t="s">
        <v>13</v>
      </c>
      <c r="I123" s="4" t="str">
        <f t="shared" si="9"/>
        <v xml:space="preserve">Шланг 0,5 </v>
      </c>
      <c r="J123" s="8">
        <f t="shared" si="10"/>
        <v>7.0000000000000007E-2</v>
      </c>
      <c r="K123" s="3" t="s">
        <v>13</v>
      </c>
    </row>
    <row r="124" spans="1:11" ht="31.5" x14ac:dyDescent="0.25">
      <c r="A124" s="7" t="s">
        <v>228</v>
      </c>
      <c r="B124" s="2" t="s">
        <v>12</v>
      </c>
      <c r="C124" s="3" t="s">
        <v>13</v>
      </c>
      <c r="D124" s="14">
        <v>0.3</v>
      </c>
      <c r="E124" s="10" t="s">
        <v>139</v>
      </c>
      <c r="F124" s="14">
        <f t="shared" si="11"/>
        <v>0.3</v>
      </c>
      <c r="G124" s="3" t="s">
        <v>13</v>
      </c>
      <c r="H124" s="3" t="s">
        <v>13</v>
      </c>
      <c r="I124" s="4" t="str">
        <f t="shared" si="9"/>
        <v xml:space="preserve">Лампа 100W </v>
      </c>
      <c r="J124" s="8">
        <f t="shared" si="10"/>
        <v>0.3</v>
      </c>
      <c r="K124" s="3" t="s">
        <v>13</v>
      </c>
    </row>
    <row r="125" spans="1:11" ht="31.5" x14ac:dyDescent="0.25">
      <c r="A125" s="7" t="s">
        <v>228</v>
      </c>
      <c r="B125" s="2" t="s">
        <v>12</v>
      </c>
      <c r="C125" s="3" t="s">
        <v>13</v>
      </c>
      <c r="D125" s="14">
        <v>0.61499999999999999</v>
      </c>
      <c r="E125" s="10" t="s">
        <v>140</v>
      </c>
      <c r="F125" s="14">
        <f t="shared" si="11"/>
        <v>0.61499999999999999</v>
      </c>
      <c r="G125" s="3" t="s">
        <v>13</v>
      </c>
      <c r="H125" s="3" t="s">
        <v>13</v>
      </c>
      <c r="I125" s="4" t="str">
        <f t="shared" si="9"/>
        <v xml:space="preserve">Замок накладний </v>
      </c>
      <c r="J125" s="8">
        <f t="shared" si="10"/>
        <v>0.61499999999999999</v>
      </c>
      <c r="K125" s="3" t="s">
        <v>13</v>
      </c>
    </row>
    <row r="126" spans="1:11" ht="31.5" x14ac:dyDescent="0.25">
      <c r="A126" s="7" t="s">
        <v>228</v>
      </c>
      <c r="B126" s="2" t="s">
        <v>12</v>
      </c>
      <c r="C126" s="3" t="s">
        <v>13</v>
      </c>
      <c r="D126" s="14">
        <v>0.12</v>
      </c>
      <c r="E126" s="10" t="s">
        <v>141</v>
      </c>
      <c r="F126" s="14">
        <f t="shared" si="11"/>
        <v>0.12</v>
      </c>
      <c r="G126" s="3" t="s">
        <v>13</v>
      </c>
      <c r="H126" s="3" t="s">
        <v>13</v>
      </c>
      <c r="I126" s="4" t="str">
        <f t="shared" si="9"/>
        <v xml:space="preserve">Замок навісний </v>
      </c>
      <c r="J126" s="8">
        <f t="shared" si="10"/>
        <v>0.12</v>
      </c>
      <c r="K126" s="3" t="s">
        <v>13</v>
      </c>
    </row>
    <row r="127" spans="1:11" ht="31.5" x14ac:dyDescent="0.25">
      <c r="A127" s="7" t="s">
        <v>228</v>
      </c>
      <c r="B127" s="2" t="s">
        <v>12</v>
      </c>
      <c r="C127" s="3" t="s">
        <v>13</v>
      </c>
      <c r="D127" s="14">
        <v>0.108</v>
      </c>
      <c r="E127" s="10" t="s">
        <v>142</v>
      </c>
      <c r="F127" s="14">
        <f t="shared" si="11"/>
        <v>0.108</v>
      </c>
      <c r="G127" s="3" t="s">
        <v>13</v>
      </c>
      <c r="H127" s="3" t="s">
        <v>13</v>
      </c>
      <c r="I127" s="4" t="str">
        <f t="shared" si="9"/>
        <v xml:space="preserve">Шланг сант. </v>
      </c>
      <c r="J127" s="8">
        <f t="shared" si="10"/>
        <v>0.108</v>
      </c>
      <c r="K127" s="3" t="s">
        <v>13</v>
      </c>
    </row>
    <row r="128" spans="1:11" ht="31.5" x14ac:dyDescent="0.25">
      <c r="A128" s="7" t="s">
        <v>228</v>
      </c>
      <c r="B128" s="2" t="s">
        <v>12</v>
      </c>
      <c r="C128" s="3" t="s">
        <v>13</v>
      </c>
      <c r="D128" s="14">
        <v>0.06</v>
      </c>
      <c r="E128" s="10" t="s">
        <v>143</v>
      </c>
      <c r="F128" s="14">
        <f t="shared" si="11"/>
        <v>0.06</v>
      </c>
      <c r="G128" s="3" t="s">
        <v>13</v>
      </c>
      <c r="H128" s="3" t="s">
        <v>13</v>
      </c>
      <c r="I128" s="4" t="str">
        <f t="shared" si="9"/>
        <v xml:space="preserve">Кут 50х45 </v>
      </c>
      <c r="J128" s="8">
        <f t="shared" si="10"/>
        <v>0.06</v>
      </c>
      <c r="K128" s="3" t="s">
        <v>13</v>
      </c>
    </row>
    <row r="129" spans="1:11" ht="31.5" x14ac:dyDescent="0.25">
      <c r="A129" s="7" t="s">
        <v>228</v>
      </c>
      <c r="B129" s="2" t="s">
        <v>12</v>
      </c>
      <c r="C129" s="3" t="s">
        <v>13</v>
      </c>
      <c r="D129" s="14">
        <v>1.4999999999999999E-2</v>
      </c>
      <c r="E129" s="10" t="s">
        <v>144</v>
      </c>
      <c r="F129" s="14">
        <f t="shared" si="11"/>
        <v>1.4999999999999999E-2</v>
      </c>
      <c r="G129" s="3" t="s">
        <v>13</v>
      </c>
      <c r="H129" s="3" t="s">
        <v>13</v>
      </c>
      <c r="I129" s="4" t="str">
        <f t="shared" si="9"/>
        <v xml:space="preserve">Прокладка ф100 </v>
      </c>
      <c r="J129" s="8">
        <f t="shared" si="10"/>
        <v>1.4999999999999999E-2</v>
      </c>
      <c r="K129" s="3" t="s">
        <v>13</v>
      </c>
    </row>
    <row r="130" spans="1:11" ht="31.5" x14ac:dyDescent="0.25">
      <c r="A130" s="7" t="s">
        <v>228</v>
      </c>
      <c r="B130" s="2" t="s">
        <v>12</v>
      </c>
      <c r="C130" s="3" t="s">
        <v>13</v>
      </c>
      <c r="D130" s="14">
        <v>0.21</v>
      </c>
      <c r="E130" s="10" t="s">
        <v>145</v>
      </c>
      <c r="F130" s="14">
        <f t="shared" si="11"/>
        <v>0.21</v>
      </c>
      <c r="G130" s="3" t="s">
        <v>13</v>
      </c>
      <c r="H130" s="3" t="s">
        <v>13</v>
      </c>
      <c r="I130" s="4" t="str">
        <f t="shared" si="9"/>
        <v xml:space="preserve">Запобіжник ПН-2-100А </v>
      </c>
      <c r="J130" s="8">
        <f t="shared" si="10"/>
        <v>0.21</v>
      </c>
      <c r="K130" s="3" t="s">
        <v>13</v>
      </c>
    </row>
    <row r="131" spans="1:11" ht="31.5" x14ac:dyDescent="0.25">
      <c r="A131" s="7" t="s">
        <v>228</v>
      </c>
      <c r="B131" s="2" t="s">
        <v>12</v>
      </c>
      <c r="C131" s="3" t="s">
        <v>13</v>
      </c>
      <c r="D131" s="14">
        <v>0.14699999999999999</v>
      </c>
      <c r="E131" s="10" t="s">
        <v>146</v>
      </c>
      <c r="F131" s="14">
        <f t="shared" si="11"/>
        <v>0.14699999999999999</v>
      </c>
      <c r="G131" s="3" t="s">
        <v>13</v>
      </c>
      <c r="H131" s="3" t="s">
        <v>13</v>
      </c>
      <c r="I131" s="4" t="str">
        <f t="shared" si="9"/>
        <v xml:space="preserve">Запобіжник ПН-2-250А </v>
      </c>
      <c r="J131" s="8">
        <f t="shared" si="10"/>
        <v>0.14699999999999999</v>
      </c>
      <c r="K131" s="3" t="s">
        <v>13</v>
      </c>
    </row>
    <row r="132" spans="1:11" ht="31.5" x14ac:dyDescent="0.25">
      <c r="A132" s="7" t="s">
        <v>228</v>
      </c>
      <c r="B132" s="2" t="s">
        <v>12</v>
      </c>
      <c r="C132" s="3" t="s">
        <v>13</v>
      </c>
      <c r="D132" s="14">
        <v>0.42</v>
      </c>
      <c r="E132" s="10" t="s">
        <v>147</v>
      </c>
      <c r="F132" s="14">
        <f t="shared" si="11"/>
        <v>0.42</v>
      </c>
      <c r="G132" s="3" t="s">
        <v>13</v>
      </c>
      <c r="H132" s="3" t="s">
        <v>13</v>
      </c>
      <c r="I132" s="4" t="str">
        <f t="shared" si="9"/>
        <v xml:space="preserve">Лампа ЛОН 100Вт Е27 </v>
      </c>
      <c r="J132" s="8">
        <f t="shared" si="10"/>
        <v>0.42</v>
      </c>
      <c r="K132" s="3" t="s">
        <v>13</v>
      </c>
    </row>
    <row r="133" spans="1:11" ht="31.5" x14ac:dyDescent="0.25">
      <c r="A133" s="7" t="s">
        <v>228</v>
      </c>
      <c r="B133" s="2" t="s">
        <v>12</v>
      </c>
      <c r="C133" s="3" t="s">
        <v>13</v>
      </c>
      <c r="D133" s="14">
        <v>0.35</v>
      </c>
      <c r="E133" s="10" t="s">
        <v>148</v>
      </c>
      <c r="F133" s="14">
        <f t="shared" si="11"/>
        <v>0.35</v>
      </c>
      <c r="G133" s="3" t="s">
        <v>13</v>
      </c>
      <c r="H133" s="3" t="s">
        <v>13</v>
      </c>
      <c r="I133" s="4" t="str">
        <f t="shared" si="9"/>
        <v xml:space="preserve">Лампа LED40 Вт Е27/40 </v>
      </c>
      <c r="J133" s="8">
        <f t="shared" si="10"/>
        <v>0.35</v>
      </c>
      <c r="K133" s="3" t="s">
        <v>13</v>
      </c>
    </row>
    <row r="134" spans="1:11" ht="31.5" x14ac:dyDescent="0.25">
      <c r="A134" s="7" t="s">
        <v>228</v>
      </c>
      <c r="B134" s="2" t="s">
        <v>12</v>
      </c>
      <c r="C134" s="3" t="s">
        <v>13</v>
      </c>
      <c r="D134" s="14">
        <v>0.13500000000000001</v>
      </c>
      <c r="E134" s="10" t="s">
        <v>149</v>
      </c>
      <c r="F134" s="14">
        <f t="shared" si="11"/>
        <v>0.13500000000000001</v>
      </c>
      <c r="G134" s="3" t="s">
        <v>13</v>
      </c>
      <c r="H134" s="3" t="s">
        <v>13</v>
      </c>
      <c r="I134" s="4" t="str">
        <f t="shared" si="9"/>
        <v xml:space="preserve">Лампа LED 15Вт Е27 4500К </v>
      </c>
      <c r="J134" s="8">
        <f t="shared" si="10"/>
        <v>0.13500000000000001</v>
      </c>
      <c r="K134" s="3" t="s">
        <v>13</v>
      </c>
    </row>
    <row r="135" spans="1:11" ht="31.5" x14ac:dyDescent="0.25">
      <c r="A135" s="7" t="s">
        <v>228</v>
      </c>
      <c r="B135" s="2" t="s">
        <v>12</v>
      </c>
      <c r="C135" s="3" t="s">
        <v>13</v>
      </c>
      <c r="D135" s="14">
        <v>0.78</v>
      </c>
      <c r="E135" s="10" t="s">
        <v>150</v>
      </c>
      <c r="F135" s="14">
        <f t="shared" si="11"/>
        <v>0.78</v>
      </c>
      <c r="G135" s="3" t="s">
        <v>13</v>
      </c>
      <c r="H135" s="3" t="s">
        <v>13</v>
      </c>
      <c r="I135" s="4" t="str">
        <f t="shared" si="9"/>
        <v xml:space="preserve">Замок Ельбор 1.06.41 </v>
      </c>
      <c r="J135" s="8">
        <f t="shared" si="10"/>
        <v>0.78</v>
      </c>
      <c r="K135" s="3" t="s">
        <v>13</v>
      </c>
    </row>
    <row r="136" spans="1:11" ht="31.5" x14ac:dyDescent="0.25">
      <c r="A136" s="7" t="s">
        <v>228</v>
      </c>
      <c r="B136" s="2" t="s">
        <v>12</v>
      </c>
      <c r="C136" s="3" t="s">
        <v>13</v>
      </c>
      <c r="D136" s="14">
        <v>0.24</v>
      </c>
      <c r="E136" s="10" t="s">
        <v>151</v>
      </c>
      <c r="F136" s="14">
        <f t="shared" si="11"/>
        <v>0.24</v>
      </c>
      <c r="G136" s="3" t="s">
        <v>13</v>
      </c>
      <c r="H136" s="3" t="s">
        <v>13</v>
      </c>
      <c r="I136" s="4" t="str">
        <f t="shared" si="9"/>
        <v xml:space="preserve">Ручка на планці </v>
      </c>
      <c r="J136" s="8">
        <f t="shared" si="10"/>
        <v>0.24</v>
      </c>
      <c r="K136" s="3" t="s">
        <v>13</v>
      </c>
    </row>
    <row r="137" spans="1:11" ht="31.5" x14ac:dyDescent="0.25">
      <c r="A137" s="7" t="s">
        <v>228</v>
      </c>
      <c r="B137" s="2" t="s">
        <v>12</v>
      </c>
      <c r="C137" s="3" t="s">
        <v>13</v>
      </c>
      <c r="D137" s="14">
        <v>0.16</v>
      </c>
      <c r="E137" s="10" t="s">
        <v>152</v>
      </c>
      <c r="F137" s="14">
        <f t="shared" si="11"/>
        <v>0.16</v>
      </c>
      <c r="G137" s="3" t="s">
        <v>13</v>
      </c>
      <c r="H137" s="3" t="s">
        <v>13</v>
      </c>
      <c r="I137" s="4" t="str">
        <f t="shared" si="9"/>
        <v xml:space="preserve">Арматура бок. </v>
      </c>
      <c r="J137" s="8">
        <f t="shared" si="10"/>
        <v>0.16</v>
      </c>
      <c r="K137" s="3" t="s">
        <v>13</v>
      </c>
    </row>
    <row r="138" spans="1:11" ht="31.5" x14ac:dyDescent="0.25">
      <c r="A138" s="7" t="s">
        <v>228</v>
      </c>
      <c r="B138" s="2" t="s">
        <v>12</v>
      </c>
      <c r="C138" s="3" t="s">
        <v>13</v>
      </c>
      <c r="D138" s="14">
        <v>0.25</v>
      </c>
      <c r="E138" s="10" t="s">
        <v>153</v>
      </c>
      <c r="F138" s="14">
        <f t="shared" si="11"/>
        <v>0.25</v>
      </c>
      <c r="G138" s="3" t="s">
        <v>13</v>
      </c>
      <c r="H138" s="3" t="s">
        <v>13</v>
      </c>
      <c r="I138" s="4" t="str">
        <f t="shared" si="9"/>
        <v xml:space="preserve">Кран холодної води </v>
      </c>
      <c r="J138" s="8">
        <f t="shared" si="10"/>
        <v>0.25</v>
      </c>
      <c r="K138" s="3" t="s">
        <v>13</v>
      </c>
    </row>
    <row r="139" spans="1:11" ht="31.5" x14ac:dyDescent="0.25">
      <c r="A139" s="7" t="s">
        <v>228</v>
      </c>
      <c r="B139" s="2" t="s">
        <v>12</v>
      </c>
      <c r="C139" s="3" t="s">
        <v>13</v>
      </c>
      <c r="D139" s="14">
        <v>5.0979999999999999</v>
      </c>
      <c r="E139" s="10" t="s">
        <v>154</v>
      </c>
      <c r="F139" s="14">
        <f t="shared" si="11"/>
        <v>5.0979999999999999</v>
      </c>
      <c r="G139" s="3" t="s">
        <v>13</v>
      </c>
      <c r="H139" s="3" t="s">
        <v>13</v>
      </c>
      <c r="I139" s="4" t="str">
        <f t="shared" si="9"/>
        <v xml:space="preserve">Бензин А 92 </v>
      </c>
      <c r="J139" s="8">
        <f t="shared" si="10"/>
        <v>5.0979999999999999</v>
      </c>
      <c r="K139" s="3" t="s">
        <v>13</v>
      </c>
    </row>
    <row r="140" spans="1:11" ht="31.5" x14ac:dyDescent="0.25">
      <c r="A140" s="7" t="s">
        <v>228</v>
      </c>
      <c r="B140" s="2" t="s">
        <v>12</v>
      </c>
      <c r="C140" s="3" t="s">
        <v>13</v>
      </c>
      <c r="D140" s="14">
        <v>0.13500000000000001</v>
      </c>
      <c r="E140" s="10" t="s">
        <v>155</v>
      </c>
      <c r="F140" s="14">
        <f t="shared" si="11"/>
        <v>0.13500000000000001</v>
      </c>
      <c r="G140" s="3" t="s">
        <v>13</v>
      </c>
      <c r="H140" s="3" t="s">
        <v>13</v>
      </c>
      <c r="I140" s="4" t="str">
        <f t="shared" si="9"/>
        <v xml:space="preserve">Граблі </v>
      </c>
      <c r="J140" s="8">
        <f t="shared" si="10"/>
        <v>0.13500000000000001</v>
      </c>
      <c r="K140" s="3" t="s">
        <v>13</v>
      </c>
    </row>
    <row r="141" spans="1:11" ht="31.5" x14ac:dyDescent="0.25">
      <c r="A141" s="7" t="s">
        <v>228</v>
      </c>
      <c r="B141" s="2" t="s">
        <v>12</v>
      </c>
      <c r="C141" s="3" t="s">
        <v>13</v>
      </c>
      <c r="D141" s="14">
        <v>0.105</v>
      </c>
      <c r="E141" s="10" t="s">
        <v>156</v>
      </c>
      <c r="F141" s="14">
        <f t="shared" si="11"/>
        <v>0.105</v>
      </c>
      <c r="G141" s="3" t="s">
        <v>13</v>
      </c>
      <c r="H141" s="3" t="s">
        <v>13</v>
      </c>
      <c r="I141" s="4" t="str">
        <f t="shared" si="9"/>
        <v xml:space="preserve">Чистящий засіб </v>
      </c>
      <c r="J141" s="8">
        <f t="shared" si="10"/>
        <v>0.105</v>
      </c>
      <c r="K141" s="3" t="s">
        <v>13</v>
      </c>
    </row>
    <row r="142" spans="1:11" ht="31.5" x14ac:dyDescent="0.25">
      <c r="A142" s="7" t="s">
        <v>228</v>
      </c>
      <c r="B142" s="2" t="s">
        <v>12</v>
      </c>
      <c r="C142" s="3" t="s">
        <v>13</v>
      </c>
      <c r="D142" s="14">
        <v>0.255</v>
      </c>
      <c r="E142" s="10" t="s">
        <v>157</v>
      </c>
      <c r="F142" s="14">
        <f t="shared" si="11"/>
        <v>0.255</v>
      </c>
      <c r="G142" s="3" t="s">
        <v>13</v>
      </c>
      <c r="H142" s="3" t="s">
        <v>13</v>
      </c>
      <c r="I142" s="4" t="str">
        <f t="shared" si="9"/>
        <v xml:space="preserve">Білизна посуд </v>
      </c>
      <c r="J142" s="8">
        <f t="shared" si="10"/>
        <v>0.255</v>
      </c>
      <c r="K142" s="3" t="s">
        <v>13</v>
      </c>
    </row>
    <row r="143" spans="1:11" ht="31.5" x14ac:dyDescent="0.25">
      <c r="A143" s="7" t="s">
        <v>228</v>
      </c>
      <c r="B143" s="2" t="s">
        <v>12</v>
      </c>
      <c r="C143" s="3" t="s">
        <v>13</v>
      </c>
      <c r="D143" s="14">
        <v>0.42</v>
      </c>
      <c r="E143" s="10" t="s">
        <v>158</v>
      </c>
      <c r="F143" s="14">
        <f t="shared" si="11"/>
        <v>0.42</v>
      </c>
      <c r="G143" s="3" t="s">
        <v>13</v>
      </c>
      <c r="H143" s="3" t="s">
        <v>13</v>
      </c>
      <c r="I143" s="4" t="str">
        <f t="shared" si="9"/>
        <v xml:space="preserve">Сода кальційована </v>
      </c>
      <c r="J143" s="8">
        <f t="shared" si="10"/>
        <v>0.42</v>
      </c>
      <c r="K143" s="3" t="s">
        <v>13</v>
      </c>
    </row>
    <row r="144" spans="1:11" ht="31.5" x14ac:dyDescent="0.25">
      <c r="A144" s="7" t="s">
        <v>228</v>
      </c>
      <c r="B144" s="2" t="s">
        <v>12</v>
      </c>
      <c r="C144" s="3" t="s">
        <v>13</v>
      </c>
      <c r="D144" s="14">
        <v>0.2</v>
      </c>
      <c r="E144" s="10" t="s">
        <v>159</v>
      </c>
      <c r="F144" s="14">
        <f t="shared" si="11"/>
        <v>0.2</v>
      </c>
      <c r="G144" s="3" t="s">
        <v>13</v>
      </c>
      <c r="H144" s="3" t="s">
        <v>13</v>
      </c>
      <c r="I144" s="4" t="str">
        <f t="shared" ref="I144:I207" si="12">E144</f>
        <v xml:space="preserve">Лезо господарське </v>
      </c>
      <c r="J144" s="8">
        <f t="shared" ref="J144:J207" si="13">F144</f>
        <v>0.2</v>
      </c>
      <c r="K144" s="3" t="s">
        <v>13</v>
      </c>
    </row>
    <row r="145" spans="1:11" ht="31.5" x14ac:dyDescent="0.25">
      <c r="A145" s="7" t="s">
        <v>228</v>
      </c>
      <c r="B145" s="2" t="s">
        <v>12</v>
      </c>
      <c r="C145" s="3" t="s">
        <v>13</v>
      </c>
      <c r="D145" s="14">
        <v>0.06</v>
      </c>
      <c r="E145" s="10" t="s">
        <v>160</v>
      </c>
      <c r="F145" s="14">
        <f t="shared" si="11"/>
        <v>0.06</v>
      </c>
      <c r="G145" s="3" t="s">
        <v>13</v>
      </c>
      <c r="H145" s="3" t="s">
        <v>13</v>
      </c>
      <c r="I145" s="4" t="str">
        <f t="shared" si="12"/>
        <v xml:space="preserve">Ніж кухоний </v>
      </c>
      <c r="J145" s="8">
        <f t="shared" si="13"/>
        <v>0.06</v>
      </c>
      <c r="K145" s="3" t="s">
        <v>13</v>
      </c>
    </row>
    <row r="146" spans="1:11" ht="31.5" x14ac:dyDescent="0.25">
      <c r="A146" s="7" t="s">
        <v>228</v>
      </c>
      <c r="B146" s="2" t="s">
        <v>12</v>
      </c>
      <c r="C146" s="3" t="s">
        <v>13</v>
      </c>
      <c r="D146" s="14">
        <v>0.42</v>
      </c>
      <c r="E146" s="10" t="s">
        <v>161</v>
      </c>
      <c r="F146" s="14">
        <f t="shared" si="11"/>
        <v>0.42</v>
      </c>
      <c r="G146" s="3" t="s">
        <v>13</v>
      </c>
      <c r="H146" s="3" t="s">
        <v>13</v>
      </c>
      <c r="I146" s="4" t="str">
        <f t="shared" si="12"/>
        <v xml:space="preserve">Пакети д/сміття 35л/50шт </v>
      </c>
      <c r="J146" s="8">
        <f t="shared" si="13"/>
        <v>0.42</v>
      </c>
      <c r="K146" s="3" t="s">
        <v>13</v>
      </c>
    </row>
    <row r="147" spans="1:11" ht="31.5" x14ac:dyDescent="0.25">
      <c r="A147" s="7" t="s">
        <v>228</v>
      </c>
      <c r="B147" s="2" t="s">
        <v>12</v>
      </c>
      <c r="C147" s="3" t="s">
        <v>13</v>
      </c>
      <c r="D147" s="14">
        <v>0.11</v>
      </c>
      <c r="E147" s="10" t="s">
        <v>162</v>
      </c>
      <c r="F147" s="14">
        <f t="shared" si="11"/>
        <v>0.11</v>
      </c>
      <c r="G147" s="3" t="s">
        <v>13</v>
      </c>
      <c r="H147" s="3" t="s">
        <v>13</v>
      </c>
      <c r="I147" s="4" t="str">
        <f t="shared" si="12"/>
        <v xml:space="preserve">Клей ПВА (2,0кг) </v>
      </c>
      <c r="J147" s="8">
        <f t="shared" si="13"/>
        <v>0.11</v>
      </c>
      <c r="K147" s="3" t="s">
        <v>13</v>
      </c>
    </row>
    <row r="148" spans="1:11" ht="31.5" x14ac:dyDescent="0.25">
      <c r="A148" s="7" t="s">
        <v>228</v>
      </c>
      <c r="B148" s="2" t="s">
        <v>12</v>
      </c>
      <c r="C148" s="3" t="s">
        <v>13</v>
      </c>
      <c r="D148" s="14">
        <v>6.6000000000000003E-2</v>
      </c>
      <c r="E148" s="10" t="s">
        <v>163</v>
      </c>
      <c r="F148" s="14">
        <f t="shared" si="11"/>
        <v>6.6000000000000003E-2</v>
      </c>
      <c r="G148" s="3" t="s">
        <v>13</v>
      </c>
      <c r="H148" s="3" t="s">
        <v>13</v>
      </c>
      <c r="I148" s="4" t="str">
        <f t="shared" si="12"/>
        <v xml:space="preserve">Мило туалетне </v>
      </c>
      <c r="J148" s="8">
        <f t="shared" si="13"/>
        <v>6.6000000000000003E-2</v>
      </c>
      <c r="K148" s="3" t="s">
        <v>13</v>
      </c>
    </row>
    <row r="149" spans="1:11" ht="31.5" x14ac:dyDescent="0.25">
      <c r="A149" s="7" t="s">
        <v>228</v>
      </c>
      <c r="B149" s="2" t="s">
        <v>12</v>
      </c>
      <c r="C149" s="3" t="s">
        <v>13</v>
      </c>
      <c r="D149" s="14">
        <v>0.1</v>
      </c>
      <c r="E149" s="10" t="s">
        <v>164</v>
      </c>
      <c r="F149" s="14">
        <f t="shared" si="11"/>
        <v>0.1</v>
      </c>
      <c r="G149" s="3" t="s">
        <v>13</v>
      </c>
      <c r="H149" s="3" t="s">
        <v>13</v>
      </c>
      <c r="I149" s="4" t="str">
        <f t="shared" si="12"/>
        <v xml:space="preserve">Скребок 3шт. </v>
      </c>
      <c r="J149" s="8">
        <f t="shared" si="13"/>
        <v>0.1</v>
      </c>
      <c r="K149" s="3" t="s">
        <v>13</v>
      </c>
    </row>
    <row r="150" spans="1:11" ht="31.5" x14ac:dyDescent="0.25">
      <c r="A150" s="7" t="s">
        <v>228</v>
      </c>
      <c r="B150" s="2" t="s">
        <v>12</v>
      </c>
      <c r="C150" s="3" t="s">
        <v>13</v>
      </c>
      <c r="D150" s="14">
        <v>0.22500000000000001</v>
      </c>
      <c r="E150" s="10" t="s">
        <v>165</v>
      </c>
      <c r="F150" s="14">
        <f t="shared" si="11"/>
        <v>0.22500000000000001</v>
      </c>
      <c r="G150" s="3" t="s">
        <v>13</v>
      </c>
      <c r="H150" s="3" t="s">
        <v>13</v>
      </c>
      <c r="I150" s="4" t="str">
        <f t="shared" si="12"/>
        <v xml:space="preserve">Мило рідке </v>
      </c>
      <c r="J150" s="8">
        <f t="shared" si="13"/>
        <v>0.22500000000000001</v>
      </c>
      <c r="K150" s="3" t="s">
        <v>13</v>
      </c>
    </row>
    <row r="151" spans="1:11" ht="31.5" x14ac:dyDescent="0.25">
      <c r="A151" s="7" t="s">
        <v>228</v>
      </c>
      <c r="B151" s="2" t="s">
        <v>12</v>
      </c>
      <c r="C151" s="3" t="s">
        <v>13</v>
      </c>
      <c r="D151" s="14">
        <v>0.25</v>
      </c>
      <c r="E151" s="10" t="s">
        <v>166</v>
      </c>
      <c r="F151" s="14">
        <f t="shared" si="11"/>
        <v>0.25</v>
      </c>
      <c r="G151" s="3" t="s">
        <v>13</v>
      </c>
      <c r="H151" s="3" t="s">
        <v>13</v>
      </c>
      <c r="I151" s="4" t="str">
        <f t="shared" si="12"/>
        <v xml:space="preserve">Рукавички гумові нітрил </v>
      </c>
      <c r="J151" s="8">
        <f t="shared" si="13"/>
        <v>0.25</v>
      </c>
      <c r="K151" s="3" t="s">
        <v>13</v>
      </c>
    </row>
    <row r="152" spans="1:11" ht="31.5" x14ac:dyDescent="0.25">
      <c r="A152" s="7" t="s">
        <v>228</v>
      </c>
      <c r="B152" s="2" t="s">
        <v>12</v>
      </c>
      <c r="C152" s="3" t="s">
        <v>13</v>
      </c>
      <c r="D152" s="14">
        <v>0.21</v>
      </c>
      <c r="E152" s="10" t="s">
        <v>167</v>
      </c>
      <c r="F152" s="14">
        <f t="shared" si="11"/>
        <v>0.21</v>
      </c>
      <c r="G152" s="3" t="s">
        <v>13</v>
      </c>
      <c r="H152" s="3" t="s">
        <v>13</v>
      </c>
      <c r="I152" s="4" t="str">
        <f t="shared" si="12"/>
        <v xml:space="preserve">Граблі віялові </v>
      </c>
      <c r="J152" s="8">
        <f t="shared" si="13"/>
        <v>0.21</v>
      </c>
      <c r="K152" s="3" t="s">
        <v>13</v>
      </c>
    </row>
    <row r="153" spans="1:11" ht="31.5" x14ac:dyDescent="0.25">
      <c r="A153" s="7" t="s">
        <v>228</v>
      </c>
      <c r="B153" s="2" t="s">
        <v>12</v>
      </c>
      <c r="C153" s="3" t="s">
        <v>13</v>
      </c>
      <c r="D153" s="14">
        <v>0.12</v>
      </c>
      <c r="E153" s="10" t="s">
        <v>168</v>
      </c>
      <c r="F153" s="14">
        <f t="shared" si="11"/>
        <v>0.12</v>
      </c>
      <c r="G153" s="3" t="s">
        <v>13</v>
      </c>
      <c r="H153" s="3" t="s">
        <v>13</v>
      </c>
      <c r="I153" s="4" t="str">
        <f t="shared" si="12"/>
        <v xml:space="preserve">Граблі кручені 10 зуб. </v>
      </c>
      <c r="J153" s="8">
        <f t="shared" si="13"/>
        <v>0.12</v>
      </c>
      <c r="K153" s="3" t="s">
        <v>13</v>
      </c>
    </row>
    <row r="154" spans="1:11" ht="31.5" x14ac:dyDescent="0.25">
      <c r="A154" s="7" t="s">
        <v>228</v>
      </c>
      <c r="B154" s="2" t="s">
        <v>12</v>
      </c>
      <c r="C154" s="3" t="s">
        <v>13</v>
      </c>
      <c r="D154" s="14">
        <v>0.1</v>
      </c>
      <c r="E154" s="10" t="s">
        <v>169</v>
      </c>
      <c r="F154" s="14">
        <f t="shared" si="11"/>
        <v>0.1</v>
      </c>
      <c r="G154" s="3" t="s">
        <v>13</v>
      </c>
      <c r="H154" s="3" t="s">
        <v>13</v>
      </c>
      <c r="I154" s="4" t="str">
        <f t="shared" si="12"/>
        <v xml:space="preserve">Рукавички з прогумованої </v>
      </c>
      <c r="J154" s="8">
        <f t="shared" si="13"/>
        <v>0.1</v>
      </c>
      <c r="K154" s="3" t="s">
        <v>13</v>
      </c>
    </row>
    <row r="155" spans="1:11" ht="31.5" x14ac:dyDescent="0.25">
      <c r="A155" s="7" t="s">
        <v>228</v>
      </c>
      <c r="B155" s="2" t="s">
        <v>12</v>
      </c>
      <c r="C155" s="3" t="s">
        <v>13</v>
      </c>
      <c r="D155" s="14">
        <f>47.5/1000</f>
        <v>4.7500000000000001E-2</v>
      </c>
      <c r="E155" s="10" t="s">
        <v>170</v>
      </c>
      <c r="F155" s="14">
        <f t="shared" si="11"/>
        <v>4.7500000000000001E-2</v>
      </c>
      <c r="G155" s="3" t="s">
        <v>13</v>
      </c>
      <c r="H155" s="3" t="s">
        <v>13</v>
      </c>
      <c r="I155" s="4" t="str">
        <f t="shared" si="12"/>
        <v xml:space="preserve">Мило господарське </v>
      </c>
      <c r="J155" s="8">
        <f t="shared" si="13"/>
        <v>4.7500000000000001E-2</v>
      </c>
      <c r="K155" s="3" t="s">
        <v>13</v>
      </c>
    </row>
    <row r="156" spans="1:11" ht="31.5" x14ac:dyDescent="0.25">
      <c r="A156" s="7" t="s">
        <v>228</v>
      </c>
      <c r="B156" s="2" t="s">
        <v>12</v>
      </c>
      <c r="C156" s="3" t="s">
        <v>13</v>
      </c>
      <c r="D156" s="14">
        <v>0.125</v>
      </c>
      <c r="E156" s="10" t="s">
        <v>171</v>
      </c>
      <c r="F156" s="14">
        <f t="shared" si="11"/>
        <v>0.125</v>
      </c>
      <c r="G156" s="3" t="s">
        <v>13</v>
      </c>
      <c r="H156" s="3" t="s">
        <v>13</v>
      </c>
      <c r="I156" s="4" t="str">
        <f t="shared" si="12"/>
        <v xml:space="preserve">Ніж Трамантіно №7 </v>
      </c>
      <c r="J156" s="8">
        <f t="shared" si="13"/>
        <v>0.125</v>
      </c>
      <c r="K156" s="3" t="s">
        <v>13</v>
      </c>
    </row>
    <row r="157" spans="1:11" ht="31.5" x14ac:dyDescent="0.25">
      <c r="A157" s="7" t="s">
        <v>228</v>
      </c>
      <c r="B157" s="2" t="s">
        <v>12</v>
      </c>
      <c r="C157" s="3" t="s">
        <v>13</v>
      </c>
      <c r="D157" s="14">
        <v>0.13</v>
      </c>
      <c r="E157" s="10" t="s">
        <v>172</v>
      </c>
      <c r="F157" s="14">
        <f t="shared" si="11"/>
        <v>0.13</v>
      </c>
      <c r="G157" s="3" t="s">
        <v>13</v>
      </c>
      <c r="H157" s="3" t="s">
        <v>13</v>
      </c>
      <c r="I157" s="4" t="str">
        <f t="shared" si="12"/>
        <v xml:space="preserve">Ніж Трамантіно №8 </v>
      </c>
      <c r="J157" s="8">
        <f t="shared" si="13"/>
        <v>0.13</v>
      </c>
      <c r="K157" s="3" t="s">
        <v>13</v>
      </c>
    </row>
    <row r="158" spans="1:11" ht="31.5" x14ac:dyDescent="0.25">
      <c r="A158" s="7" t="s">
        <v>228</v>
      </c>
      <c r="B158" s="2" t="s">
        <v>12</v>
      </c>
      <c r="C158" s="3" t="s">
        <v>13</v>
      </c>
      <c r="D158" s="14">
        <f>360.4/1000</f>
        <v>0.3604</v>
      </c>
      <c r="E158" s="10" t="s">
        <v>173</v>
      </c>
      <c r="F158" s="14">
        <f t="shared" si="11"/>
        <v>0.3604</v>
      </c>
      <c r="G158" s="3" t="s">
        <v>13</v>
      </c>
      <c r="H158" s="3" t="s">
        <v>13</v>
      </c>
      <c r="I158" s="4" t="str">
        <f t="shared" si="12"/>
        <v xml:space="preserve">Папір А4/80 500л </v>
      </c>
      <c r="J158" s="8">
        <f t="shared" si="13"/>
        <v>0.3604</v>
      </c>
      <c r="K158" s="3" t="s">
        <v>13</v>
      </c>
    </row>
    <row r="159" spans="1:11" ht="31.5" x14ac:dyDescent="0.25">
      <c r="A159" s="7" t="s">
        <v>228</v>
      </c>
      <c r="B159" s="2" t="s">
        <v>12</v>
      </c>
      <c r="C159" s="3" t="s">
        <v>13</v>
      </c>
      <c r="D159" s="14">
        <f>1170.6/1000</f>
        <v>1.1705999999999999</v>
      </c>
      <c r="E159" s="10" t="s">
        <v>174</v>
      </c>
      <c r="F159" s="14">
        <f t="shared" si="11"/>
        <v>1.1705999999999999</v>
      </c>
      <c r="G159" s="3" t="s">
        <v>13</v>
      </c>
      <c r="H159" s="3" t="s">
        <v>13</v>
      </c>
      <c r="I159" s="4" t="str">
        <f t="shared" si="12"/>
        <v xml:space="preserve">Папір А4/80,500л </v>
      </c>
      <c r="J159" s="8">
        <f t="shared" si="13"/>
        <v>1.1705999999999999</v>
      </c>
      <c r="K159" s="3" t="s">
        <v>13</v>
      </c>
    </row>
    <row r="160" spans="1:11" ht="31.5" x14ac:dyDescent="0.25">
      <c r="A160" s="7" t="s">
        <v>228</v>
      </c>
      <c r="B160" s="2" t="s">
        <v>12</v>
      </c>
      <c r="C160" s="3" t="s">
        <v>13</v>
      </c>
      <c r="D160" s="14">
        <v>3.5000000000000003E-2</v>
      </c>
      <c r="E160" s="10" t="s">
        <v>175</v>
      </c>
      <c r="F160" s="14">
        <f t="shared" si="11"/>
        <v>3.5000000000000003E-2</v>
      </c>
      <c r="G160" s="3" t="s">
        <v>13</v>
      </c>
      <c r="H160" s="3" t="s">
        <v>13</v>
      </c>
      <c r="I160" s="4" t="str">
        <f t="shared" si="12"/>
        <v xml:space="preserve">Зошит 48л </v>
      </c>
      <c r="J160" s="8">
        <f t="shared" si="13"/>
        <v>3.5000000000000003E-2</v>
      </c>
      <c r="K160" s="3" t="s">
        <v>13</v>
      </c>
    </row>
    <row r="161" spans="1:11" ht="31.5" x14ac:dyDescent="0.25">
      <c r="A161" s="7" t="s">
        <v>228</v>
      </c>
      <c r="B161" s="2" t="s">
        <v>12</v>
      </c>
      <c r="C161" s="3" t="s">
        <v>13</v>
      </c>
      <c r="D161" s="14">
        <v>0.4</v>
      </c>
      <c r="E161" s="10" t="s">
        <v>176</v>
      </c>
      <c r="F161" s="14">
        <f t="shared" si="11"/>
        <v>0.4</v>
      </c>
      <c r="G161" s="3" t="s">
        <v>13</v>
      </c>
      <c r="H161" s="3" t="s">
        <v>13</v>
      </c>
      <c r="I161" s="4" t="str">
        <f t="shared" si="12"/>
        <v xml:space="preserve">Файл А4+глянц,0,40 </v>
      </c>
      <c r="J161" s="8">
        <f t="shared" si="13"/>
        <v>0.4</v>
      </c>
      <c r="K161" s="3" t="s">
        <v>13</v>
      </c>
    </row>
    <row r="162" spans="1:11" ht="31.5" x14ac:dyDescent="0.25">
      <c r="A162" s="7" t="s">
        <v>228</v>
      </c>
      <c r="B162" s="2" t="s">
        <v>12</v>
      </c>
      <c r="C162" s="3" t="s">
        <v>13</v>
      </c>
      <c r="D162" s="14">
        <v>5.1999999999999998E-2</v>
      </c>
      <c r="E162" s="10" t="s">
        <v>177</v>
      </c>
      <c r="F162" s="14">
        <f t="shared" si="11"/>
        <v>5.1999999999999998E-2</v>
      </c>
      <c r="G162" s="3" t="s">
        <v>13</v>
      </c>
      <c r="H162" s="3" t="s">
        <v>13</v>
      </c>
      <c r="I162" s="4" t="str">
        <f t="shared" si="12"/>
        <v xml:space="preserve">Папір газетний А4 /45/500л </v>
      </c>
      <c r="J162" s="8">
        <f t="shared" si="13"/>
        <v>5.1999999999999998E-2</v>
      </c>
      <c r="K162" s="3" t="s">
        <v>13</v>
      </c>
    </row>
    <row r="163" spans="1:11" ht="31.5" x14ac:dyDescent="0.25">
      <c r="A163" s="7" t="s">
        <v>228</v>
      </c>
      <c r="B163" s="2" t="s">
        <v>12</v>
      </c>
      <c r="C163" s="3" t="s">
        <v>13</v>
      </c>
      <c r="D163" s="14">
        <v>0.36</v>
      </c>
      <c r="E163" s="10" t="s">
        <v>178</v>
      </c>
      <c r="F163" s="14">
        <f t="shared" si="11"/>
        <v>0.36</v>
      </c>
      <c r="G163" s="3" t="s">
        <v>13</v>
      </c>
      <c r="H163" s="3" t="s">
        <v>13</v>
      </c>
      <c r="I163" s="4" t="str">
        <f t="shared" si="12"/>
        <v xml:space="preserve">Конверт для СD </v>
      </c>
      <c r="J163" s="8">
        <f t="shared" si="13"/>
        <v>0.36</v>
      </c>
      <c r="K163" s="3" t="s">
        <v>13</v>
      </c>
    </row>
    <row r="164" spans="1:11" ht="31.5" x14ac:dyDescent="0.25">
      <c r="A164" s="7" t="s">
        <v>228</v>
      </c>
      <c r="B164" s="2" t="s">
        <v>12</v>
      </c>
      <c r="C164" s="3" t="s">
        <v>13</v>
      </c>
      <c r="D164" s="14">
        <v>0.309</v>
      </c>
      <c r="E164" s="10" t="s">
        <v>179</v>
      </c>
      <c r="F164" s="14">
        <f t="shared" si="11"/>
        <v>0.309</v>
      </c>
      <c r="G164" s="3" t="s">
        <v>13</v>
      </c>
      <c r="H164" s="3" t="s">
        <v>13</v>
      </c>
      <c r="I164" s="4" t="str">
        <f t="shared" si="12"/>
        <v xml:space="preserve">Книга А4 офсет 96л </v>
      </c>
      <c r="J164" s="8">
        <f t="shared" si="13"/>
        <v>0.309</v>
      </c>
      <c r="K164" s="3" t="s">
        <v>13</v>
      </c>
    </row>
    <row r="165" spans="1:11" ht="31.5" x14ac:dyDescent="0.25">
      <c r="A165" s="7" t="s">
        <v>228</v>
      </c>
      <c r="B165" s="2" t="s">
        <v>12</v>
      </c>
      <c r="C165" s="3" t="s">
        <v>13</v>
      </c>
      <c r="D165" s="14">
        <v>2.8</v>
      </c>
      <c r="E165" s="10" t="s">
        <v>180</v>
      </c>
      <c r="F165" s="14">
        <f t="shared" si="11"/>
        <v>2.8</v>
      </c>
      <c r="G165" s="3" t="s">
        <v>13</v>
      </c>
      <c r="H165" s="3" t="s">
        <v>13</v>
      </c>
      <c r="I165" s="4" t="str">
        <f t="shared" si="12"/>
        <v xml:space="preserve">Диск CD+R </v>
      </c>
      <c r="J165" s="8">
        <f t="shared" si="13"/>
        <v>2.8</v>
      </c>
      <c r="K165" s="3" t="s">
        <v>13</v>
      </c>
    </row>
    <row r="166" spans="1:11" ht="31.5" x14ac:dyDescent="0.25">
      <c r="A166" s="7" t="s">
        <v>228</v>
      </c>
      <c r="B166" s="2" t="s">
        <v>12</v>
      </c>
      <c r="C166" s="3" t="s">
        <v>13</v>
      </c>
      <c r="D166" s="14">
        <f>66.7/1000</f>
        <v>6.6700000000000009E-2</v>
      </c>
      <c r="E166" s="10" t="s">
        <v>181</v>
      </c>
      <c r="F166" s="14">
        <f t="shared" si="11"/>
        <v>6.6700000000000009E-2</v>
      </c>
      <c r="G166" s="3" t="s">
        <v>13</v>
      </c>
      <c r="H166" s="3" t="s">
        <v>13</v>
      </c>
      <c r="I166" s="4" t="str">
        <f t="shared" si="12"/>
        <v xml:space="preserve">Книга А4 офсет 192л </v>
      </c>
      <c r="J166" s="8">
        <f t="shared" si="13"/>
        <v>6.6700000000000009E-2</v>
      </c>
      <c r="K166" s="3" t="s">
        <v>13</v>
      </c>
    </row>
    <row r="167" spans="1:11" ht="31.5" x14ac:dyDescent="0.25">
      <c r="A167" s="7" t="s">
        <v>228</v>
      </c>
      <c r="B167" s="2" t="s">
        <v>12</v>
      </c>
      <c r="C167" s="3" t="s">
        <v>13</v>
      </c>
      <c r="D167" s="14">
        <v>0.5</v>
      </c>
      <c r="E167" s="10" t="s">
        <v>182</v>
      </c>
      <c r="F167" s="14">
        <f t="shared" si="11"/>
        <v>0.5</v>
      </c>
      <c r="G167" s="3" t="s">
        <v>13</v>
      </c>
      <c r="H167" s="3" t="s">
        <v>13</v>
      </c>
      <c r="I167" s="4" t="str">
        <f t="shared" si="12"/>
        <v xml:space="preserve">Папір для кас. ап. шир. </v>
      </c>
      <c r="J167" s="8">
        <f t="shared" si="13"/>
        <v>0.5</v>
      </c>
      <c r="K167" s="3" t="s">
        <v>13</v>
      </c>
    </row>
    <row r="168" spans="1:11" ht="31.5" x14ac:dyDescent="0.25">
      <c r="A168" s="7" t="s">
        <v>228</v>
      </c>
      <c r="B168" s="2" t="s">
        <v>12</v>
      </c>
      <c r="C168" s="3" t="s">
        <v>13</v>
      </c>
      <c r="D168" s="14">
        <f>44.1/1000</f>
        <v>4.41E-2</v>
      </c>
      <c r="E168" s="10" t="s">
        <v>183</v>
      </c>
      <c r="F168" s="14">
        <f t="shared" si="11"/>
        <v>4.41E-2</v>
      </c>
      <c r="G168" s="3" t="s">
        <v>13</v>
      </c>
      <c r="H168" s="3" t="s">
        <v>13</v>
      </c>
      <c r="I168" s="4" t="str">
        <f t="shared" si="12"/>
        <v xml:space="preserve">Книга А4 газет тв.ламін. 192 л </v>
      </c>
      <c r="J168" s="8">
        <f t="shared" si="13"/>
        <v>4.41E-2</v>
      </c>
      <c r="K168" s="3" t="s">
        <v>13</v>
      </c>
    </row>
    <row r="169" spans="1:11" ht="31.5" x14ac:dyDescent="0.25">
      <c r="A169" s="7" t="s">
        <v>228</v>
      </c>
      <c r="B169" s="2" t="s">
        <v>12</v>
      </c>
      <c r="C169" s="3" t="s">
        <v>13</v>
      </c>
      <c r="D169" s="14">
        <f>745.5/1000</f>
        <v>0.74550000000000005</v>
      </c>
      <c r="E169" s="10" t="s">
        <v>184</v>
      </c>
      <c r="F169" s="14">
        <f t="shared" si="11"/>
        <v>0.74550000000000005</v>
      </c>
      <c r="G169" s="3" t="s">
        <v>13</v>
      </c>
      <c r="H169" s="3" t="s">
        <v>13</v>
      </c>
      <c r="I169" s="4" t="str">
        <f t="shared" si="12"/>
        <v xml:space="preserve">Журнал запису висновків лікарсько-консульт.комісії </v>
      </c>
      <c r="J169" s="8">
        <f t="shared" si="13"/>
        <v>0.74550000000000005</v>
      </c>
      <c r="K169" s="3" t="s">
        <v>13</v>
      </c>
    </row>
    <row r="170" spans="1:11" ht="31.5" x14ac:dyDescent="0.25">
      <c r="A170" s="7" t="s">
        <v>228</v>
      </c>
      <c r="B170" s="2" t="s">
        <v>12</v>
      </c>
      <c r="C170" s="3" t="s">
        <v>13</v>
      </c>
      <c r="D170" s="14">
        <f>125.5/1000</f>
        <v>0.1255</v>
      </c>
      <c r="E170" s="10" t="s">
        <v>185</v>
      </c>
      <c r="F170" s="14">
        <f t="shared" si="11"/>
        <v>0.1255</v>
      </c>
      <c r="G170" s="3" t="s">
        <v>13</v>
      </c>
      <c r="H170" s="3" t="s">
        <v>13</v>
      </c>
      <c r="I170" s="4" t="str">
        <f t="shared" si="12"/>
        <v xml:space="preserve">Журнал реєстр. функціональних досліджень </v>
      </c>
      <c r="J170" s="8">
        <f t="shared" si="13"/>
        <v>0.1255</v>
      </c>
      <c r="K170" s="3" t="s">
        <v>13</v>
      </c>
    </row>
    <row r="171" spans="1:11" ht="31.5" x14ac:dyDescent="0.25">
      <c r="A171" s="7" t="s">
        <v>228</v>
      </c>
      <c r="B171" s="2" t="s">
        <v>12</v>
      </c>
      <c r="C171" s="3" t="s">
        <v>13</v>
      </c>
      <c r="D171" s="14">
        <v>0.129</v>
      </c>
      <c r="E171" s="10" t="s">
        <v>186</v>
      </c>
      <c r="F171" s="14">
        <f t="shared" si="11"/>
        <v>0.129</v>
      </c>
      <c r="G171" s="3" t="s">
        <v>13</v>
      </c>
      <c r="H171" s="3" t="s">
        <v>13</v>
      </c>
      <c r="I171" s="4" t="str">
        <f t="shared" si="12"/>
        <v xml:space="preserve">Журнал реєстрації вологості </v>
      </c>
      <c r="J171" s="8">
        <f t="shared" si="13"/>
        <v>0.129</v>
      </c>
      <c r="K171" s="3" t="s">
        <v>13</v>
      </c>
    </row>
    <row r="172" spans="1:11" ht="31.5" x14ac:dyDescent="0.25">
      <c r="A172" s="7" t="s">
        <v>228</v>
      </c>
      <c r="B172" s="2" t="s">
        <v>12</v>
      </c>
      <c r="C172" s="3" t="s">
        <v>13</v>
      </c>
      <c r="D172" s="14">
        <v>0.3</v>
      </c>
      <c r="E172" s="10" t="s">
        <v>187</v>
      </c>
      <c r="F172" s="14">
        <f t="shared" si="11"/>
        <v>0.3</v>
      </c>
      <c r="G172" s="3" t="s">
        <v>13</v>
      </c>
      <c r="H172" s="3" t="s">
        <v>13</v>
      </c>
      <c r="I172" s="4" t="str">
        <f t="shared" si="12"/>
        <v xml:space="preserve">Журнал реєстрації лікар.засобів </v>
      </c>
      <c r="J172" s="8">
        <f t="shared" si="13"/>
        <v>0.3</v>
      </c>
      <c r="K172" s="3" t="s">
        <v>13</v>
      </c>
    </row>
    <row r="173" spans="1:11" ht="31.5" x14ac:dyDescent="0.25">
      <c r="A173" s="7" t="s">
        <v>228</v>
      </c>
      <c r="B173" s="2" t="s">
        <v>12</v>
      </c>
      <c r="C173" s="3" t="s">
        <v>13</v>
      </c>
      <c r="D173" s="14">
        <v>0.16700000000000001</v>
      </c>
      <c r="E173" s="10" t="s">
        <v>188</v>
      </c>
      <c r="F173" s="14">
        <f t="shared" si="11"/>
        <v>0.16700000000000001</v>
      </c>
      <c r="G173" s="3" t="s">
        <v>13</v>
      </c>
      <c r="H173" s="3" t="s">
        <v>13</v>
      </c>
      <c r="I173" s="4" t="str">
        <f t="shared" si="12"/>
        <v xml:space="preserve">Журнал реєстр.аналізів та їх результатів (сечі) </v>
      </c>
      <c r="J173" s="8">
        <f t="shared" si="13"/>
        <v>0.16700000000000001</v>
      </c>
      <c r="K173" s="3" t="s">
        <v>13</v>
      </c>
    </row>
    <row r="174" spans="1:11" ht="31.5" x14ac:dyDescent="0.25">
      <c r="A174" s="7" t="s">
        <v>228</v>
      </c>
      <c r="B174" s="2" t="s">
        <v>12</v>
      </c>
      <c r="C174" s="3" t="s">
        <v>13</v>
      </c>
      <c r="D174" s="14">
        <v>0.312</v>
      </c>
      <c r="E174" s="10" t="s">
        <v>189</v>
      </c>
      <c r="F174" s="14">
        <f t="shared" si="11"/>
        <v>0.312</v>
      </c>
      <c r="G174" s="3" t="s">
        <v>13</v>
      </c>
      <c r="H174" s="3" t="s">
        <v>13</v>
      </c>
      <c r="I174" s="4" t="str">
        <f t="shared" si="12"/>
        <v xml:space="preserve">Журнал реєстр.аналізів та їх результатів в урген.пор </v>
      </c>
      <c r="J174" s="8">
        <f t="shared" si="13"/>
        <v>0.312</v>
      </c>
      <c r="K174" s="3" t="s">
        <v>13</v>
      </c>
    </row>
    <row r="175" spans="1:11" ht="34.5" customHeight="1" x14ac:dyDescent="0.25">
      <c r="A175" s="7" t="s">
        <v>228</v>
      </c>
      <c r="B175" s="2" t="s">
        <v>12</v>
      </c>
      <c r="C175" s="3" t="s">
        <v>13</v>
      </c>
      <c r="D175" s="14">
        <v>0.16700000000000001</v>
      </c>
      <c r="E175" s="10" t="s">
        <v>190</v>
      </c>
      <c r="F175" s="14">
        <f t="shared" si="11"/>
        <v>0.16700000000000001</v>
      </c>
      <c r="G175" s="3" t="s">
        <v>13</v>
      </c>
      <c r="H175" s="3" t="s">
        <v>13</v>
      </c>
      <c r="I175" s="4" t="str">
        <f t="shared" si="12"/>
        <v xml:space="preserve">Журнал реєстр.аналізів та їх результатів цитоморф. </v>
      </c>
      <c r="J175" s="8">
        <f t="shared" si="13"/>
        <v>0.16700000000000001</v>
      </c>
      <c r="K175" s="3" t="s">
        <v>13</v>
      </c>
    </row>
    <row r="176" spans="1:11" ht="31.5" x14ac:dyDescent="0.25">
      <c r="A176" s="7" t="s">
        <v>228</v>
      </c>
      <c r="B176" s="2" t="s">
        <v>12</v>
      </c>
      <c r="C176" s="3" t="s">
        <v>13</v>
      </c>
      <c r="D176" s="14">
        <v>0.10100000000000001</v>
      </c>
      <c r="E176" s="10" t="s">
        <v>191</v>
      </c>
      <c r="F176" s="14">
        <f t="shared" si="11"/>
        <v>0.10100000000000001</v>
      </c>
      <c r="G176" s="3" t="s">
        <v>13</v>
      </c>
      <c r="H176" s="3" t="s">
        <v>13</v>
      </c>
      <c r="I176" s="4" t="str">
        <f t="shared" si="12"/>
        <v xml:space="preserve">Журнал реєстр.листків непрацездатності 200л </v>
      </c>
      <c r="J176" s="8">
        <f t="shared" si="13"/>
        <v>0.10100000000000001</v>
      </c>
      <c r="K176" s="3" t="s">
        <v>13</v>
      </c>
    </row>
    <row r="177" spans="1:11" ht="39.75" customHeight="1" x14ac:dyDescent="0.25">
      <c r="A177" s="7" t="s">
        <v>228</v>
      </c>
      <c r="B177" s="2" t="s">
        <v>12</v>
      </c>
      <c r="C177" s="3" t="s">
        <v>13</v>
      </c>
      <c r="D177" s="14">
        <f>28.5/1000</f>
        <v>2.8500000000000001E-2</v>
      </c>
      <c r="E177" s="10" t="s">
        <v>192</v>
      </c>
      <c r="F177" s="14">
        <f t="shared" si="11"/>
        <v>2.8500000000000001E-2</v>
      </c>
      <c r="G177" s="3" t="s">
        <v>13</v>
      </c>
      <c r="H177" s="3" t="s">
        <v>13</v>
      </c>
      <c r="I177" s="4" t="str">
        <f t="shared" si="12"/>
        <v xml:space="preserve">Зошит А5 36л </v>
      </c>
      <c r="J177" s="8">
        <f t="shared" si="13"/>
        <v>2.8500000000000001E-2</v>
      </c>
      <c r="K177" s="3" t="s">
        <v>13</v>
      </c>
    </row>
    <row r="178" spans="1:11" ht="39.75" customHeight="1" x14ac:dyDescent="0.25">
      <c r="A178" s="7" t="s">
        <v>228</v>
      </c>
      <c r="B178" s="2" t="s">
        <v>12</v>
      </c>
      <c r="C178" s="3" t="s">
        <v>13</v>
      </c>
      <c r="D178" s="14">
        <f>(180+120+180+120+120+120+120+120+120+120+120+120+120+120+120+120+91.67+120+120+120+120+120+120+120+120+180+180+180+120+120+120+120+120)/1000</f>
        <v>4.2316700000000003</v>
      </c>
      <c r="E178" s="16" t="s">
        <v>193</v>
      </c>
      <c r="F178" s="14">
        <f t="shared" si="11"/>
        <v>4.2316700000000003</v>
      </c>
      <c r="G178" s="3" t="s">
        <v>13</v>
      </c>
      <c r="H178" s="3" t="s">
        <v>13</v>
      </c>
      <c r="I178" s="4" t="str">
        <f t="shared" si="12"/>
        <v>Оплата за заправку картриджа</v>
      </c>
      <c r="J178" s="8">
        <f t="shared" si="13"/>
        <v>4.2316700000000003</v>
      </c>
      <c r="K178" s="3" t="s">
        <v>13</v>
      </c>
    </row>
    <row r="179" spans="1:11" ht="39.75" customHeight="1" x14ac:dyDescent="0.25">
      <c r="A179" s="7" t="s">
        <v>228</v>
      </c>
      <c r="B179" s="2" t="s">
        <v>12</v>
      </c>
      <c r="C179" s="3" t="s">
        <v>13</v>
      </c>
      <c r="D179" s="14">
        <f>(150+150+150+180+150+150)/1000</f>
        <v>0.93</v>
      </c>
      <c r="E179" s="16" t="s">
        <v>194</v>
      </c>
      <c r="F179" s="14">
        <f t="shared" si="11"/>
        <v>0.93</v>
      </c>
      <c r="G179" s="3" t="s">
        <v>13</v>
      </c>
      <c r="H179" s="3" t="s">
        <v>13</v>
      </c>
      <c r="I179" s="4" t="str">
        <f t="shared" si="12"/>
        <v>Оплата за заміну фотобарабана НР</v>
      </c>
      <c r="J179" s="8">
        <f t="shared" si="13"/>
        <v>0.93</v>
      </c>
      <c r="K179" s="3" t="s">
        <v>13</v>
      </c>
    </row>
    <row r="180" spans="1:11" ht="39.75" customHeight="1" x14ac:dyDescent="0.25">
      <c r="A180" s="7" t="s">
        <v>228</v>
      </c>
      <c r="B180" s="2" t="s">
        <v>12</v>
      </c>
      <c r="C180" s="3" t="s">
        <v>13</v>
      </c>
      <c r="D180" s="14">
        <f>60/1000</f>
        <v>0.06</v>
      </c>
      <c r="E180" s="16" t="s">
        <v>195</v>
      </c>
      <c r="F180" s="14">
        <f t="shared" si="11"/>
        <v>0.06</v>
      </c>
      <c r="G180" s="3" t="s">
        <v>13</v>
      </c>
      <c r="H180" s="3" t="s">
        <v>13</v>
      </c>
      <c r="I180" s="4" t="str">
        <f t="shared" si="12"/>
        <v>Оплата з перепрошивку БФП</v>
      </c>
      <c r="J180" s="8">
        <f t="shared" si="13"/>
        <v>0.06</v>
      </c>
      <c r="K180" s="3" t="s">
        <v>13</v>
      </c>
    </row>
    <row r="181" spans="1:11" ht="39.75" customHeight="1" x14ac:dyDescent="0.25">
      <c r="A181" s="7" t="s">
        <v>228</v>
      </c>
      <c r="B181" s="2" t="s">
        <v>12</v>
      </c>
      <c r="C181" s="3" t="s">
        <v>13</v>
      </c>
      <c r="D181" s="14">
        <f>(325+325)/1000</f>
        <v>0.65</v>
      </c>
      <c r="E181" s="16" t="s">
        <v>196</v>
      </c>
      <c r="F181" s="14">
        <f t="shared" si="11"/>
        <v>0.65</v>
      </c>
      <c r="G181" s="3" t="s">
        <v>13</v>
      </c>
      <c r="H181" s="3" t="s">
        <v>13</v>
      </c>
      <c r="I181" s="4" t="str">
        <f t="shared" si="12"/>
        <v>Оплата за заміну магнітного вала НР</v>
      </c>
      <c r="J181" s="8">
        <f t="shared" si="13"/>
        <v>0.65</v>
      </c>
      <c r="K181" s="3" t="s">
        <v>13</v>
      </c>
    </row>
    <row r="182" spans="1:11" ht="39.75" customHeight="1" x14ac:dyDescent="0.25">
      <c r="A182" s="7" t="s">
        <v>228</v>
      </c>
      <c r="B182" s="2" t="s">
        <v>12</v>
      </c>
      <c r="C182" s="3" t="s">
        <v>13</v>
      </c>
      <c r="D182" s="14">
        <f>280/1000</f>
        <v>0.28000000000000003</v>
      </c>
      <c r="E182" s="16" t="s">
        <v>219</v>
      </c>
      <c r="F182" s="14">
        <f t="shared" si="11"/>
        <v>0.28000000000000003</v>
      </c>
      <c r="G182" s="3" t="s">
        <v>13</v>
      </c>
      <c r="H182" s="3" t="s">
        <v>13</v>
      </c>
      <c r="I182" s="4" t="str">
        <f t="shared" si="12"/>
        <v>Оплата за заміну перв.заряда НР карт.принтера</v>
      </c>
      <c r="J182" s="8">
        <f t="shared" si="13"/>
        <v>0.28000000000000003</v>
      </c>
      <c r="K182" s="3" t="s">
        <v>13</v>
      </c>
    </row>
    <row r="183" spans="1:11" ht="39.75" customHeight="1" x14ac:dyDescent="0.25">
      <c r="A183" s="7" t="s">
        <v>228</v>
      </c>
      <c r="B183" s="2" t="s">
        <v>12</v>
      </c>
      <c r="C183" s="3" t="s">
        <v>13</v>
      </c>
      <c r="D183" s="14">
        <f>(85+85+120)/1000</f>
        <v>0.28999999999999998</v>
      </c>
      <c r="E183" s="16" t="s">
        <v>197</v>
      </c>
      <c r="F183" s="14">
        <f t="shared" si="11"/>
        <v>0.28999999999999998</v>
      </c>
      <c r="G183" s="3" t="s">
        <v>13</v>
      </c>
      <c r="H183" s="3" t="s">
        <v>13</v>
      </c>
      <c r="I183" s="4" t="str">
        <f t="shared" si="12"/>
        <v>Оплата за заміну леза НР</v>
      </c>
      <c r="J183" s="8">
        <f t="shared" si="13"/>
        <v>0.28999999999999998</v>
      </c>
      <c r="K183" s="3" t="s">
        <v>13</v>
      </c>
    </row>
    <row r="184" spans="1:11" ht="39.75" customHeight="1" x14ac:dyDescent="0.25">
      <c r="A184" s="7" t="s">
        <v>228</v>
      </c>
      <c r="B184" s="2" t="s">
        <v>12</v>
      </c>
      <c r="C184" s="3" t="s">
        <v>13</v>
      </c>
      <c r="D184" s="14">
        <f>432/1000</f>
        <v>0.432</v>
      </c>
      <c r="E184" s="16" t="s">
        <v>198</v>
      </c>
      <c r="F184" s="14">
        <f t="shared" si="11"/>
        <v>0.432</v>
      </c>
      <c r="G184" s="3" t="s">
        <v>13</v>
      </c>
      <c r="H184" s="3" t="s">
        <v>13</v>
      </c>
      <c r="I184" s="4" t="str">
        <f t="shared" si="12"/>
        <v>Оплата за функц.навчання  ЦЗ</v>
      </c>
      <c r="J184" s="8">
        <f t="shared" si="13"/>
        <v>0.432</v>
      </c>
      <c r="K184" s="3" t="s">
        <v>13</v>
      </c>
    </row>
    <row r="185" spans="1:11" ht="39.75" customHeight="1" x14ac:dyDescent="0.25">
      <c r="A185" s="7" t="s">
        <v>228</v>
      </c>
      <c r="B185" s="2" t="s">
        <v>12</v>
      </c>
      <c r="C185" s="3" t="s">
        <v>13</v>
      </c>
      <c r="D185" s="14">
        <f>598/1000</f>
        <v>0.59799999999999998</v>
      </c>
      <c r="E185" s="16" t="s">
        <v>214</v>
      </c>
      <c r="F185" s="14">
        <f t="shared" ref="F185" si="14">SUM(D185)</f>
        <v>0.59799999999999998</v>
      </c>
      <c r="G185" s="3" t="s">
        <v>13</v>
      </c>
      <c r="H185" s="3" t="s">
        <v>13</v>
      </c>
      <c r="I185" s="4" t="str">
        <f t="shared" si="12"/>
        <v>Оплата за ремонт ББЖ</v>
      </c>
      <c r="J185" s="8">
        <f t="shared" si="13"/>
        <v>0.59799999999999998</v>
      </c>
      <c r="K185" s="3" t="s">
        <v>13</v>
      </c>
    </row>
    <row r="186" spans="1:11" ht="39.75" customHeight="1" x14ac:dyDescent="0.25">
      <c r="A186" s="7" t="s">
        <v>228</v>
      </c>
      <c r="B186" s="2" t="s">
        <v>12</v>
      </c>
      <c r="C186" s="3" t="s">
        <v>13</v>
      </c>
      <c r="D186" s="14">
        <f>120/1000</f>
        <v>0.12</v>
      </c>
      <c r="E186" s="16" t="s">
        <v>215</v>
      </c>
      <c r="F186" s="14">
        <f t="shared" ref="F186:F191" si="15">SUM(D186)</f>
        <v>0.12</v>
      </c>
      <c r="G186" s="3" t="s">
        <v>13</v>
      </c>
      <c r="H186" s="3" t="s">
        <v>13</v>
      </c>
      <c r="I186" s="4" t="str">
        <f t="shared" si="12"/>
        <v>Оплата за профілактику БФП</v>
      </c>
      <c r="J186" s="8">
        <f t="shared" si="13"/>
        <v>0.12</v>
      </c>
      <c r="K186" s="3" t="s">
        <v>13</v>
      </c>
    </row>
    <row r="187" spans="1:11" ht="39.75" customHeight="1" x14ac:dyDescent="0.25">
      <c r="A187" s="7" t="s">
        <v>228</v>
      </c>
      <c r="B187" s="2" t="s">
        <v>12</v>
      </c>
      <c r="C187" s="3" t="s">
        <v>13</v>
      </c>
      <c r="D187" s="14">
        <f>480/1000</f>
        <v>0.48</v>
      </c>
      <c r="E187" s="16" t="s">
        <v>216</v>
      </c>
      <c r="F187" s="14">
        <f t="shared" si="15"/>
        <v>0.48</v>
      </c>
      <c r="G187" s="3" t="s">
        <v>13</v>
      </c>
      <c r="H187" s="3" t="s">
        <v>13</v>
      </c>
      <c r="I187" s="4" t="str">
        <f t="shared" si="12"/>
        <v>Оплата за поточний ремонт сист.блоку ПК</v>
      </c>
      <c r="J187" s="8">
        <f t="shared" si="13"/>
        <v>0.48</v>
      </c>
      <c r="K187" s="3" t="s">
        <v>13</v>
      </c>
    </row>
    <row r="188" spans="1:11" ht="39.75" customHeight="1" x14ac:dyDescent="0.25">
      <c r="A188" s="7" t="s">
        <v>228</v>
      </c>
      <c r="B188" s="2" t="s">
        <v>12</v>
      </c>
      <c r="C188" s="3" t="s">
        <v>13</v>
      </c>
      <c r="D188" s="14">
        <f>(420+440)/1000</f>
        <v>0.86</v>
      </c>
      <c r="E188" s="16" t="s">
        <v>217</v>
      </c>
      <c r="F188" s="14">
        <f t="shared" si="15"/>
        <v>0.86</v>
      </c>
      <c r="G188" s="3" t="s">
        <v>13</v>
      </c>
      <c r="H188" s="3" t="s">
        <v>13</v>
      </c>
      <c r="I188" s="4" t="str">
        <f t="shared" si="12"/>
        <v>Оплата за профілактику та ремонт принтера</v>
      </c>
      <c r="J188" s="8">
        <f t="shared" si="13"/>
        <v>0.86</v>
      </c>
      <c r="K188" s="3" t="s">
        <v>13</v>
      </c>
    </row>
    <row r="189" spans="1:11" ht="39.75" customHeight="1" x14ac:dyDescent="0.25">
      <c r="A189" s="7" t="s">
        <v>228</v>
      </c>
      <c r="B189" s="2" t="s">
        <v>12</v>
      </c>
      <c r="C189" s="3" t="s">
        <v>13</v>
      </c>
      <c r="D189" s="14">
        <f>780/1000</f>
        <v>0.78</v>
      </c>
      <c r="E189" s="16" t="s">
        <v>218</v>
      </c>
      <c r="F189" s="14">
        <f t="shared" si="15"/>
        <v>0.78</v>
      </c>
      <c r="G189" s="3" t="s">
        <v>13</v>
      </c>
      <c r="H189" s="3" t="s">
        <v>13</v>
      </c>
      <c r="I189" s="4" t="str">
        <f t="shared" si="12"/>
        <v xml:space="preserve">Оплата за профілактику та ремонт Canon </v>
      </c>
      <c r="J189" s="8">
        <f t="shared" si="13"/>
        <v>0.78</v>
      </c>
      <c r="K189" s="3" t="s">
        <v>13</v>
      </c>
    </row>
    <row r="190" spans="1:11" ht="39.75" customHeight="1" x14ac:dyDescent="0.25">
      <c r="A190" s="7" t="s">
        <v>228</v>
      </c>
      <c r="B190" s="2" t="s">
        <v>12</v>
      </c>
      <c r="C190" s="3" t="s">
        <v>13</v>
      </c>
      <c r="D190" s="14">
        <f>5980/1000</f>
        <v>5.98</v>
      </c>
      <c r="E190" s="16" t="s">
        <v>220</v>
      </c>
      <c r="F190" s="14">
        <f t="shared" si="15"/>
        <v>5.98</v>
      </c>
      <c r="G190" s="3" t="s">
        <v>13</v>
      </c>
      <c r="H190" s="3" t="s">
        <v>13</v>
      </c>
      <c r="I190" s="4" t="str">
        <f t="shared" si="12"/>
        <v>Оплата за поточний ремонт центрифуги пральної</v>
      </c>
      <c r="J190" s="8">
        <f t="shared" si="13"/>
        <v>5.98</v>
      </c>
      <c r="K190" s="3" t="s">
        <v>13</v>
      </c>
    </row>
    <row r="191" spans="1:11" ht="39.75" customHeight="1" x14ac:dyDescent="0.25">
      <c r="A191" s="7" t="s">
        <v>228</v>
      </c>
      <c r="B191" s="2" t="s">
        <v>12</v>
      </c>
      <c r="C191" s="3" t="s">
        <v>13</v>
      </c>
      <c r="D191" s="14">
        <f>1620/1000</f>
        <v>1.62</v>
      </c>
      <c r="E191" s="16" t="s">
        <v>221</v>
      </c>
      <c r="F191" s="14">
        <f t="shared" si="15"/>
        <v>1.62</v>
      </c>
      <c r="G191" s="3" t="s">
        <v>13</v>
      </c>
      <c r="H191" s="3" t="s">
        <v>13</v>
      </c>
      <c r="I191" s="4" t="str">
        <f t="shared" si="12"/>
        <v>Оплата за послуги з проведення лабораторних досліджень</v>
      </c>
      <c r="J191" s="8">
        <f t="shared" si="13"/>
        <v>1.62</v>
      </c>
      <c r="K191" s="3" t="s">
        <v>13</v>
      </c>
    </row>
    <row r="192" spans="1:11" ht="47.25" x14ac:dyDescent="0.25">
      <c r="A192" s="7" t="s">
        <v>228</v>
      </c>
      <c r="B192" s="2" t="s">
        <v>17</v>
      </c>
      <c r="C192" s="3" t="s">
        <v>13</v>
      </c>
      <c r="D192" s="14">
        <f>35000/1000</f>
        <v>35</v>
      </c>
      <c r="E192" s="10" t="s">
        <v>199</v>
      </c>
      <c r="F192" s="14">
        <f t="shared" si="11"/>
        <v>35</v>
      </c>
      <c r="G192" s="3" t="s">
        <v>13</v>
      </c>
      <c r="H192" s="3" t="s">
        <v>13</v>
      </c>
      <c r="I192" s="4" t="str">
        <f t="shared" si="12"/>
        <v>Монітор пацієнта "Біомед"</v>
      </c>
      <c r="J192" s="8">
        <f t="shared" si="13"/>
        <v>35</v>
      </c>
      <c r="K192" s="3" t="s">
        <v>13</v>
      </c>
    </row>
    <row r="193" spans="1:11" ht="47.25" x14ac:dyDescent="0.25">
      <c r="A193" s="7" t="s">
        <v>228</v>
      </c>
      <c r="B193" s="2" t="s">
        <v>17</v>
      </c>
      <c r="C193" s="3" t="s">
        <v>13</v>
      </c>
      <c r="D193" s="14">
        <f>14350/1000</f>
        <v>14.35</v>
      </c>
      <c r="E193" s="10" t="s">
        <v>200</v>
      </c>
      <c r="F193" s="14">
        <f t="shared" ref="F193:F194" si="16">SUM(D193)</f>
        <v>14.35</v>
      </c>
      <c r="G193" s="3" t="s">
        <v>13</v>
      </c>
      <c r="H193" s="3" t="s">
        <v>13</v>
      </c>
      <c r="I193" s="4" t="str">
        <f t="shared" si="12"/>
        <v>Насос шприцевий "Біомед"</v>
      </c>
      <c r="J193" s="8">
        <f t="shared" si="13"/>
        <v>14.35</v>
      </c>
      <c r="K193" s="3" t="s">
        <v>13</v>
      </c>
    </row>
    <row r="194" spans="1:11" ht="47.25" x14ac:dyDescent="0.25">
      <c r="A194" s="7" t="s">
        <v>228</v>
      </c>
      <c r="B194" s="2" t="s">
        <v>17</v>
      </c>
      <c r="C194" s="3" t="s">
        <v>13</v>
      </c>
      <c r="D194" s="14">
        <f>1165/1000</f>
        <v>1.165</v>
      </c>
      <c r="E194" s="10" t="s">
        <v>201</v>
      </c>
      <c r="F194" s="14">
        <f t="shared" si="16"/>
        <v>1.165</v>
      </c>
      <c r="G194" s="3" t="s">
        <v>13</v>
      </c>
      <c r="H194" s="3" t="s">
        <v>13</v>
      </c>
      <c r="I194" s="4" t="str">
        <f t="shared" si="12"/>
        <v>Укладка-контейнер</v>
      </c>
      <c r="J194" s="8">
        <f t="shared" si="13"/>
        <v>1.165</v>
      </c>
      <c r="K194" s="3" t="s">
        <v>13</v>
      </c>
    </row>
    <row r="195" spans="1:11" ht="55.5" customHeight="1" x14ac:dyDescent="0.25">
      <c r="A195" s="7" t="s">
        <v>228</v>
      </c>
      <c r="B195" s="2" t="s">
        <v>17</v>
      </c>
      <c r="C195" s="3" t="s">
        <v>13</v>
      </c>
      <c r="D195" s="14">
        <v>12.63</v>
      </c>
      <c r="E195" s="10" t="s">
        <v>18</v>
      </c>
      <c r="F195" s="14">
        <f t="shared" ref="F195:F206" si="17">SUM(D195)</f>
        <v>12.63</v>
      </c>
      <c r="G195" s="3" t="s">
        <v>13</v>
      </c>
      <c r="H195" s="3" t="s">
        <v>13</v>
      </c>
      <c r="I195" s="4" t="str">
        <f t="shared" si="12"/>
        <v>Марля медична н/с</v>
      </c>
      <c r="J195" s="8">
        <f t="shared" si="13"/>
        <v>12.63</v>
      </c>
      <c r="K195" s="3" t="s">
        <v>13</v>
      </c>
    </row>
    <row r="196" spans="1:11" ht="55.5" customHeight="1" x14ac:dyDescent="0.25">
      <c r="A196" s="7" t="s">
        <v>228</v>
      </c>
      <c r="B196" s="2" t="s">
        <v>203</v>
      </c>
      <c r="C196" s="3" t="s">
        <v>13</v>
      </c>
      <c r="D196" s="14">
        <f>1216.66/1000</f>
        <v>1.2166600000000001</v>
      </c>
      <c r="E196" s="10" t="s">
        <v>202</v>
      </c>
      <c r="F196" s="14">
        <f t="shared" si="17"/>
        <v>1.2166600000000001</v>
      </c>
      <c r="G196" s="3" t="s">
        <v>13</v>
      </c>
      <c r="H196" s="3" t="s">
        <v>13</v>
      </c>
      <c r="I196" s="4" t="str">
        <f t="shared" si="12"/>
        <v>Настінний інформаційний стенд</v>
      </c>
      <c r="J196" s="8">
        <f t="shared" si="13"/>
        <v>1.2166600000000001</v>
      </c>
      <c r="K196" s="3" t="s">
        <v>13</v>
      </c>
    </row>
    <row r="197" spans="1:11" ht="55.5" customHeight="1" x14ac:dyDescent="0.25">
      <c r="A197" s="7" t="s">
        <v>228</v>
      </c>
      <c r="B197" s="2" t="s">
        <v>203</v>
      </c>
      <c r="C197" s="3" t="s">
        <v>13</v>
      </c>
      <c r="D197" s="14">
        <f>336/1000</f>
        <v>0.33600000000000002</v>
      </c>
      <c r="E197" s="10" t="s">
        <v>204</v>
      </c>
      <c r="F197" s="14">
        <f t="shared" si="17"/>
        <v>0.33600000000000002</v>
      </c>
      <c r="G197" s="3" t="s">
        <v>13</v>
      </c>
      <c r="H197" s="3" t="s">
        <v>13</v>
      </c>
      <c r="I197" s="4" t="str">
        <f t="shared" si="12"/>
        <v>Рукавички медичні нітрилові оглядові н/с н/припудрені</v>
      </c>
      <c r="J197" s="8">
        <f t="shared" si="13"/>
        <v>0.33600000000000002</v>
      </c>
      <c r="K197" s="3" t="s">
        <v>13</v>
      </c>
    </row>
    <row r="198" spans="1:11" ht="55.5" customHeight="1" x14ac:dyDescent="0.25">
      <c r="A198" s="7" t="s">
        <v>228</v>
      </c>
      <c r="B198" s="2" t="s">
        <v>203</v>
      </c>
      <c r="C198" s="3" t="s">
        <v>13</v>
      </c>
      <c r="D198" s="14">
        <f>27/1000</f>
        <v>2.7E-2</v>
      </c>
      <c r="E198" s="10" t="s">
        <v>205</v>
      </c>
      <c r="F198" s="14">
        <f t="shared" si="17"/>
        <v>2.7E-2</v>
      </c>
      <c r="G198" s="3" t="s">
        <v>13</v>
      </c>
      <c r="H198" s="3" t="s">
        <v>13</v>
      </c>
      <c r="I198" s="4" t="str">
        <f t="shared" si="12"/>
        <v>Маски медичні тришарові</v>
      </c>
      <c r="J198" s="8">
        <f t="shared" si="13"/>
        <v>2.7E-2</v>
      </c>
      <c r="K198" s="3" t="s">
        <v>13</v>
      </c>
    </row>
    <row r="199" spans="1:11" ht="55.5" customHeight="1" x14ac:dyDescent="0.25">
      <c r="A199" s="7" t="s">
        <v>228</v>
      </c>
      <c r="B199" s="2" t="s">
        <v>203</v>
      </c>
      <c r="C199" s="3" t="s">
        <v>13</v>
      </c>
      <c r="D199" s="14">
        <f>(183.29+168.02)/1000</f>
        <v>0.35131000000000001</v>
      </c>
      <c r="E199" s="10" t="s">
        <v>206</v>
      </c>
      <c r="F199" s="14">
        <f t="shared" si="17"/>
        <v>0.35131000000000001</v>
      </c>
      <c r="G199" s="3" t="s">
        <v>13</v>
      </c>
      <c r="H199" s="3" t="s">
        <v>13</v>
      </c>
      <c r="I199" s="4" t="str">
        <f t="shared" si="12"/>
        <v>Дезінфекуючий засіб д/гігієнічної та хірург. обробки рук</v>
      </c>
      <c r="J199" s="8">
        <f t="shared" si="13"/>
        <v>0.35131000000000001</v>
      </c>
      <c r="K199" s="3" t="s">
        <v>13</v>
      </c>
    </row>
    <row r="200" spans="1:11" ht="55.5" customHeight="1" x14ac:dyDescent="0.25">
      <c r="A200" s="7" t="s">
        <v>228</v>
      </c>
      <c r="B200" s="2" t="s">
        <v>203</v>
      </c>
      <c r="C200" s="3" t="s">
        <v>13</v>
      </c>
      <c r="D200" s="14">
        <f>252.21/1000</f>
        <v>0.25220999999999999</v>
      </c>
      <c r="E200" s="10" t="s">
        <v>207</v>
      </c>
      <c r="F200" s="14">
        <f t="shared" si="17"/>
        <v>0.25220999999999999</v>
      </c>
      <c r="G200" s="3" t="s">
        <v>13</v>
      </c>
      <c r="H200" s="3" t="s">
        <v>13</v>
      </c>
      <c r="I200" s="4" t="str">
        <f t="shared" si="12"/>
        <v>Дезінфекуючий засіб з розпилювачем "Аеродезін"</v>
      </c>
      <c r="J200" s="8">
        <f t="shared" si="13"/>
        <v>0.25220999999999999</v>
      </c>
      <c r="K200" s="3" t="s">
        <v>13</v>
      </c>
    </row>
    <row r="201" spans="1:11" ht="55.5" customHeight="1" x14ac:dyDescent="0.25">
      <c r="A201" s="7" t="s">
        <v>228</v>
      </c>
      <c r="B201" s="2" t="s">
        <v>203</v>
      </c>
      <c r="C201" s="3" t="s">
        <v>13</v>
      </c>
      <c r="D201" s="14">
        <f>183.29/1000</f>
        <v>0.18328999999999998</v>
      </c>
      <c r="E201" s="10" t="s">
        <v>208</v>
      </c>
      <c r="F201" s="14">
        <f t="shared" si="17"/>
        <v>0.18328999999999998</v>
      </c>
      <c r="G201" s="3" t="s">
        <v>13</v>
      </c>
      <c r="H201" s="3" t="s">
        <v>13</v>
      </c>
      <c r="I201" s="4" t="str">
        <f t="shared" si="12"/>
        <v>Дезінфекуючий засіб "Клінідез"</v>
      </c>
      <c r="J201" s="8">
        <f t="shared" si="13"/>
        <v>0.18328999999999998</v>
      </c>
      <c r="K201" s="3" t="s">
        <v>13</v>
      </c>
    </row>
    <row r="202" spans="1:11" ht="55.5" customHeight="1" x14ac:dyDescent="0.25">
      <c r="A202" s="7" t="s">
        <v>228</v>
      </c>
      <c r="B202" s="2" t="s">
        <v>203</v>
      </c>
      <c r="C202" s="3" t="s">
        <v>13</v>
      </c>
      <c r="D202" s="14">
        <f>24/1000</f>
        <v>2.4E-2</v>
      </c>
      <c r="E202" s="10" t="s">
        <v>209</v>
      </c>
      <c r="F202" s="14">
        <f t="shared" si="17"/>
        <v>2.4E-2</v>
      </c>
      <c r="G202" s="3" t="s">
        <v>13</v>
      </c>
      <c r="H202" s="3" t="s">
        <v>13</v>
      </c>
      <c r="I202" s="4" t="str">
        <f t="shared" si="12"/>
        <v>Контейнер д/збору голок і мед.відходів 1л</v>
      </c>
      <c r="J202" s="8">
        <f t="shared" si="13"/>
        <v>2.4E-2</v>
      </c>
      <c r="K202" s="3" t="s">
        <v>13</v>
      </c>
    </row>
    <row r="203" spans="1:11" ht="55.5" customHeight="1" x14ac:dyDescent="0.25">
      <c r="A203" s="7" t="s">
        <v>228</v>
      </c>
      <c r="B203" s="2" t="s">
        <v>203</v>
      </c>
      <c r="C203" s="3" t="s">
        <v>13</v>
      </c>
      <c r="D203" s="14">
        <f>126.7/1000</f>
        <v>0.12670000000000001</v>
      </c>
      <c r="E203" s="10" t="s">
        <v>210</v>
      </c>
      <c r="F203" s="14">
        <f t="shared" si="17"/>
        <v>0.12670000000000001</v>
      </c>
      <c r="G203" s="3" t="s">
        <v>13</v>
      </c>
      <c r="H203" s="3" t="s">
        <v>13</v>
      </c>
      <c r="I203" s="4" t="str">
        <f t="shared" si="12"/>
        <v>Контейнер д/дезінфекції 5л</v>
      </c>
      <c r="J203" s="8">
        <f t="shared" si="13"/>
        <v>0.12670000000000001</v>
      </c>
      <c r="K203" s="3" t="s">
        <v>13</v>
      </c>
    </row>
    <row r="204" spans="1:11" ht="55.5" customHeight="1" x14ac:dyDescent="0.25">
      <c r="A204" s="7" t="s">
        <v>228</v>
      </c>
      <c r="B204" s="2" t="s">
        <v>203</v>
      </c>
      <c r="C204" s="3" t="s">
        <v>13</v>
      </c>
      <c r="D204" s="14">
        <f>47.36/1000</f>
        <v>4.7359999999999999E-2</v>
      </c>
      <c r="E204" s="10" t="s">
        <v>211</v>
      </c>
      <c r="F204" s="14">
        <f t="shared" si="17"/>
        <v>4.7359999999999999E-2</v>
      </c>
      <c r="G204" s="3" t="s">
        <v>13</v>
      </c>
      <c r="H204" s="3" t="s">
        <v>13</v>
      </c>
      <c r="I204" s="4" t="str">
        <f t="shared" si="12"/>
        <v>Джгут д/венозних маніпуляцій д/дорослих</v>
      </c>
      <c r="J204" s="8">
        <f t="shared" si="13"/>
        <v>4.7359999999999999E-2</v>
      </c>
      <c r="K204" s="3" t="s">
        <v>13</v>
      </c>
    </row>
    <row r="205" spans="1:11" ht="55.5" customHeight="1" x14ac:dyDescent="0.25">
      <c r="A205" s="7" t="s">
        <v>228</v>
      </c>
      <c r="B205" s="2" t="s">
        <v>203</v>
      </c>
      <c r="C205" s="3" t="s">
        <v>13</v>
      </c>
      <c r="D205" s="14">
        <f>1556.8/1000</f>
        <v>1.5568</v>
      </c>
      <c r="E205" s="10" t="s">
        <v>212</v>
      </c>
      <c r="F205" s="14">
        <f t="shared" si="17"/>
        <v>1.5568</v>
      </c>
      <c r="G205" s="3" t="s">
        <v>13</v>
      </c>
      <c r="H205" s="3" t="s">
        <v>13</v>
      </c>
      <c r="I205" s="4" t="str">
        <f t="shared" si="12"/>
        <v>Швидкий тест д/виявлення антитіл до ВІЛ</v>
      </c>
      <c r="J205" s="8">
        <f t="shared" si="13"/>
        <v>1.5568</v>
      </c>
      <c r="K205" s="3" t="s">
        <v>13</v>
      </c>
    </row>
    <row r="206" spans="1:11" ht="55.5" customHeight="1" x14ac:dyDescent="0.25">
      <c r="A206" s="7" t="s">
        <v>228</v>
      </c>
      <c r="B206" s="2" t="s">
        <v>203</v>
      </c>
      <c r="C206" s="3" t="s">
        <v>13</v>
      </c>
      <c r="D206" s="14">
        <f>261.02/1000</f>
        <v>0.26101999999999997</v>
      </c>
      <c r="E206" s="10" t="s">
        <v>213</v>
      </c>
      <c r="F206" s="14">
        <f t="shared" si="17"/>
        <v>0.26101999999999997</v>
      </c>
      <c r="G206" s="3" t="s">
        <v>13</v>
      </c>
      <c r="H206" s="3" t="s">
        <v>13</v>
      </c>
      <c r="I206" s="4" t="str">
        <f t="shared" si="12"/>
        <v>Експрес-тест ВІЛ</v>
      </c>
      <c r="J206" s="8">
        <f t="shared" si="13"/>
        <v>0.26101999999999997</v>
      </c>
      <c r="K206" s="3" t="s">
        <v>13</v>
      </c>
    </row>
    <row r="207" spans="1:11" ht="55.5" customHeight="1" x14ac:dyDescent="0.25">
      <c r="A207" s="7" t="s">
        <v>228</v>
      </c>
      <c r="B207" s="2" t="s">
        <v>14</v>
      </c>
      <c r="C207" s="3" t="s">
        <v>13</v>
      </c>
      <c r="D207" s="14" t="s">
        <v>226</v>
      </c>
      <c r="E207" s="10" t="s">
        <v>127</v>
      </c>
      <c r="F207" s="14">
        <f t="shared" si="8"/>
        <v>0</v>
      </c>
      <c r="G207" s="3" t="s">
        <v>13</v>
      </c>
      <c r="H207" s="3" t="s">
        <v>13</v>
      </c>
      <c r="I207" s="4" t="str">
        <f t="shared" si="12"/>
        <v xml:space="preserve">Панангін 10,0 №5 </v>
      </c>
      <c r="J207" s="8">
        <f t="shared" si="13"/>
        <v>0</v>
      </c>
      <c r="K207" s="3" t="s">
        <v>13</v>
      </c>
    </row>
    <row r="208" spans="1:11" ht="50.25" customHeight="1" x14ac:dyDescent="0.25">
      <c r="A208" s="7" t="s">
        <v>228</v>
      </c>
      <c r="B208" s="2" t="s">
        <v>14</v>
      </c>
      <c r="C208" s="3" t="s">
        <v>13</v>
      </c>
      <c r="D208" s="14" t="s">
        <v>227</v>
      </c>
      <c r="E208" s="10" t="s">
        <v>128</v>
      </c>
      <c r="F208" s="14">
        <f t="shared" si="8"/>
        <v>0</v>
      </c>
      <c r="G208" s="3" t="s">
        <v>13</v>
      </c>
      <c r="H208" s="3" t="s">
        <v>13</v>
      </c>
      <c r="I208" s="4" t="str">
        <f t="shared" ref="I208:I215" si="18">E208</f>
        <v xml:space="preserve">Аскорбінова к-та 5% №10 </v>
      </c>
      <c r="J208" s="8">
        <f t="shared" ref="J208:J215" si="19">F208</f>
        <v>0</v>
      </c>
      <c r="K208" s="3" t="s">
        <v>13</v>
      </c>
    </row>
    <row r="209" spans="1:11" ht="54" customHeight="1" x14ac:dyDescent="0.25">
      <c r="A209" s="7" t="s">
        <v>228</v>
      </c>
      <c r="B209" s="2" t="s">
        <v>14</v>
      </c>
      <c r="C209" s="3" t="s">
        <v>13</v>
      </c>
      <c r="D209" s="14">
        <v>0.33200000000000002</v>
      </c>
      <c r="E209" s="10" t="s">
        <v>129</v>
      </c>
      <c r="F209" s="14">
        <f t="shared" si="8"/>
        <v>0.33200000000000002</v>
      </c>
      <c r="G209" s="3" t="s">
        <v>13</v>
      </c>
      <c r="H209" s="3" t="s">
        <v>13</v>
      </c>
      <c r="I209" s="4" t="str">
        <f t="shared" si="18"/>
        <v xml:space="preserve">Дімедрол р-н д/ін. 10мг/мл 1мл №10 </v>
      </c>
      <c r="J209" s="8">
        <f t="shared" si="19"/>
        <v>0.33200000000000002</v>
      </c>
      <c r="K209" s="3" t="s">
        <v>13</v>
      </c>
    </row>
    <row r="210" spans="1:11" ht="52.5" customHeight="1" x14ac:dyDescent="0.25">
      <c r="A210" s="7" t="s">
        <v>228</v>
      </c>
      <c r="B210" s="2" t="s">
        <v>14</v>
      </c>
      <c r="C210" s="3" t="s">
        <v>13</v>
      </c>
      <c r="D210" s="14">
        <f>101.5/1000</f>
        <v>0.10150000000000001</v>
      </c>
      <c r="E210" s="10" t="s">
        <v>130</v>
      </c>
      <c r="F210" s="14">
        <f t="shared" si="8"/>
        <v>0.10150000000000001</v>
      </c>
      <c r="G210" s="3" t="s">
        <v>13</v>
      </c>
      <c r="H210" s="3" t="s">
        <v>13</v>
      </c>
      <c r="I210" s="4" t="str">
        <f t="shared" si="18"/>
        <v xml:space="preserve">Анальгін р/н д/ін. 500мг/мл 2мл №10 </v>
      </c>
      <c r="J210" s="8">
        <f t="shared" si="19"/>
        <v>0.10150000000000001</v>
      </c>
      <c r="K210" s="3" t="s">
        <v>13</v>
      </c>
    </row>
    <row r="211" spans="1:11" ht="51" customHeight="1" x14ac:dyDescent="0.25">
      <c r="A211" s="7" t="s">
        <v>228</v>
      </c>
      <c r="B211" s="2" t="s">
        <v>14</v>
      </c>
      <c r="C211" s="3" t="s">
        <v>13</v>
      </c>
      <c r="D211" s="14">
        <f>212.07/1000</f>
        <v>0.21206999999999998</v>
      </c>
      <c r="E211" s="10" t="s">
        <v>131</v>
      </c>
      <c r="F211" s="14">
        <f t="shared" si="8"/>
        <v>0.21206999999999998</v>
      </c>
      <c r="G211" s="3" t="s">
        <v>13</v>
      </c>
      <c r="H211" s="3" t="s">
        <v>13</v>
      </c>
      <c r="I211" s="4" t="str">
        <f t="shared" si="18"/>
        <v xml:space="preserve">Папаверин р-н д/ін. 20мг/мл 2мл №10 </v>
      </c>
      <c r="J211" s="8">
        <f t="shared" si="19"/>
        <v>0.21206999999999998</v>
      </c>
      <c r="K211" s="3" t="s">
        <v>13</v>
      </c>
    </row>
    <row r="212" spans="1:11" ht="51.75" customHeight="1" x14ac:dyDescent="0.25">
      <c r="A212" s="7" t="s">
        <v>228</v>
      </c>
      <c r="B212" s="2" t="s">
        <v>14</v>
      </c>
      <c r="C212" s="3" t="s">
        <v>13</v>
      </c>
      <c r="D212" s="14">
        <f>175.7/1000</f>
        <v>0.1757</v>
      </c>
      <c r="E212" s="10" t="s">
        <v>132</v>
      </c>
      <c r="F212" s="14">
        <f t="shared" si="8"/>
        <v>0.1757</v>
      </c>
      <c r="G212" s="3" t="s">
        <v>13</v>
      </c>
      <c r="H212" s="3" t="s">
        <v>13</v>
      </c>
      <c r="I212" s="4" t="str">
        <f t="shared" si="18"/>
        <v xml:space="preserve">Преднізалон р-р 30мг амп. 1 мл № 3 </v>
      </c>
      <c r="J212" s="8">
        <f t="shared" si="19"/>
        <v>0.1757</v>
      </c>
      <c r="K212" s="3" t="s">
        <v>13</v>
      </c>
    </row>
    <row r="213" spans="1:11" ht="54.75" customHeight="1" x14ac:dyDescent="0.25">
      <c r="A213" s="7" t="s">
        <v>228</v>
      </c>
      <c r="B213" s="2" t="s">
        <v>14</v>
      </c>
      <c r="C213" s="3" t="s">
        <v>13</v>
      </c>
      <c r="D213" s="14">
        <f>76.2/1000</f>
        <v>7.6200000000000004E-2</v>
      </c>
      <c r="E213" s="10" t="s">
        <v>133</v>
      </c>
      <c r="F213" s="14">
        <f t="shared" si="8"/>
        <v>7.6200000000000004E-2</v>
      </c>
      <c r="G213" s="3" t="s">
        <v>13</v>
      </c>
      <c r="H213" s="3" t="s">
        <v>13</v>
      </c>
      <c r="I213" s="4" t="str">
        <f t="shared" si="18"/>
        <v xml:space="preserve">Тіаміну хлорид р-р д/ін. 50мг/мл 1мл №10 </v>
      </c>
      <c r="J213" s="8">
        <f t="shared" si="19"/>
        <v>7.6200000000000004E-2</v>
      </c>
      <c r="K213" s="3" t="s">
        <v>13</v>
      </c>
    </row>
    <row r="214" spans="1:11" ht="51.75" customHeight="1" x14ac:dyDescent="0.25">
      <c r="A214" s="7" t="s">
        <v>228</v>
      </c>
      <c r="B214" s="2" t="s">
        <v>14</v>
      </c>
      <c r="C214" s="3" t="s">
        <v>13</v>
      </c>
      <c r="D214" s="14">
        <f>127.2/1000</f>
        <v>0.12720000000000001</v>
      </c>
      <c r="E214" s="10" t="s">
        <v>134</v>
      </c>
      <c r="F214" s="14">
        <f t="shared" si="8"/>
        <v>0.12720000000000001</v>
      </c>
      <c r="G214" s="3" t="s">
        <v>13</v>
      </c>
      <c r="H214" s="3" t="s">
        <v>13</v>
      </c>
      <c r="I214" s="4" t="str">
        <f t="shared" si="18"/>
        <v xml:space="preserve">Пірідоксин р-н д/ін. 50мг/мл 1мл №10 </v>
      </c>
      <c r="J214" s="8">
        <f t="shared" si="19"/>
        <v>0.12720000000000001</v>
      </c>
      <c r="K214" s="3" t="s">
        <v>13</v>
      </c>
    </row>
    <row r="215" spans="1:11" ht="49.5" customHeight="1" x14ac:dyDescent="0.25">
      <c r="A215" s="7" t="s">
        <v>228</v>
      </c>
      <c r="B215" s="2" t="s">
        <v>14</v>
      </c>
      <c r="C215" s="3" t="s">
        <v>13</v>
      </c>
      <c r="D215" s="14">
        <f>225.4/1000</f>
        <v>0.22540000000000002</v>
      </c>
      <c r="E215" s="10" t="s">
        <v>135</v>
      </c>
      <c r="F215" s="14">
        <f t="shared" si="8"/>
        <v>0.22540000000000002</v>
      </c>
      <c r="G215" s="3" t="s">
        <v>13</v>
      </c>
      <c r="H215" s="3" t="s">
        <v>13</v>
      </c>
      <c r="I215" s="4" t="str">
        <f t="shared" si="18"/>
        <v xml:space="preserve">АЦЦ 200 пор. д/ор. р-ра </v>
      </c>
      <c r="J215" s="8">
        <f t="shared" si="19"/>
        <v>0.22540000000000002</v>
      </c>
      <c r="K215" s="3" t="s">
        <v>13</v>
      </c>
    </row>
    <row r="216" spans="1:11" s="12" customFormat="1" ht="25.5" customHeight="1" x14ac:dyDescent="0.25">
      <c r="A216" s="11"/>
      <c r="B216" s="11"/>
      <c r="C216" s="11"/>
      <c r="D216" s="15">
        <f>SUM(D5:D215)</f>
        <v>470.78987000000029</v>
      </c>
      <c r="E216" s="11"/>
      <c r="F216" s="15">
        <f>SUM(F5:F215)</f>
        <v>470.78987000000029</v>
      </c>
      <c r="G216" s="11"/>
      <c r="H216" s="11"/>
      <c r="I216" s="11"/>
      <c r="J216" s="15">
        <f>SUM(J5:J215)</f>
        <v>470.78987000000029</v>
      </c>
      <c r="K216" s="11"/>
    </row>
    <row r="217" spans="1:11" ht="25.5" customHeight="1" x14ac:dyDescent="0.25">
      <c r="C217" s="24"/>
      <c r="D217" s="24"/>
    </row>
    <row r="218" spans="1:11" ht="25.5" customHeight="1" x14ac:dyDescent="0.25">
      <c r="B218" s="25" t="s">
        <v>229</v>
      </c>
      <c r="C218" s="26"/>
      <c r="D218" s="26"/>
      <c r="E218" s="25" t="s">
        <v>233</v>
      </c>
    </row>
    <row r="219" spans="1:11" ht="25.5" customHeight="1" x14ac:dyDescent="0.25">
      <c r="B219" s="25"/>
      <c r="C219" s="27" t="s">
        <v>230</v>
      </c>
      <c r="D219" s="27"/>
      <c r="E219" s="25"/>
    </row>
    <row r="220" spans="1:11" ht="25.5" customHeight="1" x14ac:dyDescent="0.25">
      <c r="B220" s="25" t="s">
        <v>231</v>
      </c>
      <c r="C220" s="26"/>
      <c r="D220" s="26"/>
      <c r="E220" s="25" t="s">
        <v>234</v>
      </c>
    </row>
    <row r="221" spans="1:11" ht="25.5" customHeight="1" x14ac:dyDescent="0.25">
      <c r="B221" s="25"/>
      <c r="C221" s="28" t="s">
        <v>230</v>
      </c>
      <c r="D221" s="28"/>
      <c r="E221" s="25"/>
    </row>
    <row r="222" spans="1:11" ht="25.5" customHeight="1" x14ac:dyDescent="0.25">
      <c r="B222" s="25" t="s">
        <v>232</v>
      </c>
      <c r="C222" s="26"/>
      <c r="D222" s="26"/>
      <c r="E222" s="25" t="s">
        <v>235</v>
      </c>
    </row>
    <row r="223" spans="1:11" ht="25.5" customHeight="1" x14ac:dyDescent="0.25">
      <c r="B223" s="25"/>
      <c r="C223" s="27" t="s">
        <v>230</v>
      </c>
      <c r="D223" s="27"/>
      <c r="E223" s="25"/>
    </row>
  </sheetData>
  <mergeCells count="14">
    <mergeCell ref="C223:D223"/>
    <mergeCell ref="C218:D218"/>
    <mergeCell ref="C219:D219"/>
    <mergeCell ref="C220:D220"/>
    <mergeCell ref="C221:D221"/>
    <mergeCell ref="C222:D222"/>
    <mergeCell ref="K3:K4"/>
    <mergeCell ref="A1:K1"/>
    <mergeCell ref="A2:K2"/>
    <mergeCell ref="A3:A4"/>
    <mergeCell ref="B3:B4"/>
    <mergeCell ref="C3:E3"/>
    <mergeCell ref="F3:F4"/>
    <mergeCell ref="G3:J3"/>
  </mergeCells>
  <phoneticPr fontId="3" type="noConversion"/>
  <pageMargins left="0.31496062992125984" right="0.11811023622047245" top="0.55118110236220474" bottom="0.35433070866141736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І кв.2020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2020-04-10T06:53:28Z</cp:lastPrinted>
  <dcterms:created xsi:type="dcterms:W3CDTF">2006-09-16T00:00:00Z</dcterms:created>
  <dcterms:modified xsi:type="dcterms:W3CDTF">2020-04-10T06:53:47Z</dcterms:modified>
</cp:coreProperties>
</file>